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CIS Stats 2014 and older/"/>
    </mc:Choice>
  </mc:AlternateContent>
  <xr:revisionPtr revIDLastSave="0" documentId="8_{6F8D539A-A435-40D1-A437-65A165BD30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ummary" sheetId="4" r:id="rId1"/>
    <sheet name="Summ2" sheetId="5" r:id="rId2"/>
    <sheet name="Summ3" sheetId="6" r:id="rId3"/>
    <sheet name="Summ4" sheetId="7" r:id="rId4"/>
    <sheet name="Summ1 - All DC removed" sheetId="8" r:id="rId5"/>
    <sheet name="Summ2 - All DC removed" sheetId="9" r:id="rId6"/>
    <sheet name="Summ3 - All DC removed" sheetId="10" r:id="rId7"/>
    <sheet name="Summ4 - All DC removed" sheetId="11" r:id="rId8"/>
    <sheet name="CIS History" sheetId="56" r:id="rId9"/>
    <sheet name="Performances" sheetId="57" r:id="rId10"/>
    <sheet name="EQAA" sheetId="12" r:id="rId11"/>
    <sheet name="EquA" sheetId="13" r:id="rId12"/>
    <sheet name="EquB" sheetId="14" r:id="rId13"/>
    <sheet name="FIX_Int" sheetId="15" r:id="rId14"/>
    <sheet name="WWSUM" sheetId="16" r:id="rId15"/>
    <sheet name="FORSUM" sheetId="17" r:id="rId16"/>
    <sheet name="Dom_Eq_Fin" sheetId="18" r:id="rId17"/>
    <sheet name="Dom_Eq_Gen" sheetId="19" r:id="rId18"/>
    <sheet name="Dom_Eq_Growth" sheetId="20" r:id="rId19"/>
    <sheet name="Dom_Eq_Ind" sheetId="21" r:id="rId20"/>
    <sheet name="Dom_Eq_Large" sheetId="22" r:id="rId21"/>
    <sheet name="Dom_Eq_Res" sheetId="23" r:id="rId22"/>
    <sheet name="Dom_Eq_Small" sheetId="24" r:id="rId23"/>
    <sheet name="Dom_Eq_Value" sheetId="25" r:id="rId24"/>
    <sheet name="Dom_Eq_Varied" sheetId="26" r:id="rId25"/>
    <sheet name="Dom_AA_Flex" sheetId="27" r:id="rId26"/>
    <sheet name="Dom_AA_High_Eq" sheetId="28" r:id="rId27"/>
    <sheet name="Dom_AA_Low_Eq" sheetId="29" r:id="rId28"/>
    <sheet name="Dom_AA_Med_Eq" sheetId="30" r:id="rId29"/>
    <sheet name="Dom_AA_TARR" sheetId="31" r:id="rId30"/>
    <sheet name="Dom_AA_Variable" sheetId="32" r:id="rId31"/>
    <sheet name="Dom FI Bond" sheetId="33" r:id="rId32"/>
    <sheet name="Dom FI Income" sheetId="34" r:id="rId33"/>
    <sheet name="Dom FI Money" sheetId="35" r:id="rId34"/>
    <sheet name="Dom_FI_Varied" sheetId="36" r:id="rId35"/>
    <sheet name="Dom_Real_Gen" sheetId="37" r:id="rId36"/>
    <sheet name="For_Eq_Gen" sheetId="38" r:id="rId37"/>
    <sheet name="For_Eq_Varied" sheetId="44" r:id="rId38"/>
    <sheet name="For_AA_Flex" sheetId="39" r:id="rId39"/>
    <sheet name="For FI Bond" sheetId="40" r:id="rId40"/>
    <sheet name="For FI Varied" sheetId="41" r:id="rId41"/>
    <sheet name="WW_Eq_Tech" sheetId="42" r:id="rId42"/>
    <sheet name="WW_AA_Flex" sheetId="43" r:id="rId43"/>
    <sheet name="WW_Eq_Gen" sheetId="45" r:id="rId44"/>
    <sheet name="WW_FI_Varied" sheetId="46" r:id="rId45"/>
    <sheet name="FOF (1)" sheetId="50" r:id="rId46"/>
    <sheet name="FOF (2)" sheetId="51" r:id="rId47"/>
    <sheet name="FOF (3)" sheetId="52" r:id="rId48"/>
    <sheet name="FOF (4)" sheetId="53" r:id="rId49"/>
    <sheet name="FOF (5)" sheetId="54" r:id="rId50"/>
    <sheet name="FOF (6)" sheetId="55" r:id="rId51"/>
  </sheets>
  <definedNames>
    <definedName name="_xlnm.Print_Area" localSheetId="8">'CIS History'!$C$1:$J$331</definedName>
    <definedName name="_xlnm.Print_Titles" localSheetId="8">'CIS History'!$1:$5</definedName>
    <definedName name="_xlnm.Print_Titles" localSheetId="9">Performances!$A$1:$IV$8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8" i="56" l="1"/>
  <c r="E328" i="56"/>
  <c r="D328" i="56"/>
  <c r="F328" i="56" s="1"/>
  <c r="G327" i="56"/>
  <c r="E327" i="56"/>
  <c r="D327" i="56"/>
  <c r="F327" i="56" s="1"/>
  <c r="G326" i="56"/>
  <c r="E326" i="56"/>
  <c r="E330" i="56" s="1"/>
  <c r="D326" i="56"/>
  <c r="D330" i="56" s="1"/>
  <c r="G322" i="56"/>
  <c r="E322" i="56"/>
  <c r="D322" i="56"/>
  <c r="F322" i="56" s="1"/>
  <c r="G321" i="56"/>
  <c r="E321" i="56"/>
  <c r="D321" i="56"/>
  <c r="F321" i="56" s="1"/>
  <c r="G320" i="56"/>
  <c r="E320" i="56"/>
  <c r="D320" i="56"/>
  <c r="G319" i="56"/>
  <c r="E319" i="56"/>
  <c r="E323" i="56" s="1"/>
  <c r="D319" i="56"/>
  <c r="F316" i="56"/>
  <c r="E316" i="56"/>
  <c r="D316" i="56"/>
  <c r="F309" i="56"/>
  <c r="E309" i="56"/>
  <c r="D309" i="56"/>
  <c r="E302" i="56"/>
  <c r="D302" i="56"/>
  <c r="F300" i="56"/>
  <c r="F299" i="56"/>
  <c r="F298" i="56"/>
  <c r="F302" i="56" s="1"/>
  <c r="E295" i="56"/>
  <c r="D295" i="56"/>
  <c r="F294" i="56"/>
  <c r="F292" i="56"/>
  <c r="F291" i="56"/>
  <c r="E288" i="56"/>
  <c r="D288" i="56"/>
  <c r="F287" i="56"/>
  <c r="F286" i="56"/>
  <c r="F285" i="56"/>
  <c r="F284" i="56"/>
  <c r="E281" i="56"/>
  <c r="D281" i="56"/>
  <c r="F280" i="56"/>
  <c r="F279" i="56"/>
  <c r="F278" i="56"/>
  <c r="F277" i="56"/>
  <c r="E274" i="56"/>
  <c r="D274" i="56"/>
  <c r="F273" i="56"/>
  <c r="F272" i="56"/>
  <c r="F271" i="56"/>
  <c r="F270" i="56"/>
  <c r="E267" i="56"/>
  <c r="D267" i="56"/>
  <c r="F266" i="56"/>
  <c r="F265" i="56"/>
  <c r="F264" i="56"/>
  <c r="F263" i="56"/>
  <c r="E260" i="56"/>
  <c r="D260" i="56"/>
  <c r="F259" i="56"/>
  <c r="F258" i="56"/>
  <c r="F257" i="56"/>
  <c r="F256" i="56"/>
  <c r="E253" i="56"/>
  <c r="D253" i="56"/>
  <c r="F252" i="56"/>
  <c r="F251" i="56"/>
  <c r="F250" i="56"/>
  <c r="F249" i="56"/>
  <c r="E246" i="56"/>
  <c r="D246" i="56"/>
  <c r="F245" i="56"/>
  <c r="F244" i="56"/>
  <c r="F243" i="56"/>
  <c r="F242" i="56"/>
  <c r="E239" i="56"/>
  <c r="D239" i="56"/>
  <c r="F238" i="56"/>
  <c r="F237" i="56"/>
  <c r="F236" i="56"/>
  <c r="F235" i="56"/>
  <c r="E232" i="56"/>
  <c r="D232" i="56"/>
  <c r="F231" i="56"/>
  <c r="F230" i="56"/>
  <c r="F229" i="56"/>
  <c r="F228" i="56"/>
  <c r="E225" i="56"/>
  <c r="D225" i="56"/>
  <c r="F224" i="56"/>
  <c r="F223" i="56"/>
  <c r="F222" i="56"/>
  <c r="F221" i="56"/>
  <c r="E218" i="56"/>
  <c r="D218" i="56"/>
  <c r="F217" i="56"/>
  <c r="F216" i="56"/>
  <c r="F215" i="56"/>
  <c r="F214" i="56"/>
  <c r="E211" i="56"/>
  <c r="D211" i="56"/>
  <c r="F210" i="56"/>
  <c r="F209" i="56"/>
  <c r="F208" i="56"/>
  <c r="F207" i="56"/>
  <c r="E204" i="56"/>
  <c r="F203" i="56"/>
  <c r="F202" i="56"/>
  <c r="F201" i="56"/>
  <c r="D200" i="56"/>
  <c r="D204" i="56" s="1"/>
  <c r="E196" i="56"/>
  <c r="D196" i="56"/>
  <c r="F196" i="56" s="1"/>
  <c r="E195" i="56"/>
  <c r="D195" i="56"/>
  <c r="F195" i="56" s="1"/>
  <c r="E194" i="56"/>
  <c r="D194" i="56"/>
  <c r="F194" i="56" s="1"/>
  <c r="E193" i="56"/>
  <c r="E197" i="56" s="1"/>
  <c r="E189" i="56"/>
  <c r="D189" i="56"/>
  <c r="E188" i="56"/>
  <c r="D188" i="56"/>
  <c r="E187" i="56"/>
  <c r="D187" i="56"/>
  <c r="E186" i="56"/>
  <c r="E190" i="56" s="1"/>
  <c r="D186" i="56"/>
  <c r="D190" i="56" s="1"/>
  <c r="F182" i="56"/>
  <c r="E182" i="56"/>
  <c r="E181" i="56"/>
  <c r="D181" i="56"/>
  <c r="E180" i="56"/>
  <c r="D180" i="56"/>
  <c r="E179" i="56"/>
  <c r="E183" i="56" s="1"/>
  <c r="D179" i="56"/>
  <c r="D183" i="56" s="1"/>
  <c r="E175" i="56"/>
  <c r="D175" i="56"/>
  <c r="E174" i="56"/>
  <c r="D174" i="56"/>
  <c r="E173" i="56"/>
  <c r="D173" i="56"/>
  <c r="D176" i="56" s="1"/>
  <c r="E172" i="56"/>
  <c r="F172" i="56" s="1"/>
  <c r="E169" i="56"/>
  <c r="D169" i="56"/>
  <c r="F168" i="56"/>
  <c r="F167" i="56"/>
  <c r="F166" i="56"/>
  <c r="F165" i="56"/>
  <c r="G161" i="56"/>
  <c r="E161" i="56"/>
  <c r="E162" i="56" s="1"/>
  <c r="D161" i="56"/>
  <c r="D162" i="56" s="1"/>
  <c r="F160" i="56"/>
  <c r="F159" i="56"/>
  <c r="F158" i="56"/>
  <c r="F154" i="56"/>
  <c r="F153" i="56"/>
  <c r="G152" i="56"/>
  <c r="E152" i="56"/>
  <c r="D152" i="56"/>
  <c r="G151" i="56"/>
  <c r="E151" i="56"/>
  <c r="D151" i="56"/>
  <c r="D155" i="56" s="1"/>
  <c r="G147" i="56"/>
  <c r="E147" i="56"/>
  <c r="D147" i="56"/>
  <c r="G146" i="56"/>
  <c r="E146" i="56"/>
  <c r="D146" i="56"/>
  <c r="F146" i="56" s="1"/>
  <c r="G145" i="56"/>
  <c r="F145" i="56"/>
  <c r="G144" i="56"/>
  <c r="E144" i="56"/>
  <c r="E148" i="56" s="1"/>
  <c r="D144" i="56"/>
  <c r="G140" i="56"/>
  <c r="E140" i="56"/>
  <c r="E141" i="56" s="1"/>
  <c r="D140" i="56"/>
  <c r="D141" i="56" s="1"/>
  <c r="F139" i="56"/>
  <c r="F138" i="56"/>
  <c r="F137" i="56"/>
  <c r="E134" i="56"/>
  <c r="D134" i="56"/>
  <c r="G133" i="56"/>
  <c r="F133" i="56"/>
  <c r="G132" i="56"/>
  <c r="F132" i="56"/>
  <c r="G131" i="56"/>
  <c r="F131" i="56"/>
  <c r="F130" i="56"/>
  <c r="F134" i="56" s="1"/>
  <c r="E127" i="56"/>
  <c r="D127" i="56"/>
  <c r="F126" i="56"/>
  <c r="F125" i="56"/>
  <c r="F124" i="56"/>
  <c r="F123" i="56"/>
  <c r="F127" i="56" s="1"/>
  <c r="E120" i="56"/>
  <c r="D120" i="56"/>
  <c r="F119" i="56"/>
  <c r="F118" i="56"/>
  <c r="F117" i="56"/>
  <c r="F116" i="56"/>
  <c r="E113" i="56"/>
  <c r="D113" i="56"/>
  <c r="F112" i="56"/>
  <c r="F111" i="56"/>
  <c r="F110" i="56"/>
  <c r="F109" i="56"/>
  <c r="F113" i="56" s="1"/>
  <c r="E106" i="56"/>
  <c r="D106" i="56"/>
  <c r="F105" i="56"/>
  <c r="F104" i="56"/>
  <c r="F103" i="56"/>
  <c r="F102" i="56"/>
  <c r="E99" i="56"/>
  <c r="D99" i="56"/>
  <c r="F98" i="56"/>
  <c r="F97" i="56"/>
  <c r="F96" i="56"/>
  <c r="F95" i="56"/>
  <c r="F99" i="56" s="1"/>
  <c r="E92" i="56"/>
  <c r="D92" i="56"/>
  <c r="F91" i="56"/>
  <c r="F90" i="56"/>
  <c r="F89" i="56"/>
  <c r="F88" i="56"/>
  <c r="E85" i="56"/>
  <c r="D85" i="56"/>
  <c r="F84" i="56"/>
  <c r="F83" i="56"/>
  <c r="F82" i="56"/>
  <c r="F81" i="56"/>
  <c r="F85" i="56" s="1"/>
  <c r="E78" i="56"/>
  <c r="D78" i="56"/>
  <c r="F77" i="56"/>
  <c r="F76" i="56"/>
  <c r="F75" i="56"/>
  <c r="F74" i="56"/>
  <c r="E71" i="56"/>
  <c r="D71" i="56"/>
  <c r="F70" i="56"/>
  <c r="F69" i="56"/>
  <c r="F68" i="56"/>
  <c r="F67" i="56"/>
  <c r="F71" i="56" s="1"/>
  <c r="E64" i="56"/>
  <c r="D64" i="56"/>
  <c r="F63" i="56"/>
  <c r="F62" i="56"/>
  <c r="F61" i="56"/>
  <c r="F60" i="56"/>
  <c r="E57" i="56"/>
  <c r="D57" i="56"/>
  <c r="F56" i="56"/>
  <c r="F55" i="56"/>
  <c r="F54" i="56"/>
  <c r="F53" i="56"/>
  <c r="F57" i="56" s="1"/>
  <c r="E50" i="56"/>
  <c r="D50" i="56"/>
  <c r="F49" i="56"/>
  <c r="F48" i="56"/>
  <c r="F47" i="56"/>
  <c r="F46" i="56"/>
  <c r="E43" i="56"/>
  <c r="D43" i="56"/>
  <c r="F42" i="56"/>
  <c r="F41" i="56"/>
  <c r="F40" i="56"/>
  <c r="F39" i="56"/>
  <c r="F43" i="56" s="1"/>
  <c r="E36" i="56"/>
  <c r="D36" i="56"/>
  <c r="F35" i="56"/>
  <c r="F34" i="56"/>
  <c r="F33" i="56"/>
  <c r="F32" i="56"/>
  <c r="E29" i="56"/>
  <c r="D29" i="56"/>
  <c r="F28" i="56"/>
  <c r="F27" i="56"/>
  <c r="F26" i="56"/>
  <c r="F25" i="56"/>
  <c r="F29" i="56" s="1"/>
  <c r="D148" i="56" l="1"/>
  <c r="F147" i="56"/>
  <c r="E155" i="56"/>
  <c r="F175" i="56"/>
  <c r="F180" i="56"/>
  <c r="F187" i="56"/>
  <c r="F189" i="56"/>
  <c r="F218" i="56"/>
  <c r="F232" i="56"/>
  <c r="F246" i="56"/>
  <c r="F260" i="56"/>
  <c r="F274" i="56"/>
  <c r="F288" i="56"/>
  <c r="F64" i="56"/>
  <c r="F78" i="56"/>
  <c r="F92" i="56"/>
  <c r="F106" i="56"/>
  <c r="F120" i="56"/>
  <c r="F169" i="56"/>
  <c r="F320" i="56"/>
  <c r="F36" i="56"/>
  <c r="F50" i="56"/>
  <c r="F152" i="56"/>
  <c r="F174" i="56"/>
  <c r="F181" i="56"/>
  <c r="F188" i="56"/>
  <c r="F211" i="56"/>
  <c r="F225" i="56"/>
  <c r="F239" i="56"/>
  <c r="F253" i="56"/>
  <c r="F267" i="56"/>
  <c r="F281" i="56"/>
  <c r="F295" i="56"/>
  <c r="D323" i="56"/>
  <c r="F140" i="56"/>
  <c r="F141" i="56" s="1"/>
  <c r="F151" i="56"/>
  <c r="F155" i="56" s="1"/>
  <c r="F161" i="56"/>
  <c r="F162" i="56" s="1"/>
  <c r="F173" i="56"/>
  <c r="E176" i="56"/>
  <c r="F179" i="56"/>
  <c r="F183" i="56" s="1"/>
  <c r="F186" i="56"/>
  <c r="F190" i="56" s="1"/>
  <c r="F193" i="56"/>
  <c r="F197" i="56" s="1"/>
  <c r="D197" i="56"/>
  <c r="F200" i="56"/>
  <c r="F204" i="56" s="1"/>
  <c r="F326" i="56"/>
  <c r="F330" i="56" s="1"/>
  <c r="F144" i="56"/>
  <c r="F148" i="56" s="1"/>
  <c r="F319" i="56"/>
  <c r="F323" i="56" l="1"/>
  <c r="F176" i="56"/>
</calcChain>
</file>

<file path=xl/sharedStrings.xml><?xml version="1.0" encoding="utf-8"?>
<sst xmlns="http://schemas.openxmlformats.org/spreadsheetml/2006/main" count="13528" uniqueCount="2159">
  <si>
    <t>SUMMARY</t>
  </si>
  <si>
    <t>Quarter ended : 30 September 2011</t>
  </si>
  <si>
    <t>SOUTH AFRICAN COLLECTIVE INVESTMENTS INDUSTRY</t>
  </si>
  <si>
    <t>TOTAL ASSETS</t>
  </si>
  <si>
    <t>30/09/2011</t>
  </si>
  <si>
    <t>Rm</t>
  </si>
  <si>
    <t>%</t>
  </si>
  <si>
    <t>30/06/2011</t>
  </si>
  <si>
    <t>31/03/2011</t>
  </si>
  <si>
    <t>31/12/2010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</si>
  <si>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</si>
  <si>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</si>
  <si>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</si>
  <si>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</si>
  <si>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</si>
  <si>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</si>
  <si>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</si>
  <si>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</si>
  <si>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</si>
  <si>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</si>
  <si>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</si>
  <si>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</si>
  <si>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</si>
  <si>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</si>
  <si>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</si>
  <si>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</si>
  <si>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</si>
  <si>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</si>
  <si>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</si>
  <si>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</si>
  <si>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</si>
  <si>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</si>
  <si>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</si>
  <si>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</si>
  <si>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</si>
  <si>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</si>
  <si>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</si>
  <si>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</si>
  <si>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</si>
  <si>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</si>
  <si>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</si>
  <si>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</si>
  <si>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</si>
  <si>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</si>
  <si>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</si>
  <si>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</si>
  <si>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</si>
  <si>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</si>
  <si>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</si>
  <si>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</si>
  <si>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</si>
  <si>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</si>
  <si>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</si>
  <si>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</si>
  <si>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</si>
  <si>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</si>
  <si>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</si>
  <si>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</si>
  <si>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</si>
  <si>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</si>
  <si>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</si>
  <si>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</si>
  <si>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</si>
  <si>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</si>
  <si>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</si>
  <si>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</si>
  <si>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</si>
  <si>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</si>
  <si>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</si>
  <si>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</si>
  <si>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</si>
  <si>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</si>
  <si>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</si>
  <si>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</si>
  <si>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</si>
  <si>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</si>
  <si>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 (DOUBLE COUNTING WITHIN FUND OF FUNDS REMOVED)</t>
  </si>
  <si>
    <t>SUMMARY  (DOUBLE COUNTING WITHIN ALL FUNDS REMOVED)</t>
  </si>
  <si>
    <t>SUMMARY (DOUBLE COUNTING WITHIN FUND OF FUNDS REMOVED)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</si>
  <si>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</si>
  <si>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</si>
  <si>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</si>
  <si>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</si>
  <si>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</si>
  <si>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</si>
  <si>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  <family val="2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</si>
  <si>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</si>
  <si>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</si>
  <si>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</si>
  <si>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</si>
  <si>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</si>
  <si>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</si>
  <si>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</si>
  <si>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</si>
  <si>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</si>
  <si>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</si>
  <si>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</si>
  <si>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</si>
  <si>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</si>
  <si>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</si>
  <si>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</si>
  <si>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</si>
  <si>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</si>
  <si>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</si>
  <si>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</si>
  <si>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</si>
  <si>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</si>
  <si>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</si>
  <si>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</si>
  <si>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</si>
  <si>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</si>
  <si>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</si>
  <si>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</si>
  <si>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</si>
  <si>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</si>
  <si>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</si>
  <si>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</si>
  <si>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</si>
  <si>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</si>
  <si>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</si>
  <si>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</si>
  <si>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</si>
  <si>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</si>
  <si>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</si>
  <si>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</si>
  <si>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</si>
  <si>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</si>
  <si>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</si>
  <si>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</si>
  <si>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</si>
  <si>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</si>
  <si>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</si>
  <si>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</si>
  <si>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</si>
  <si>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</si>
  <si>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</si>
  <si>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</si>
  <si>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</si>
  <si>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</si>
  <si>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</si>
  <si>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</si>
  <si>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</si>
  <si>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</si>
  <si>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</si>
  <si>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</si>
  <si>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</si>
  <si>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</si>
  <si>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</si>
  <si>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</si>
  <si>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</si>
  <si>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</si>
  <si>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</si>
  <si>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</si>
  <si>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</si>
  <si>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</si>
  <si>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</si>
  <si>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</si>
  <si>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</si>
  <si>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</si>
  <si>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</si>
  <si>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</si>
  <si>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</si>
  <si>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</si>
  <si>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</si>
  <si>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</si>
  <si>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</si>
  <si>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</si>
  <si>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</si>
  <si>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</si>
  <si>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</si>
  <si>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</si>
  <si>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</si>
  <si>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</si>
  <si>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</si>
  <si>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</si>
  <si>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</si>
  <si>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</si>
  <si>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</si>
  <si>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</si>
  <si>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</si>
  <si>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</si>
  <si>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</si>
  <si>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</si>
  <si>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</si>
  <si>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</si>
  <si>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</si>
  <si>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</si>
  <si>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</si>
  <si>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</si>
  <si>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</si>
  <si>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</si>
  <si>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</si>
  <si>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</si>
  <si>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</si>
  <si>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</si>
  <si>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</si>
  <si>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</si>
  <si>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</si>
  <si>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</si>
  <si>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</si>
  <si>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</si>
  <si>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</si>
  <si>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</si>
  <si>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</si>
  <si>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</si>
  <si>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</si>
  <si>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</si>
  <si>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</si>
  <si>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Gas/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</si>
  <si>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</si>
  <si>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</si>
  <si>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</si>
  <si>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</si>
  <si>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</si>
  <si>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</si>
  <si>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</si>
  <si>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</si>
  <si>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</si>
  <si>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</si>
  <si>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</si>
  <si>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</si>
  <si>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</si>
  <si>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</si>
  <si>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</si>
  <si>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</si>
  <si>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</si>
  <si>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</si>
  <si>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</si>
  <si>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  <family val="2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</si>
  <si>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</si>
  <si>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</si>
  <si>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</si>
  <si>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</si>
  <si>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</si>
  <si>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</si>
  <si>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</si>
  <si>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</si>
  <si>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</si>
  <si>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SUMMARY (NO DOUBLE COUNTING REMOVED FROM THESE VALUES)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</si>
  <si>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</si>
  <si>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</si>
  <si>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</si>
  <si>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</si>
  <si>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</si>
  <si>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</si>
  <si>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</si>
  <si>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</si>
  <si>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</si>
  <si>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</si>
  <si>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</si>
  <si>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</si>
  <si>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</si>
  <si>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</si>
  <si>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</si>
  <si>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</si>
  <si>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</si>
  <si>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</si>
  <si>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</si>
  <si>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</si>
  <si>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</si>
  <si>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</si>
  <si>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</si>
  <si>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</si>
  <si>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</si>
  <si>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</si>
  <si>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</si>
  <si>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</si>
  <si>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</si>
  <si>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APS EQUITY FUND OF FUNDS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</si>
  <si>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</si>
  <si>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</si>
  <si>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</si>
  <si>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</si>
  <si>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</si>
  <si>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</si>
  <si>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</si>
  <si>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</si>
  <si>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</si>
  <si>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</si>
  <si>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DYNAMIC WEALTH OPTIMAL FUND</t>
  </si>
  <si>
    <t>DYNASTY WEALTH ACUMULATOR FUND OF FUNDS</t>
  </si>
  <si>
    <t>EFFICIENT ACTIVE QUANT FUND</t>
  </si>
  <si>
    <t>EFFICIENT GENERAL EQUITY FUND</t>
  </si>
  <si>
    <t>ELEMENT EARTH EQUITY FUND</t>
  </si>
  <si>
    <t>ELEMENT ISLAMIC EQUITY FUND</t>
  </si>
  <si>
    <t>FG MERCURY EQUITY FUND OF FUNDS</t>
  </si>
  <si>
    <t>FIRST AVENUE SANLAM COLLECTIVE INVESTMENTS EQUITY FUND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</si>
  <si>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</si>
  <si>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</si>
  <si>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</si>
  <si>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</si>
  <si>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</si>
  <si>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</si>
  <si>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</si>
  <si>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</si>
  <si>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INVESTEC ACTIVE QUANTS FUND</t>
  </si>
  <si>
    <t>INVESTEC EQUITY FUND</t>
  </si>
  <si>
    <t>INVESTMENT SOLUTIONS INSTITUTIONAL EQUITY FUND</t>
  </si>
  <si>
    <t>INVESTMENT SOLUTIONS MULTI-MANAGER EQUITY FUND OF FUNDS</t>
  </si>
  <si>
    <t>IP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</si>
  <si>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</si>
  <si>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</si>
  <si>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</si>
  <si>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</si>
  <si>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</si>
  <si>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</si>
  <si>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</si>
  <si>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</si>
  <si>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</si>
  <si>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FUND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</si>
  <si>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</si>
  <si>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</si>
  <si>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</si>
  <si>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</si>
  <si>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EQUITY FUND</t>
  </si>
  <si>
    <t>MOMENTUM MODERATE EQUITY FUND OF FUNDS</t>
  </si>
  <si>
    <t>MOMENTUM MULTI FOCUS FUND OF FUNDS</t>
  </si>
  <si>
    <t>MOMENTUM STRUCTURED EQUITY FUND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</si>
  <si>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</si>
  <si>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</si>
  <si>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</si>
  <si>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</si>
  <si>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</si>
  <si>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</si>
  <si>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</si>
  <si>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</si>
  <si>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</si>
  <si>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</si>
  <si>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</si>
  <si>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</si>
  <si>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</si>
  <si>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</si>
  <si>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</si>
  <si>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</si>
  <si>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</si>
  <si>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</si>
  <si>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</si>
  <si>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</si>
  <si>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</si>
  <si>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</si>
  <si>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</si>
  <si>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ALPHEN GROWTH FUND</t>
  </si>
  <si>
    <t>PSG EQUITY BUILDER FUND</t>
  </si>
  <si>
    <t>PSG EQUITY FUND OF FUNDS</t>
  </si>
  <si>
    <t>PSG KONSULT CREATOR FUND OF FUNDS</t>
  </si>
  <si>
    <t>RMB PRIVATE BANK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</si>
  <si>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</si>
  <si>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</si>
  <si>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</si>
  <si>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</si>
  <si>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</si>
  <si>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</si>
  <si>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</si>
  <si>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</si>
  <si>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</si>
  <si>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</si>
  <si>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</si>
  <si>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</si>
  <si>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</si>
  <si>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</si>
  <si>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</si>
  <si>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</si>
  <si>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</si>
  <si>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</si>
  <si>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</si>
  <si>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</si>
  <si>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</si>
  <si>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</si>
  <si>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</si>
  <si>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</si>
  <si>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</si>
  <si>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</si>
  <si>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</si>
  <si>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</si>
  <si>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VERSO LONG TERM SA EQUITY FUND</t>
  </si>
  <si>
    <t>GENERAL</t>
  </si>
  <si>
    <t>ADVANTAGE HIGH GROWTH FUND</t>
  </si>
  <si>
    <t>ADVANTAGE MACRO GROWTH FUND</t>
  </si>
  <si>
    <t>INVESTEC GROWTH FUND</t>
  </si>
  <si>
    <t>MOMENTUM STRATEGIC OPPORTUNITIES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</si>
  <si>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</si>
  <si>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</si>
  <si>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</si>
  <si>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</si>
  <si>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</si>
  <si>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METROPOLITAN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</si>
  <si>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</si>
  <si>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</si>
  <si>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</si>
  <si>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</si>
  <si>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</si>
  <si>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</si>
  <si>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</si>
  <si>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</si>
  <si>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</si>
  <si>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BIPS FTSE/JSE TOP40 INDEX FUND</t>
  </si>
  <si>
    <t>CORONATION TOP 20 FUND</t>
  </si>
  <si>
    <t>INTEGRE LARGE CAP FUND</t>
  </si>
  <si>
    <t>KAGISO TOP 40 TRACKER FUND</t>
  </si>
  <si>
    <t>MOMENTUM TOP 40 INDEX FUND</t>
  </si>
  <si>
    <t>NEWFUNDS ERAFI OVERALL SA INDEX</t>
  </si>
  <si>
    <t>NEWFUNDS SHARIAH INDEX ETF</t>
  </si>
  <si>
    <t>OLD MUTUAL TOP 40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</si>
  <si>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</si>
  <si>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</si>
  <si>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</si>
  <si>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</si>
  <si>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</si>
  <si>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</si>
  <si>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</si>
  <si>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</si>
  <si>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</si>
  <si>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</si>
  <si>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METROPOLITAN RESOURCES UNIT TRUST</t>
  </si>
  <si>
    <t>MOMENTUM RESOURCES FUND</t>
  </si>
  <si>
    <t>NEDGROUP INVESTMENTS MINING &amp; RESOURCES FUND</t>
  </si>
  <si>
    <t>NEWFUNDS ERAFI SA RESOURCES 20 PORTFOLIO</t>
  </si>
  <si>
    <t>OLD MUTUAL GOLD FUND</t>
  </si>
  <si>
    <t>OLD MUTUAL MINING AND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</si>
  <si>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</si>
  <si>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</si>
  <si>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</si>
  <si>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</si>
  <si>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</si>
  <si>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</si>
  <si>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</si>
  <si>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</si>
  <si>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MOMENTUM SMALL/MID-CAP FUND</t>
  </si>
  <si>
    <t>NEDGROUP INVESTMENTS ENTREPRENEUR FUND</t>
  </si>
  <si>
    <t>OLD MUTUAL SMALL COMPANIES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</si>
  <si>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</si>
  <si>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</si>
  <si>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</si>
  <si>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</si>
  <si>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</si>
  <si>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</si>
  <si>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CADIZ MASTERMIND FUND</t>
  </si>
  <si>
    <t>DYNAMIC WEALTH VALUE FUND</t>
  </si>
  <si>
    <t>GTC VALUE FUND</t>
  </si>
  <si>
    <t>INVESTEC SA VALUE FUND</t>
  </si>
  <si>
    <t>INVESTEC VALUE FUND</t>
  </si>
  <si>
    <t>METROPOLITAN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</si>
  <si>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</si>
  <si>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</si>
  <si>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</si>
  <si>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</si>
  <si>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</si>
  <si>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</si>
  <si>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</si>
  <si>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</si>
  <si>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</si>
  <si>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</si>
  <si>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PRESCIENT MID CAP QUANTPLUS FUND</t>
  </si>
  <si>
    <t>RMB PRIVATE BANK TARGETED INCOME FUND</t>
  </si>
  <si>
    <t>SANLAM INSTITUTIONAL SPECIAL OPPORTUNITIES FUND</t>
  </si>
  <si>
    <t>SATRIX DIVIDEND PLUS PORTFOLIO</t>
  </si>
  <si>
    <t>SELECT MANAGER DEFENSIVE EQUITY FUND OF FUNDS</t>
  </si>
  <si>
    <t>SIM DIVIDEND + INDEX FUND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</si>
  <si>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</si>
  <si>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</si>
  <si>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</si>
  <si>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</si>
  <si>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</si>
  <si>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</si>
  <si>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</si>
  <si>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</si>
  <si>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</si>
  <si>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</si>
  <si>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</si>
  <si>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</si>
  <si>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</si>
  <si>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</si>
  <si>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CANNON FLEXIBLE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</si>
  <si>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</si>
  <si>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</si>
  <si>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</si>
  <si>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</si>
  <si>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</si>
  <si>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</si>
  <si>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</si>
  <si>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</si>
  <si>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</si>
  <si>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</si>
  <si>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</si>
  <si>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</si>
  <si>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</si>
  <si>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</si>
  <si>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</si>
  <si>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</si>
  <si>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</si>
  <si>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</si>
  <si>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</si>
  <si>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</si>
  <si>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</si>
  <si>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</si>
  <si>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</si>
  <si>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</si>
  <si>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</si>
  <si>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MARRIOTT CORE INCOME FUND</t>
  </si>
  <si>
    <t>MARRIOTT HIGH INCOME FUND OF FUNDS</t>
  </si>
  <si>
    <t>MARRIOTT MEDIUM TERM INCOME FUND</t>
  </si>
  <si>
    <t>MELVILLE DOUGLAS DYNAMIC STRATEGY FUND</t>
  </si>
  <si>
    <t>METROPOLITAN INSTITUTIONAL FLEXIBLE FUND</t>
  </si>
  <si>
    <t>MIPLAN IP TRIATHLON FUND</t>
  </si>
  <si>
    <t>MITONOPTIMAL IP FLEXIBLE FUND OF FUNDS</t>
  </si>
  <si>
    <t>MOMENTUM HIGH TIDE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</si>
  <si>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</si>
  <si>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</si>
  <si>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</si>
  <si>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</si>
  <si>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</si>
  <si>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</si>
  <si>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</si>
  <si>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PLEXUS ALLROUNDER FUND</t>
  </si>
  <si>
    <t>PPS MANAGED FLEXIBLE FUND OF FUNDS</t>
  </si>
  <si>
    <t>PRIME CHAMPAGNE FLEXIBLE FUND OF FUNDS</t>
  </si>
  <si>
    <t>PSG DESTINY MULTI ASSET FUND OF FUNDS</t>
  </si>
  <si>
    <t>PSG FLEXIBLE FUND</t>
  </si>
  <si>
    <t>RCI FLEXIBLE MANAGED PORTFOLIO</t>
  </si>
  <si>
    <t>RECM FLEXIBLE EQUITY FUND</t>
  </si>
  <si>
    <t>REZCO VALUE TREND FUND</t>
  </si>
  <si>
    <t>RMB PRIVATE BANK GROWTH FUND OF FUNDS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</si>
  <si>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</si>
  <si>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</si>
  <si>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</si>
  <si>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</si>
  <si>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</si>
  <si>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</si>
  <si>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</si>
  <si>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</si>
  <si>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FLEXIBLE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</si>
  <si>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</si>
  <si>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</si>
  <si>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</si>
  <si>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</si>
  <si>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</si>
  <si>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</si>
  <si>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</si>
  <si>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</si>
  <si>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</si>
  <si>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</si>
  <si>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</si>
  <si>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</si>
  <si>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</si>
  <si>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</si>
  <si>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</si>
  <si>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</si>
  <si>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</si>
  <si>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</si>
  <si>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</si>
  <si>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</si>
  <si>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</si>
  <si>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</si>
  <si>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</si>
  <si>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INVESTMENT SOLUTIONS PERFORMER MANAGED UNIT TRUST FUND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</si>
  <si>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</si>
  <si>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</si>
  <si>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</si>
  <si>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</si>
  <si>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</si>
  <si>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</si>
  <si>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</si>
  <si>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VPFP CPI PLUS 6 FUND OF FUNDS</t>
  </si>
  <si>
    <t>PRUDENTIAL HIGH EQUITY</t>
  </si>
  <si>
    <t>4D CAUTIOUS FUND OF FUNDS</t>
  </si>
  <si>
    <t>4I STABLE FUND OF FUNDS</t>
  </si>
  <si>
    <t>AB&amp;A CONSERVATIVE BALANCED FUND OF FUNDS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</si>
  <si>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</si>
  <si>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</si>
  <si>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</si>
  <si>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</si>
  <si>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</si>
  <si>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</si>
  <si>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</si>
  <si>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ALUSI CONSERVATIVE BALANCED FUND OF FUNDS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</si>
  <si>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</si>
  <si>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</si>
  <si>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</si>
  <si>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</si>
  <si>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</si>
  <si>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</si>
  <si>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</si>
  <si>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</si>
  <si>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</si>
  <si>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</si>
  <si>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</si>
  <si>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</si>
  <si>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</si>
  <si>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</si>
  <si>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CAUTIOUS FUND OF FUNDS</t>
  </si>
  <si>
    <t>DYNAMIC WEALTH PRESERVER FUND OF FUNDS</t>
  </si>
  <si>
    <t>DYNASTY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</si>
  <si>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</si>
  <si>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</si>
  <si>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</si>
  <si>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</si>
  <si>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INVESTEC CAUTIOUS MANAGED FUND</t>
  </si>
  <si>
    <t>KAGISO STABLE FUND</t>
  </si>
  <si>
    <t>KRUGER PRUDENTIAL FUND OF FUNDS</t>
  </si>
  <si>
    <t>LYNX CAUTIOUS FUND OF FUNDS</t>
  </si>
  <si>
    <t>MAPPS PROTECT PORTFOLIO</t>
  </si>
  <si>
    <t>METROPOLITAN CAUTIOUS FUND</t>
  </si>
  <si>
    <t>METROPOLITAN ODYSSEY CONSERVATIVE FUND OF FUNDS</t>
  </si>
  <si>
    <t>METROPOLITAN STABLE FUND OF FUNDS</t>
  </si>
  <si>
    <t>MITONOPTIMAL IP DIVERSIFIED INCOME FUND OF FUNDS</t>
  </si>
  <si>
    <t>MOMENTUM BALANCED INCOME FUND OF FUNDS</t>
  </si>
  <si>
    <t>MOMENTUM CONSERVATIVE FUND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</si>
  <si>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</si>
  <si>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</si>
  <si>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</si>
  <si>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</si>
  <si>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</si>
  <si>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</si>
  <si>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</si>
  <si>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</si>
  <si>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</si>
  <si>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</si>
  <si>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</si>
  <si>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</si>
  <si>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</si>
  <si>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</si>
  <si>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</si>
  <si>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</si>
  <si>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</si>
  <si>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</si>
  <si>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</si>
  <si>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</si>
  <si>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</si>
  <si>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</si>
  <si>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SALVO CAUTIOUS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</si>
  <si>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</si>
  <si>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</si>
  <si>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</si>
  <si>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</si>
  <si>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</si>
  <si>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</si>
  <si>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</si>
  <si>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</si>
  <si>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</si>
  <si>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</si>
  <si>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</si>
  <si>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</si>
  <si>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</si>
  <si>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</si>
  <si>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</si>
  <si>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</si>
  <si>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</si>
  <si>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</si>
  <si>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</si>
  <si>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</si>
  <si>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27FOUR SHARIAH BALANCED FUND OF FUNDS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</si>
  <si>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</si>
  <si>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</si>
  <si>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</si>
  <si>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</si>
  <si>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</si>
  <si>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</si>
  <si>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</si>
  <si>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</si>
  <si>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</si>
  <si>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</si>
  <si>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</si>
  <si>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</si>
  <si>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</si>
  <si>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DIBANISA CORE MANAGED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</si>
  <si>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</si>
  <si>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</si>
  <si>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</si>
  <si>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</si>
  <si>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KRUGER BALANCED FUND OF FUNDS</t>
  </si>
  <si>
    <t>MOMENTUM BALANCED PRUDENTIAL FUND OF FUNDS</t>
  </si>
  <si>
    <t>MOMENTUM BUILDER FUND OF FUNDS</t>
  </si>
  <si>
    <t>MOMENTUM MODERATE FUND</t>
  </si>
  <si>
    <t>NEFG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</si>
  <si>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</si>
  <si>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</si>
  <si>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</si>
  <si>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</si>
  <si>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</si>
  <si>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</si>
  <si>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</si>
  <si>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</si>
  <si>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</si>
  <si>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</si>
  <si>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</si>
  <si>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</si>
  <si>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</si>
  <si>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</si>
  <si>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</si>
  <si>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VPFP CPI PLUS 4 FUND OF FUNDS</t>
  </si>
  <si>
    <t>PRUDENTIAL MEDIUM EQUITY</t>
  </si>
  <si>
    <t>36ONE TARGET RETURN FUND</t>
  </si>
  <si>
    <t>ABSA ABSOLUTE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</si>
  <si>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</si>
  <si>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</si>
  <si>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</si>
  <si>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</si>
  <si>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</si>
  <si>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</si>
  <si>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</si>
  <si>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</si>
  <si>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</si>
  <si>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</si>
  <si>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</si>
  <si>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</si>
  <si>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</si>
  <si>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DYNAMIC WEALTH REAL INCOME FUND</t>
  </si>
  <si>
    <t>EFFICIENT INFLATION PLUS 2 FUND OF FUNDS</t>
  </si>
  <si>
    <t>EFFICIENT INFLATION PLUS 4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</si>
  <si>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</si>
  <si>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</si>
  <si>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</si>
  <si>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</si>
  <si>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</si>
  <si>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</si>
  <si>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</si>
  <si>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</si>
  <si>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</si>
  <si>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</si>
  <si>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</si>
  <si>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</si>
  <si>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</si>
  <si>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</si>
  <si>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</si>
  <si>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MOMENTUM HIGH DIVIDEND FUND</t>
  </si>
  <si>
    <t>MOMENTUM OPTIMAL YIELD FUND</t>
  </si>
  <si>
    <t>MOMENTUM POSITIVE RETURN FUND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</si>
  <si>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</si>
  <si>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</si>
  <si>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</si>
  <si>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</si>
  <si>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</si>
  <si>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</si>
  <si>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</si>
  <si>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</si>
  <si>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</si>
  <si>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</si>
  <si>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</si>
  <si>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</si>
  <si>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</si>
  <si>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PRESCIENT POSITIVE RETURN QUANTPLUS FUND</t>
  </si>
  <si>
    <t>PRIME INFLATION PLUS FUND</t>
  </si>
  <si>
    <t>PRUDENTIAL INFLATION PLUS FUND</t>
  </si>
  <si>
    <t>PSG KONSULT PRESERVER FUND OF FUNDS</t>
  </si>
  <si>
    <t>RMB PRIVATE BANK DEFENSIVE FUND OF FUNDS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</si>
  <si>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</si>
  <si>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</si>
  <si>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</si>
  <si>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</si>
  <si>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</si>
  <si>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</si>
  <si>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</si>
  <si>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</si>
  <si>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</si>
  <si>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</si>
  <si>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</si>
  <si>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</si>
  <si>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</si>
  <si>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</si>
  <si>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</si>
  <si>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</si>
  <si>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</si>
  <si>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</si>
  <si>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</si>
  <si>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4D MODERATE FUND OF FUNDS</t>
  </si>
  <si>
    <t>4I BALANCED FUND OF FUNDS</t>
  </si>
  <si>
    <t>AB&amp;A MODERATE BALANCED FUND OF FUNDS</t>
  </si>
  <si>
    <t>ABSA MANAGED FUND</t>
  </si>
  <si>
    <t>ABSA MULTI MANAGED ABSOLUTE RETURN PRUDENTIAL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</si>
  <si>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</si>
  <si>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</si>
  <si>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</si>
  <si>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</si>
  <si>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</si>
  <si>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</si>
  <si>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</si>
  <si>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</si>
  <si>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CAM BALANCED FUND</t>
  </si>
  <si>
    <t>CARINUS STRYDOM CS PRUDENTIAL FUND OF FUNDS</t>
  </si>
  <si>
    <t>CONTEGO B6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</si>
  <si>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</si>
  <si>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</si>
  <si>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</si>
  <si>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</si>
  <si>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</si>
  <si>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</si>
  <si>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</si>
  <si>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</si>
  <si>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</si>
  <si>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</si>
  <si>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</si>
  <si>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</si>
  <si>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</si>
  <si>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EFFICIENT PRUDENTIAL FUND OF FUNDS</t>
  </si>
  <si>
    <t>ELEMENT BALANCED FUND</t>
  </si>
  <si>
    <t>ELEMENT ISLAMIC BALANCED FUND</t>
  </si>
  <si>
    <t>FLAGSHIP IP PRUDENTIAL VARIABLE FUND</t>
  </si>
  <si>
    <t>FOORD BALANCED FUND</t>
  </si>
  <si>
    <t>GCI BALANCED FUND OF FUNDS</t>
  </si>
  <si>
    <t>GFA MANAGED FUND OF FUNDS</t>
  </si>
  <si>
    <t>HERMES MANAGED FUND</t>
  </si>
  <si>
    <t>IMC MANAGED FUND OF FUNDS</t>
  </si>
  <si>
    <t>INTERVEST PRUDENTIAL FUND OF FUNDS</t>
  </si>
  <si>
    <t>INVESTEC MANAGED FUND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</si>
  <si>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</si>
  <si>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</si>
  <si>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</si>
  <si>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</si>
  <si>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</si>
  <si>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</si>
  <si>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</si>
  <si>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</si>
  <si>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METROPOLITAN ABSOLUTE PROVIDER FUND</t>
  </si>
  <si>
    <t>METROPOLITAN ODYSSEY BALANCED FUND OF FUNDS</t>
  </si>
  <si>
    <t>METROPOLITAN PRUDENTIAL FUND OF FUNDS</t>
  </si>
  <si>
    <t>MITONOPTIMAL IP PRUDENTIAL FUND OF FUNDS</t>
  </si>
  <si>
    <t>MOMENTUM BALANCED FUND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</si>
  <si>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</si>
  <si>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</si>
  <si>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</si>
  <si>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</si>
  <si>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</si>
  <si>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</si>
  <si>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</si>
  <si>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</si>
  <si>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</si>
  <si>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BALANCED FUND OF FUNDS</t>
  </si>
  <si>
    <t>OPN CONSERVATIVE FUND OF FUNDS</t>
  </si>
  <si>
    <t>OPN MODERATE FUND OF FUNDS</t>
  </si>
  <si>
    <t>PLEXUS PACER FUND OF FUNDS</t>
  </si>
  <si>
    <t>PPS BALANCED FUND OF FUNDS</t>
  </si>
  <si>
    <t>PPS CONSERVATIVE FUND OF FUNDS</t>
  </si>
  <si>
    <t>PPS MODERATE FUND OF FUNDS</t>
  </si>
  <si>
    <t>PRESCIENT BALANCED QUANTPLUS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</si>
  <si>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</si>
  <si>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</si>
  <si>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</si>
  <si>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</si>
  <si>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PRUDENTIAL BALANCED FUND</t>
  </si>
  <si>
    <t>PSG BALANCED FUND</t>
  </si>
  <si>
    <t>PSG KONSULT MODERATE FUND OF FUNDS</t>
  </si>
  <si>
    <t>PSG STABLE FUND</t>
  </si>
  <si>
    <t>RECM BALANCED FUND</t>
  </si>
  <si>
    <t>REZCO PRUDENTIAL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</si>
  <si>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</si>
  <si>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</si>
  <si>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</si>
  <si>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</si>
  <si>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</si>
  <si>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SIMPLISITI MANAGED PROTECTOR FUND OF FUNDS</t>
  </si>
  <si>
    <t>SKYBLUE CUMULUS MODERATE FUND OF FUNDS</t>
  </si>
  <si>
    <t>SMMI BALANCED FUND OF FUNDS</t>
  </si>
  <si>
    <t>STANLIB BALANCED FUND</t>
  </si>
  <si>
    <t>STANLIB DYNAMIC RETURN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</si>
  <si>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</si>
  <si>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</si>
  <si>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</si>
  <si>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</si>
  <si>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</si>
  <si>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</si>
  <si>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</si>
  <si>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</si>
  <si>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</si>
  <si>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</si>
  <si>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VERSO MULTI MANAGER BALANCED FUND OF FUNDS</t>
  </si>
  <si>
    <t>VERSO MULTI MANAGER EQUITY FUND OF FUNDS</t>
  </si>
  <si>
    <t>WARWICK MANAGED FUND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</si>
  <si>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</si>
  <si>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</si>
  <si>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</si>
  <si>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</si>
  <si>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</si>
  <si>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</si>
  <si>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</si>
  <si>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</si>
  <si>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</si>
  <si>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</si>
  <si>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</si>
  <si>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</si>
  <si>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</si>
  <si>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</si>
  <si>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</si>
  <si>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MOMENTUM BOND FUND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</si>
  <si>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</si>
  <si>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</si>
  <si>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</si>
  <si>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</si>
  <si>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</si>
  <si>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</si>
  <si>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</si>
  <si>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</si>
  <si>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</si>
  <si>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</si>
  <si>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SMMI INSTITUTIONAL BOND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</si>
  <si>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</si>
  <si>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</si>
  <si>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</si>
  <si>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</si>
  <si>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</si>
  <si>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</si>
  <si>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</si>
  <si>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JIBAR PLUS FUND</t>
  </si>
  <si>
    <t>INVESTEC HIGH INCOME FUND</t>
  </si>
  <si>
    <t>INVESTMENT SOLUTIONS INCOME FUND</t>
  </si>
  <si>
    <t>MOMENTUM MAXIMUM INCOME FUND</t>
  </si>
  <si>
    <t>NEDGROUP INVESTMENTS FUNDISA FUND</t>
  </si>
  <si>
    <t>OLD MUTUAL INCOME FUND</t>
  </si>
  <si>
    <t>SIM ENHANCED YIELD FUND</t>
  </si>
  <si>
    <t>STANDARD BANK FUNDISA FUND</t>
  </si>
  <si>
    <t>STANLIB CASH PLUS FUND</t>
  </si>
  <si>
    <t>STANLIB EXTRA INCOME FUND</t>
  </si>
  <si>
    <t>STANLIB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</si>
  <si>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</si>
  <si>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</si>
  <si>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</si>
  <si>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</si>
  <si>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</si>
  <si>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</si>
  <si>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</si>
  <si>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</si>
  <si>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</si>
  <si>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</si>
  <si>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</si>
  <si>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</si>
  <si>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</si>
  <si>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</si>
  <si>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</si>
  <si>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MOMENTUM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</si>
  <si>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</si>
  <si>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</si>
  <si>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</si>
  <si>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</si>
  <si>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</si>
  <si>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</si>
  <si>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</si>
  <si>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</si>
  <si>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</si>
  <si>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</si>
  <si>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</si>
  <si>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</si>
  <si>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</si>
  <si>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</si>
  <si>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</si>
  <si>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</si>
  <si>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</si>
  <si>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4I INCOME PLUS FUND</t>
  </si>
  <si>
    <t>ABSA DIVIDEND INCOME FUND</t>
  </si>
  <si>
    <t>ABSA INCOME ENHANCER FUND</t>
  </si>
  <si>
    <t>ABSA INSTITUTIONAL FIDUCIARY FLEXIBLE INCOME FUND</t>
  </si>
  <si>
    <t>ADVANTAGE KHATHALELA SHORT-TERM INCOME FUND</t>
  </si>
  <si>
    <t>AEON DIVERSIFIED INCOME FUND</t>
  </si>
  <si>
    <t>ATLANTIC CASH PLUS FUND</t>
  </si>
  <si>
    <t>ATLANTIC ENHANCED INCOME FUND</t>
  </si>
  <si>
    <t>BIPS GOVERNMENT INFLATION LINKED BOND FUND</t>
  </si>
  <si>
    <t>BJM INCOME FUND</t>
  </si>
  <si>
    <t>BOE CASH PLUS FUND</t>
  </si>
  <si>
    <t>BOE PREFERENCE SHARE FUND</t>
  </si>
  <si>
    <t>CADIZ ABSOLUTE YIELD FUND</t>
  </si>
  <si>
    <t>CADIZ PROTECTED INCOME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</si>
  <si>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</si>
  <si>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</si>
  <si>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</si>
  <si>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</si>
  <si>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</si>
  <si>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</si>
  <si>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</si>
  <si>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</si>
  <si>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</si>
  <si>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</si>
  <si>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</si>
  <si>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</si>
  <si>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</si>
  <si>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</si>
  <si>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</si>
  <si>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</si>
  <si>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</si>
  <si>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</si>
  <si>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</si>
  <si>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</si>
  <si>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</si>
  <si>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</si>
  <si>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</si>
  <si>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</si>
  <si>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DIVERSIFIED YIELD FUND</t>
  </si>
  <si>
    <t>MOMENTUM ENHANCED YIELD FUND</t>
  </si>
  <si>
    <t>MOMENTUM INCOME PLUS FUND</t>
  </si>
  <si>
    <t>NEDGROUP INVESTMENTS CASH PLUS FUND</t>
  </si>
  <si>
    <t>NEDGROUP INVESTMENTS FLEXIBLE INCOME FUND</t>
  </si>
  <si>
    <t>OLD MUTUAL DIVIDEND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</si>
  <si>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</si>
  <si>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</si>
  <si>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</si>
  <si>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</si>
  <si>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YIELD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</si>
  <si>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</si>
  <si>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</si>
  <si>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</si>
  <si>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</si>
  <si>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</si>
  <si>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</si>
  <si>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</si>
  <si>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</si>
  <si>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INCOME FUND</t>
  </si>
  <si>
    <t>PSG KONSULT INCOME FUND OF FUNDS</t>
  </si>
  <si>
    <t>PSG OPTIMAL INCOME FUND</t>
  </si>
  <si>
    <t>PSG PREFERRED DIVIDEND FUND</t>
  </si>
  <si>
    <t>QUANTUM CORE INCOME FUND</t>
  </si>
  <si>
    <t>RMB PRIVATE BANK INCOME FUND</t>
  </si>
  <si>
    <t>RMB PRIVATE BANK INCOME FUND OF FUNDS</t>
  </si>
  <si>
    <t>SANLAM ALTERNATIVE INCOME FUND</t>
  </si>
  <si>
    <t>SANLAM DIVIDEND INCOME FUND OF FUNDS</t>
  </si>
  <si>
    <t>SANLAM MULTI MANAGED INFLATION LINKED BOND FUND</t>
  </si>
  <si>
    <t>SIM ABSOLUTE RETURN INCOME FUND</t>
  </si>
  <si>
    <t>SIM ACTIVE INCOME FUND</t>
  </si>
  <si>
    <t>SIMPLISITI INCOME PLUS FUND OF FUNDS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</si>
  <si>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</si>
  <si>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</si>
  <si>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</si>
  <si>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</si>
  <si>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</si>
  <si>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</si>
  <si>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</si>
  <si>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</si>
  <si>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</si>
  <si>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TRI-LINEAR FIXED INCOME FUND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</si>
  <si>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</si>
  <si>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</si>
  <si>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</si>
  <si>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</si>
  <si>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</si>
  <si>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</si>
  <si>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</si>
  <si>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</si>
  <si>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</si>
  <si>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</si>
  <si>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EFFICIENT PROPERTY PORTFOLIO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</si>
  <si>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</si>
  <si>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</si>
  <si>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</si>
  <si>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</si>
  <si>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</si>
  <si>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MOMENTUM PROPERTY FUND</t>
  </si>
  <si>
    <t>NEDGROUP INVESTMENTS PROPERTY FUND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</si>
  <si>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</si>
  <si>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</si>
  <si>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</si>
  <si>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</si>
  <si>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</si>
  <si>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</si>
  <si>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</si>
  <si>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</si>
  <si>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</si>
  <si>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</si>
  <si>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</si>
  <si>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</si>
  <si>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</si>
  <si>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</si>
  <si>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</si>
  <si>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</si>
  <si>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EQUITY FEEDER FUND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</si>
  <si>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</si>
  <si>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</si>
  <si>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</si>
  <si>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</si>
  <si>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</si>
  <si>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</si>
  <si>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</si>
  <si>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</si>
  <si>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</si>
  <si>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</si>
  <si>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</si>
  <si>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</si>
  <si>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</si>
  <si>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</si>
  <si>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FUND</t>
  </si>
  <si>
    <t>MOMENTUM INTERNATIONAL EQUITY FUND OF FUNDS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</si>
  <si>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</si>
  <si>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</si>
  <si>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</si>
  <si>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</si>
  <si>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</si>
  <si>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</si>
  <si>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</si>
  <si>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PSG GLOBAL EQUITY FEEDER FUND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</si>
  <si>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</si>
  <si>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</si>
  <si>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</si>
  <si>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</si>
  <si>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</si>
  <si>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</si>
  <si>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</si>
  <si>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</si>
  <si>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</si>
  <si>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>FOREIGN -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</si>
  <si>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</si>
  <si>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</si>
  <si>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</si>
  <si>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</si>
  <si>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</si>
  <si>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CAPITAL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</si>
  <si>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</si>
  <si>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</si>
  <si>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</si>
  <si>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</si>
  <si>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</si>
  <si>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</si>
  <si>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STRATEGIC MANAGED FEEDER FUND</t>
  </si>
  <si>
    <t>KAGISO GLOBAL FLEXIBLE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</si>
  <si>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</si>
  <si>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</si>
  <si>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</si>
  <si>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</si>
  <si>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</si>
  <si>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INTERNATIONAL BALANCED FUND OF FUNDS</t>
  </si>
  <si>
    <t>MOMENTUM INTERNATIONAL CONSERVATIVE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</si>
  <si>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</si>
  <si>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</si>
  <si>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</si>
  <si>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</si>
  <si>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</si>
  <si>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</si>
  <si>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</si>
  <si>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</si>
  <si>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</si>
  <si>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</si>
  <si>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</si>
  <si>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</si>
  <si>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</si>
  <si>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</si>
  <si>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</si>
  <si>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</si>
  <si>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</si>
  <si>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</si>
  <si>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</si>
  <si>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</si>
  <si>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</si>
  <si>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</si>
  <si>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</si>
  <si>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MOMENTUM INTERNATIONAL BOND FUND</t>
  </si>
  <si>
    <t>OLD MUTUAL GLOBAL BOND FEEDER FUND</t>
  </si>
  <si>
    <t>PRUDENTIAL GLOBAL HIGH YIELD BOND FUND OF FUND</t>
  </si>
  <si>
    <t>SANLAM INTERNATIONAL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</si>
  <si>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</si>
  <si>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</si>
  <si>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</si>
  <si>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</si>
  <si>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</si>
  <si>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</si>
  <si>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</si>
  <si>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</si>
  <si>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</si>
  <si>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MOMENTUM EURO INCOME FUND</t>
  </si>
  <si>
    <t>MOMENTUM INTERNATIONAL INCOME FUND</t>
  </si>
  <si>
    <t>MOMENTUM US DOLLAR INCOME FUND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</si>
  <si>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</si>
  <si>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</si>
  <si>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</si>
  <si>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</si>
  <si>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SIS INTERNATIONAL FIXED INTEREST FUND OF FUNDS</t>
  </si>
  <si>
    <t>STANLIB EURO CURRENCY FUND OF FUNDS</t>
  </si>
  <si>
    <t>STANLIB US DOLLAR CASH FUND OF FUNDS</t>
  </si>
  <si>
    <t>WORLD WIDE - EQUITY</t>
  </si>
  <si>
    <t>MOMENTUM SCITECH FUND OF FUNDS</t>
  </si>
  <si>
    <t>OLD MUTUAL GLOBAL TECHNOLOGY FUND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</si>
  <si>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</si>
  <si>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</si>
  <si>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</si>
  <si>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</si>
  <si>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</si>
  <si>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</si>
  <si>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</si>
  <si>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</si>
  <si>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</si>
  <si>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PORTFOLIO</t>
  </si>
  <si>
    <t>EFFICIENT INFLATION PLUS 6 FUND OF FUNDS</t>
  </si>
  <si>
    <t>FLAGSHIP IP WORLDWIDE FLEXIBLE FUND</t>
  </si>
  <si>
    <t>FLAGSHIP 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</si>
  <si>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</si>
  <si>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</si>
  <si>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</si>
  <si>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</si>
  <si>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</si>
  <si>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</si>
  <si>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MITONOPTIMAL IP WORLDWIDE FLEXIBLE FUND OF FUNDS</t>
  </si>
  <si>
    <t>MOMENTUM WORLD WIDE FLEXIBLE FUND</t>
  </si>
  <si>
    <t>NEDGROUP INVESTMENTS BRAVATA WORLDWIDE FLEXIBLE FUND</t>
  </si>
  <si>
    <t>OASIS CRESCENT WORLDWIDE FLEXIBLE FUND OF FUNDS</t>
  </si>
  <si>
    <t>OLD MUTUAL FOURPLUS GLOBAL FUND OF FUNDS</t>
  </si>
  <si>
    <t>PLATINUM WORLDWIDE FLEXIBLE FUND</t>
  </si>
  <si>
    <t>PRESCIENT MULTI MANAGED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</si>
  <si>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</si>
  <si>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</si>
  <si>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</si>
  <si>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</si>
  <si>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ROOTSTOCK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</si>
  <si>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</si>
  <si>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</si>
  <si>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</si>
  <si>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</si>
  <si>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CATALYST GLOBAL REAL ESTATE FEEDER FUND</t>
  </si>
  <si>
    <t>FORTRESS REIT FUND</t>
  </si>
  <si>
    <t>GRINDROD GLOBAL PROPERTY INCOME FUND</t>
  </si>
  <si>
    <t>MARRIOTT INTERNATIONAL REAL ESTATE FEEDER FUND</t>
  </si>
  <si>
    <t>MOMENTUM AFRICA EQUITY FUND</t>
  </si>
  <si>
    <t>OASIS CRESCENT INTERNATIONAL PROPERTY EQUITY FEEDER FUND</t>
  </si>
  <si>
    <t>OLD MUTUAL GLOBAL EMERGING MARKETS FUND</t>
  </si>
  <si>
    <t>SANLAM ASIA PACIFIC FUND OF FUNDS</t>
  </si>
  <si>
    <t>SANLAM PAN EUROPE FUND</t>
  </si>
  <si>
    <t>SIM GLOBAL FINANCIAL FEEDER FUND</t>
  </si>
  <si>
    <t>STANLIB EUROPEAN EQUITY FEEDER FUND</t>
  </si>
  <si>
    <t>STANLIB GLOBAL PROPERTY FEEDER FUND</t>
  </si>
  <si>
    <t>STANLIB MULTI NATIONAL FUND</t>
  </si>
  <si>
    <t>WORLD WIDE - FIXED INTEREST</t>
  </si>
  <si>
    <t>OASIS INCOME FUND</t>
  </si>
  <si>
    <t>(Sheet 1 of 6)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</si>
  <si>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</si>
  <si>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</si>
  <si>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</si>
  <si>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</si>
  <si>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</si>
  <si>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</si>
  <si>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Coronation Balanced Defensive Fund A</t>
  </si>
  <si>
    <t>Coronation Balanced Plus Fund</t>
  </si>
  <si>
    <t>4I Income Plus Fund</t>
  </si>
  <si>
    <t>Coronation Equity Fund B2</t>
  </si>
  <si>
    <t>ABSA MULTII MANAGED  EQUITY FUND CLASS C</t>
  </si>
  <si>
    <t>ABSA MULTI MANAGED ABS RTN PRUD FUND</t>
  </si>
  <si>
    <t>CENTRAL FUNDISA FUND B8</t>
  </si>
  <si>
    <t>FOORD INTERNATIONAL TRUST</t>
  </si>
  <si>
    <t>FRANKLIN TEMPLETON GLOBAL A DIS USD</t>
  </si>
  <si>
    <t>Allan Gray Equity Fund</t>
  </si>
  <si>
    <t>ABSA Absolute Fund Class R</t>
  </si>
  <si>
    <t xml:space="preserve">Global Moderate (AF Aggresive) </t>
  </si>
  <si>
    <t xml:space="preserve">Global Moderate (AF Balanced) </t>
  </si>
  <si>
    <t xml:space="preserve">Global Moderate (AF Conservative) </t>
  </si>
  <si>
    <t>Global Moderate (AF Moderate)</t>
  </si>
  <si>
    <t>Orbis Global Equity Fund</t>
  </si>
  <si>
    <t>Orbis Asia Ex-Japan Equity Fund</t>
  </si>
  <si>
    <t>Orbis Optimal SA Fund (US$)</t>
  </si>
  <si>
    <t>36One Flexible Opportunity Fund Class A1</t>
  </si>
  <si>
    <t>Allan Gray Bal Fund</t>
  </si>
  <si>
    <t>Gsf Global Str Man A Acc</t>
  </si>
  <si>
    <t>Investec Global Strategy Fund  US Dollar Money Fund</t>
  </si>
  <si>
    <t>Investec Global Strategy Fund  Global Stategic Managed AI</t>
  </si>
  <si>
    <t>ABSA Select Equity Class C</t>
  </si>
  <si>
    <t>ADVANTAGE ULTRA LONG TERM VALUE FUND C1</t>
  </si>
  <si>
    <t>ABSA MANAGED CLASS A</t>
  </si>
  <si>
    <t>ALLAN GRAY ORBIS GLOBAL EQUITY FEEDER FUND</t>
  </si>
  <si>
    <t>Blue Alpha Global Equity Fund</t>
  </si>
  <si>
    <t>ALLAN GRAY ORBIS GLOBAL OPTIMAL</t>
  </si>
  <si>
    <t>Investec Global Strategy Equity Fund</t>
  </si>
  <si>
    <t>Coronation Top 20</t>
  </si>
  <si>
    <t>CATALYST GLOBAL REAL</t>
  </si>
  <si>
    <t>ABSA Select Equity Fund R</t>
  </si>
  <si>
    <t>Coronation Income Fund</t>
  </si>
  <si>
    <t>SANLAM UNIVERSAL BOND FUND CLASS C</t>
  </si>
  <si>
    <t>ADELPHI EUR SEL EF CL D</t>
  </si>
  <si>
    <t>DIBANISA  BALANCED E</t>
  </si>
  <si>
    <t>Coronation Optimum Growth Fund</t>
  </si>
  <si>
    <t>4i Opportunity Fund</t>
  </si>
  <si>
    <t>Prime Income Plus Fund Class B</t>
  </si>
  <si>
    <t>CADIZ EQUITY LADDERS</t>
  </si>
  <si>
    <t>ABSA MULTIMANAGED ABSOLUTE RTN PRU CLS C2</t>
  </si>
  <si>
    <t>INVESTEC GLOBAL STRATEGIC EQUITY FUND CLASS A</t>
  </si>
  <si>
    <t>Allan Gray Optimal Fund</t>
  </si>
  <si>
    <t xml:space="preserve">IS Fixed Interest Unit Trust </t>
  </si>
  <si>
    <t>IS ENHANCED INCOME UT CL</t>
  </si>
  <si>
    <t>Orbis Optimal SA Fund Euro</t>
  </si>
  <si>
    <t>Coronation Equity Fund</t>
  </si>
  <si>
    <t>Allan Gray Stable Fund A</t>
  </si>
  <si>
    <t>Coronation Capital Plus</t>
  </si>
  <si>
    <t>Analytics Managed Equity Fnd B</t>
  </si>
  <si>
    <t>Imara Equity Class R</t>
  </si>
  <si>
    <t>Centaur Flexible Fund</t>
  </si>
  <si>
    <t>CORONATION GLOBAL EMERGING MARKETS FLEXIBLE FOF A</t>
  </si>
  <si>
    <t>Contrarius Gobal  Global Absolute Institutional Fund</t>
  </si>
  <si>
    <t>BOE BOND</t>
  </si>
  <si>
    <t>BOE CASH PLUS</t>
  </si>
  <si>
    <t>Investec Value Class B</t>
  </si>
  <si>
    <t>Investec Hi-Income Fund B</t>
  </si>
  <si>
    <t>CANTILLON GLBL EQTY FD CL</t>
  </si>
  <si>
    <t>DIBANSA ABSOLUTE REAL RET</t>
  </si>
  <si>
    <t>Coronation Strategic Income Fund</t>
  </si>
  <si>
    <t>Stanlib Flexible Fund B3</t>
  </si>
  <si>
    <t>INVESTEC GSF GLOBAL BOND A INC GROSS USD</t>
  </si>
  <si>
    <t>Coronation Absolute Fund</t>
  </si>
  <si>
    <t>Atlantic Enhanced Income Fund</t>
  </si>
  <si>
    <t>IS Inflation Linked Bond Unit Trust</t>
  </si>
  <si>
    <t>Orbis Japan Equity (US$) Fund</t>
  </si>
  <si>
    <t>Gryphon Money Market</t>
  </si>
  <si>
    <t>Coronation Market Plus Fund</t>
  </si>
  <si>
    <t>Enhanced SA Property Tracker Fund  Class D</t>
  </si>
  <si>
    <t>IFM Opportunity Income Fund B</t>
  </si>
  <si>
    <t>Atlantic Enhanced Inc Fund A</t>
  </si>
  <si>
    <t>Metropolitan Institutional Flexible Fnd A Class</t>
  </si>
  <si>
    <t>Orbis Optimal SA Fund US $ Class</t>
  </si>
  <si>
    <t>Marriott International Growth Fund</t>
  </si>
  <si>
    <t>NEDBANK VALUE FUND CLASS A</t>
  </si>
  <si>
    <t>ALLAN GRAY ORBIS GLOBAL FUND</t>
  </si>
  <si>
    <t>Marriott Global Income Fund</t>
  </si>
  <si>
    <t>Cadiz Inflation Plus Fund</t>
  </si>
  <si>
    <t>Foord Balanced Fund</t>
  </si>
  <si>
    <t>Coronation Global Managed Fund</t>
  </si>
  <si>
    <t>BOE CORE EQUITY</t>
  </si>
  <si>
    <t>Spar Glob Val USD I</t>
  </si>
  <si>
    <t>Momentum Equity Fund Class A</t>
  </si>
  <si>
    <t>Old Mutual Income Fund</t>
  </si>
  <si>
    <t>CF MORANT WRIGHT JPY</t>
  </si>
  <si>
    <t>Investec Value Fund Class A</t>
  </si>
  <si>
    <t>Investec Opportunity B</t>
  </si>
  <si>
    <t>Coronation Global Capital Plus Fund A</t>
  </si>
  <si>
    <t>EFFICIENT EQUITY FND</t>
  </si>
  <si>
    <t>INVESTEC CAUTIOUS MNG A</t>
  </si>
  <si>
    <t>ABSA MULTI MANAGED BOND FD CL C</t>
  </si>
  <si>
    <t>EFFICIENT PROPERTY FUND</t>
  </si>
  <si>
    <t>Coronation Equity Fund AClass B</t>
  </si>
  <si>
    <t>Momentum Income Plus Fund Class A</t>
  </si>
  <si>
    <t>IS INSTITUTIONAL EQUITY U</t>
  </si>
  <si>
    <t>Orbis Japan Equity (Yen) Fund</t>
  </si>
  <si>
    <t>Investec Africa Fund</t>
  </si>
  <si>
    <t>Investec Cautious Managed Fund Class B</t>
  </si>
  <si>
    <t>Prudential Equity Fund B</t>
  </si>
  <si>
    <t>The Noble Focused Universal Fund of Funds USD</t>
  </si>
  <si>
    <t>Momentum International Income Fund Class A</t>
  </si>
  <si>
    <t>Cadiz Eq Ladder Fund</t>
  </si>
  <si>
    <t>Grindrod Global Property Income Fund R</t>
  </si>
  <si>
    <t>BOE PROPERTY</t>
  </si>
  <si>
    <t>VANGUARD GLOBAL STOCK INDEX FUND USD</t>
  </si>
  <si>
    <t>Momentum SmallMidCap Fund Class A</t>
  </si>
  <si>
    <t>BlueBay All Season Fund</t>
  </si>
  <si>
    <t>Cadiz Absolute Yield</t>
  </si>
  <si>
    <t>STANLIB Income Fund B5</t>
  </si>
  <si>
    <t>CONTRARIUS GBL EQT FD</t>
  </si>
  <si>
    <t>Metropolitan Income Plus Fund Class A</t>
  </si>
  <si>
    <t>Kagiso Equity Alpha Fund</t>
  </si>
  <si>
    <t>EFFICIENT ACTIVE ALLOCATION FUND</t>
  </si>
  <si>
    <t>ELEMENT BALANCED FND CLASS A</t>
  </si>
  <si>
    <t>Nedbank Flexible Income Class R</t>
  </si>
  <si>
    <t xml:space="preserve">IS Property Equity </t>
  </si>
  <si>
    <t>Investec Property Equity Fund</t>
  </si>
  <si>
    <t>Prudential Inflation Plus  B</t>
  </si>
  <si>
    <t>SIM General Equity Fund Class B4</t>
  </si>
  <si>
    <t>Prudential Balanced Fund</t>
  </si>
  <si>
    <t>OM SA Quoted Property Fnd B</t>
  </si>
  <si>
    <t>Old Mutual Gold A</t>
  </si>
  <si>
    <t>Cadiz Mastermind Fund Class A</t>
  </si>
  <si>
    <t>Investec Worldwide Equity Feeder Fund Class B</t>
  </si>
  <si>
    <t>BOE SMALL &amp; MID</t>
  </si>
  <si>
    <t>Sanlam Value Fund</t>
  </si>
  <si>
    <t>Contego B2 Protected Income Fund</t>
  </si>
  <si>
    <t>CORONATION GLOBAL EM</t>
  </si>
  <si>
    <t>Metropolitan International Equity Fund of Funds Class R</t>
  </si>
  <si>
    <t>Nedbank Rainmaker Fund A</t>
  </si>
  <si>
    <t>EFFICIENT PRUDENTIAL FND CL B</t>
  </si>
  <si>
    <t>NEDGROUP INVESTMENTS GLOBAL EQUITY FEEDER CLASS A</t>
  </si>
  <si>
    <t>INVESTEC OPPORTUNITY FUND CLASS B</t>
  </si>
  <si>
    <t>Investec Absolute Balanced Fund A</t>
  </si>
  <si>
    <t xml:space="preserve">IS Real Return Focus </t>
  </si>
  <si>
    <t>Stanlib Flexible Income Fund Class B2</t>
  </si>
  <si>
    <t>Prudential Money Mkt Fnd A</t>
  </si>
  <si>
    <t>Discovery Equity Fund Class A</t>
  </si>
  <si>
    <t>Metropolitan Money Market Fund B</t>
  </si>
  <si>
    <t>Old Mutual Gold Fund R</t>
  </si>
  <si>
    <t>Coronation Property Equity Fund</t>
  </si>
  <si>
    <t>Investec Absolute Balanced Fund</t>
  </si>
  <si>
    <t>INVESTEC WORLDWIDE EQUITY FEEDER FUND A</t>
  </si>
  <si>
    <t>CORONATION TOP 20</t>
  </si>
  <si>
    <t>Satrix RESI</t>
  </si>
  <si>
    <t>EDINBURGH PART EURO</t>
  </si>
  <si>
    <t>Nedbank Postive Return A2</t>
  </si>
  <si>
    <t>Stanlib Aggressive Income Fund B1</t>
  </si>
  <si>
    <t>METROPOLITAN GENERAL  EQUITY FUND</t>
  </si>
  <si>
    <t>OLD MUTUAL GOLD FUND A</t>
  </si>
  <si>
    <t>PRUDENTIAL ENHANCED SA PROP TRACKER FUND CLASS D</t>
  </si>
  <si>
    <t>OLD MUTUAL MINING AND RESOURCES FUND CLASS A</t>
  </si>
  <si>
    <t>Investec Opportunity Income Fund Class B</t>
  </si>
  <si>
    <t>SUPERIOR CASH A</t>
  </si>
  <si>
    <t>Visio Actinio Fund</t>
  </si>
  <si>
    <t>Investec Opportunity Income Fund Class A</t>
  </si>
  <si>
    <t>Rand Merchant Bank Money Market Fund</t>
  </si>
  <si>
    <t>Investec Absolute Income Fund Class B</t>
  </si>
  <si>
    <t>Satrix Div Plus Portfolio</t>
  </si>
  <si>
    <t>Nedgroup Global Equity Feeder</t>
  </si>
  <si>
    <t>NEDGROUP INVESTMENTS GLOBAL EQUITY</t>
  </si>
  <si>
    <t>INVESTEC VALUE FUND CLASS B</t>
  </si>
  <si>
    <t>Visio Actinio Portfolio</t>
  </si>
  <si>
    <t>Investec Diversified Income Fund A</t>
  </si>
  <si>
    <t>ISHARES S&amp;P 500 IND</t>
  </si>
  <si>
    <t>Metropolitan MultiManager Equity Fund</t>
  </si>
  <si>
    <t>Stanlib Income Fund Class R</t>
  </si>
  <si>
    <t>Marriott Dividend Growth Class R</t>
  </si>
  <si>
    <t>PRUDENTIAL BALANCED FUND CLASS B</t>
  </si>
  <si>
    <t>INVESTEC PROPERTY EQUITY FUND CLASS A</t>
  </si>
  <si>
    <t>Metlife Inflation Linked Bond Fund</t>
  </si>
  <si>
    <t>Rezco Value Trend</t>
  </si>
  <si>
    <t>Investec Global Stategic Managed Feeder Fund</t>
  </si>
  <si>
    <t>NEDGROUP INVESTMENTS RAINMAKER</t>
  </si>
  <si>
    <t>Investec Managed Fund Class B</t>
  </si>
  <si>
    <t>NED INV GLOBAL EQUITY FF</t>
  </si>
  <si>
    <t>Momentum Maximum Income Fund Class A</t>
  </si>
  <si>
    <t>Nedbank Optimal Income Fund Class A</t>
  </si>
  <si>
    <t>STANLIB Property Income  Fund Class B1</t>
  </si>
  <si>
    <t>Sim Global Best Ideas Feeder Fund A1</t>
  </si>
  <si>
    <t>PRUDENTIAL EQUITY FUND CLASS B</t>
  </si>
  <si>
    <t>Prudential Enhanced SA Property Tracker Fund</t>
  </si>
  <si>
    <t>OM VALUE FUND A</t>
  </si>
  <si>
    <t>STANLIB GLOBAL EQUITY FEEDER Class R</t>
  </si>
  <si>
    <t>PSG Flexible Fund</t>
  </si>
  <si>
    <t>Peregrine Beta Equity Unit Trust Fund</t>
  </si>
  <si>
    <t>Prudential Enhanced Income Fund B</t>
  </si>
  <si>
    <t>NEDGROUP INVESTMENTS VALUE</t>
  </si>
  <si>
    <t>Nedbank Mananaged Fund A</t>
  </si>
  <si>
    <t>Prudential Money Market Fund A</t>
  </si>
  <si>
    <t>Stanlib Income Fund Class B2</t>
  </si>
  <si>
    <t>Spyglass Flexible Fund Class A R</t>
  </si>
  <si>
    <t>RE:CM Global Feeder Fund A</t>
  </si>
  <si>
    <t>Stanlib Balanced Fund A</t>
  </si>
  <si>
    <t>TOTAL DOMESTIC UNIT TRUSTS</t>
  </si>
  <si>
    <t>TOTAL FOREIGN SCHEMES</t>
  </si>
  <si>
    <t>TOTAL UNIT TRUSTS</t>
  </si>
  <si>
    <t>Number Of Accounts</t>
  </si>
  <si>
    <t>(Sheet 2 of 6)</t>
  </si>
  <si>
    <t>Gsf Asian Equity A Inc</t>
  </si>
  <si>
    <t>Gsf Global Equity I Inc</t>
  </si>
  <si>
    <t>DW Real Income R</t>
  </si>
  <si>
    <t>FGAM Global Balanced Fund IC Ltd</t>
  </si>
  <si>
    <t>CONTRARIUS GL EF IFC</t>
  </si>
  <si>
    <t>Foord International Trust</t>
  </si>
  <si>
    <t>Offshore Mutual GCI Glb FoF</t>
  </si>
  <si>
    <t>Prescient Cash Quants Plus B3</t>
  </si>
  <si>
    <t>Sanlam Universal Equity Fund Class C</t>
  </si>
  <si>
    <t xml:space="preserve">GTC Wealth Preserver </t>
  </si>
  <si>
    <t>GTC Active Equity</t>
  </si>
  <si>
    <t>Bips Government Inflation Linked Bond Fund</t>
  </si>
  <si>
    <t>Cf Morant Wright Japan B</t>
  </si>
  <si>
    <t>Gsf Global Bond I Acc</t>
  </si>
  <si>
    <t>Gsf Global Str Man I Acc</t>
  </si>
  <si>
    <t>RUSSELL INV COMP II PLC W</t>
  </si>
  <si>
    <t>RUSSELL INV COM PLC GBL B</t>
  </si>
  <si>
    <t>ALLAN GRAY BALANCED A</t>
  </si>
  <si>
    <t>RUSSELL INV COM 3 USD LIQ</t>
  </si>
  <si>
    <t>Foord International Trust A</t>
  </si>
  <si>
    <t>36ONE Flexible Opportunity Fund</t>
  </si>
  <si>
    <t>Contrarius Global Equity Investor</t>
  </si>
  <si>
    <t>MARRIOTT FIRST WORLD EQUITY ACC</t>
  </si>
  <si>
    <t>MARRIOTT INT GROWTH FUND</t>
  </si>
  <si>
    <t>MARRIOTT INT REAL ESTATE DISTRIBUTING</t>
  </si>
  <si>
    <t>MARRIOTT FIRST WORLD EQUITY FUND-DIST</t>
  </si>
  <si>
    <t xml:space="preserve">SYM INF PLUS 2      </t>
  </si>
  <si>
    <t xml:space="preserve">INVESTEC W WIDE EQT </t>
  </si>
  <si>
    <t xml:space="preserve">SYM INC 1           </t>
  </si>
  <si>
    <t>Franklin Templeton US Small Mid Cap Funds</t>
  </si>
  <si>
    <t>Contrarius Global Equity Fund Instl</t>
  </si>
  <si>
    <t>Gsf Global Bond A Inc</t>
  </si>
  <si>
    <t>Dynamic Wealth Optimal Fund</t>
  </si>
  <si>
    <t>Nedbank Rainmaker Fund R</t>
  </si>
  <si>
    <t>Investec Global Strategy Fund  Global Strategic Managed AA</t>
  </si>
  <si>
    <t>Investec Opportunity R</t>
  </si>
  <si>
    <t>FRANK-BIOTECH DISC-A-ACC</t>
  </si>
  <si>
    <t>Foord Absolute Return Fund</t>
  </si>
  <si>
    <t>RE:CM Flexible Fund C</t>
  </si>
  <si>
    <t>GTC Wealth Preserver Plus</t>
  </si>
  <si>
    <t>GTC Value Fund</t>
  </si>
  <si>
    <t>GSF Global Franchise I Acc</t>
  </si>
  <si>
    <t>Gsf Grade Corp Bond I Acc</t>
  </si>
  <si>
    <t>CORONATION BAL PLUS FND A</t>
  </si>
  <si>
    <t>Old Mututal UK Money Market Fund A</t>
  </si>
  <si>
    <t>Nedgroup Investment Stable Fund Class C</t>
  </si>
  <si>
    <t>Gins Global Japanese Equity Index Fund</t>
  </si>
  <si>
    <t>MARRIOTT FIRST WORLD EQUITY DIST</t>
  </si>
  <si>
    <t>MARRIOTT INT GROWTH FUND-ACCUM</t>
  </si>
  <si>
    <t>MARRIOTT INT GROWTH FUND - DIST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</si>
  <si>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</si>
  <si>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</si>
  <si>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</si>
  <si>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</si>
  <si>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Franklin Global Growth Fund Class I</t>
  </si>
  <si>
    <t>Gsf Global Dynamic I Acc</t>
  </si>
  <si>
    <t>Alphen Equity Builder Fund</t>
  </si>
  <si>
    <t>Dynamic Wealth Property Fund</t>
  </si>
  <si>
    <t>FRANK-NATURAL RES-A ACCS</t>
  </si>
  <si>
    <t>Coronation Resources Fund</t>
  </si>
  <si>
    <t>SMM Inflation Linked Bond Fund Class B1 A</t>
  </si>
  <si>
    <t>Sanlam Inst Growth Fund B2 Class F</t>
  </si>
  <si>
    <t>Prudential Enhanced SA Property Tracker Fund Class B</t>
  </si>
  <si>
    <t>Prime Money Market</t>
  </si>
  <si>
    <t xml:space="preserve">GTC Wealth Accumulator Plus </t>
  </si>
  <si>
    <t>Investec Money Market Fund</t>
  </si>
  <si>
    <t>Investec Emerging Companies Class B</t>
  </si>
  <si>
    <t>Gsf Global Opportunity Equity I Inc</t>
  </si>
  <si>
    <t>Prm Global Abs Inc A</t>
  </si>
  <si>
    <t>INVESTEC VALUE A FD</t>
  </si>
  <si>
    <t>OLD MUTUAL BALANCED FUND CLASS R</t>
  </si>
  <si>
    <t>Sanlam Small Cap Fund Class B2</t>
  </si>
  <si>
    <t>MARRIOTT INT GROWTH FUND-DISTR</t>
  </si>
  <si>
    <t>MARRIOTT INT REAL ESTATE FUND - DIST</t>
  </si>
  <si>
    <t xml:space="preserve">SYM INF PLUS 4      </t>
  </si>
  <si>
    <t xml:space="preserve">SYM SAT EQ 3        </t>
  </si>
  <si>
    <t>iShares SP Global Energy Sector Index Fund</t>
  </si>
  <si>
    <t>iShares SP Global 100 Index Fund</t>
  </si>
  <si>
    <t>Dynamic Wealth Value Fund</t>
  </si>
  <si>
    <t>EFFICIENT EQUITY FUND</t>
  </si>
  <si>
    <t>Sanlam Balanced Fund Class B3</t>
  </si>
  <si>
    <t>Nedbank Value Fund Class R</t>
  </si>
  <si>
    <t>CMM FI VAR SPECIALIST FD</t>
  </si>
  <si>
    <t>Sanlam MM Inst All Bond One Class B2</t>
  </si>
  <si>
    <t>Sanlam General Institutional Fund Class B3</t>
  </si>
  <si>
    <t>Metlife Resources Fund</t>
  </si>
  <si>
    <t>Igv Fund Acc Shares Z</t>
  </si>
  <si>
    <t>INVESTEC VALUE CALL</t>
  </si>
  <si>
    <t>Satrix 40</t>
  </si>
  <si>
    <t>SIM Global Best Ideas Feeder Fund B2</t>
  </si>
  <si>
    <t>US EQUITY INDEX FUND</t>
  </si>
  <si>
    <t xml:space="preserve">SYM INF PLUS 6      </t>
  </si>
  <si>
    <t xml:space="preserve">SYM SATELITE EQUITY </t>
  </si>
  <si>
    <t>Sarasin CI Real Estate Equity GBP</t>
  </si>
  <si>
    <t>Gsf Global Gold A Inc</t>
  </si>
  <si>
    <t>Metropolitan International Specialist Income FoF</t>
  </si>
  <si>
    <t>Coronation Industrial Fund</t>
  </si>
  <si>
    <t>SIM Active Income Fund Class B5 F</t>
  </si>
  <si>
    <t>SIM Dividend + Index Fund B1 Hiport Class B</t>
  </si>
  <si>
    <t>Prudential Enhanced SA Property Tracker Fund Class D</t>
  </si>
  <si>
    <t>COR PROP EQT FD A</t>
  </si>
  <si>
    <t>Coronation World Equity ZAR Fund of Funds</t>
  </si>
  <si>
    <t>Sanlam Multi Managed Inst General Equity Fund Two B3</t>
  </si>
  <si>
    <t>Satrix Rafi 40</t>
  </si>
  <si>
    <t>PSG Balanced Fund A</t>
  </si>
  <si>
    <t>Merril Lynch Inv Mgr Hk46</t>
  </si>
  <si>
    <t>Prescient Balanced Quantplus Fund B1</t>
  </si>
  <si>
    <t>SIM Inflation Plus Fund B4</t>
  </si>
  <si>
    <t>Consilium Worldwide Class R</t>
  </si>
  <si>
    <t xml:space="preserve">SYMM SATL EQTY 4 B1 </t>
  </si>
  <si>
    <t>Sarasin CI Real Estate Equity USD Fund</t>
  </si>
  <si>
    <t>Sarasin CI EquiSar Dollar Global Thematic Fund</t>
  </si>
  <si>
    <t>Gsf Global Str Eq A Inc</t>
  </si>
  <si>
    <t>Coronation Jibar Plus Fund Class A</t>
  </si>
  <si>
    <t>SIM Equally Weighted Top 40 B1</t>
  </si>
  <si>
    <t>Foord International Feeder Fund</t>
  </si>
  <si>
    <t>CORONATION GLOBAL EM FF</t>
  </si>
  <si>
    <t>Sanlam Multi Managed Institutional All Bond Fund Three B2</t>
  </si>
  <si>
    <t>Metropolitan Property Income Fund</t>
  </si>
  <si>
    <t>Standard Bank Institutional Money Market Fund B1</t>
  </si>
  <si>
    <t>Msdw Investment Mgt Hk45</t>
  </si>
  <si>
    <t>Standard Bank Property Income Class A</t>
  </si>
  <si>
    <t>Lynx Global Diversified FoF CB</t>
  </si>
  <si>
    <t>Templeton Global Fund Class I Accumulation</t>
  </si>
  <si>
    <t>Momentum International Bond Fund Class A</t>
  </si>
  <si>
    <t>Momentum International Equity Fund of Funds Class A</t>
  </si>
  <si>
    <t>EFFICIENT PRUDENTIAL FUND - CLASS B</t>
  </si>
  <si>
    <t>SIM Rafi 40 Index Fund Class B1 Hiport Class B</t>
  </si>
  <si>
    <t>CORONATION M MARKET FD A</t>
  </si>
  <si>
    <t>Sanlam Value Ins fund class B2</t>
  </si>
  <si>
    <t>Sanlam MM Institutional All Bond One Class B6</t>
  </si>
  <si>
    <t>Stanlib US Dollar Cash FOF B1</t>
  </si>
  <si>
    <t>RE:CM Flexible Fund B</t>
  </si>
  <si>
    <t>Os4 Global Special Situations I Acc GBP</t>
  </si>
  <si>
    <t>Peregrine Sarasin EquiSar Feeder Class B2</t>
  </si>
  <si>
    <t>MOMENTUM SMALL MID-CAP FUND</t>
  </si>
  <si>
    <t>MOMENTUM INCOME PLUS FUND - CLASS A</t>
  </si>
  <si>
    <t>MOMENTUM INCOME FUND - CLASS A</t>
  </si>
  <si>
    <t>OLD MUTUAL MONEY MKT UT</t>
  </si>
  <si>
    <t>Momentum Resources Fund Class A</t>
  </si>
  <si>
    <t>SMM Inst Aggressive Equity Fund One B10 Class G</t>
  </si>
  <si>
    <t>Thames River Glb Emerg Mk</t>
  </si>
  <si>
    <t>Stanlib Alsi 40</t>
  </si>
  <si>
    <t>Prescient Global Income Feeder Fund B1</t>
  </si>
  <si>
    <t>OLD MUTUAL MINING &amp; RESOURCES - CLASS A</t>
  </si>
  <si>
    <t>MOMENTUM INCOME PLUS FUND  - CLASS A</t>
  </si>
  <si>
    <t>Prescient Cash QuantPlus A1</t>
  </si>
  <si>
    <t>STD BANK CORP MM FD B3</t>
  </si>
  <si>
    <t>Momentum Value Fund Class A</t>
  </si>
  <si>
    <t>Stanlib Balanced Fund B6</t>
  </si>
  <si>
    <t>Nedbank Financial Fund Class R</t>
  </si>
  <si>
    <t>STANLIB EURO CURRENCY FOF Class A</t>
  </si>
  <si>
    <t>OLD MUTUAL MINING &amp; RESOURCES FUND - CLASS A</t>
  </si>
  <si>
    <t>Prudential Dividend Maximiser B</t>
  </si>
  <si>
    <t>Old Mutual Financial Services Trust Fund R</t>
  </si>
  <si>
    <t>Nedbank Investments Cash Fund Class C</t>
  </si>
  <si>
    <t>Stanlib Institutional Property Fund Class B1</t>
  </si>
  <si>
    <t>OLD MUTUAL MINING  RESOURCES - CLASS A</t>
  </si>
  <si>
    <t>OLD MUTUAL MINING AND RESOURCES FUND - CLASS A</t>
  </si>
  <si>
    <t>PRUDENTIAL ENHANCED INCOME FUND - CLASS B</t>
  </si>
  <si>
    <t>Nedbank Mining  Resources Fund Class A</t>
  </si>
  <si>
    <t>Old Mutual Industrial Fund Class A</t>
  </si>
  <si>
    <t>NIF Global Equity Fund A</t>
  </si>
  <si>
    <t>Nedgroup Investment Bond Fund A</t>
  </si>
  <si>
    <t>Old Mutual Mining  Resources Fund A</t>
  </si>
  <si>
    <t>Old Mutual Global Bond Feeder Fund A</t>
  </si>
  <si>
    <t>Old Mutual ALSI 40 A</t>
  </si>
  <si>
    <t>Nedbank Global Equity Feeder Fund</t>
  </si>
  <si>
    <t>Old Mutual Top Companies  A</t>
  </si>
  <si>
    <t>OLD MUTUAL INCOME FUND R</t>
  </si>
  <si>
    <t>Stanlib Capital Growth Class R</t>
  </si>
  <si>
    <t>RMB Top 40</t>
  </si>
  <si>
    <t>Sanlam Industrial Fund Class A</t>
  </si>
  <si>
    <t>SIM Active Income Fund Class  A1</t>
  </si>
  <si>
    <t>Stanlib US Dollar Cash Fund A</t>
  </si>
  <si>
    <t>NeFG INCOME PROVIDER FUND OF FUNDS</t>
  </si>
  <si>
    <t>(Sheet 3 of 6)</t>
  </si>
  <si>
    <t>Aviva Global Convertible Fund</t>
  </si>
  <si>
    <t>Orbis Optimal SA Fund Euro Class</t>
  </si>
  <si>
    <t>Mitonoptimal Offshore Managed Flexible Fund</t>
  </si>
  <si>
    <t>SARASIN EQUI GL THEM</t>
  </si>
  <si>
    <t>MITONOPT OFF-INTL DVS IN</t>
  </si>
  <si>
    <t>MITONOPT OFF-EM MKT EQTY</t>
  </si>
  <si>
    <t>Momentum Bond Fund B4</t>
  </si>
  <si>
    <t>Advantage Focussed Eqt B4</t>
  </si>
  <si>
    <t>Advantage Active Bond B4</t>
  </si>
  <si>
    <t>Advantage Money Market B4</t>
  </si>
  <si>
    <t>Advantage Real Return B2</t>
  </si>
  <si>
    <t>Americas Equity Fund PC</t>
  </si>
  <si>
    <t>Old Mutual Glb Technology</t>
  </si>
  <si>
    <t>NIF GLOBAL BALANCED</t>
  </si>
  <si>
    <t>NIF GLOBAL CAUTIOUS</t>
  </si>
  <si>
    <t>NIF GLOBAL EQUITY</t>
  </si>
  <si>
    <t>NEDBANK GLOBAL BAL FUND</t>
  </si>
  <si>
    <t>DBX Trackers</t>
  </si>
  <si>
    <t>CORONATION MMKT FD B</t>
  </si>
  <si>
    <t>Coronation Intern Active Fof</t>
  </si>
  <si>
    <t>Ankh Foreign Flexible Fund of Funds</t>
  </si>
  <si>
    <t>CATALYST SA PROPERTY EQUI</t>
  </si>
  <si>
    <t>OASIS GLOBAL MONEY MARKET - CLASS A</t>
  </si>
  <si>
    <t>CRESCENT GL PROP EQ FUND</t>
  </si>
  <si>
    <t>OASIS CRESCENT GLOBAL EQUITY FUND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</si>
  <si>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</si>
  <si>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</si>
  <si>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</si>
  <si>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</si>
  <si>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GLOBAL STRATEGIC BON</t>
  </si>
  <si>
    <t>BGI WORLD INDEX SUBF</t>
  </si>
  <si>
    <t>UK MONEY MARKET FUND</t>
  </si>
  <si>
    <t xml:space="preserve">NED INV USD FUND    </t>
  </si>
  <si>
    <t>BLACKROCK WRLD IND SUB FD</t>
  </si>
  <si>
    <t>Aviva Global Convertibles Fund</t>
  </si>
  <si>
    <t>Sanlam Global Funds Plc  Sanlam Euro Liquidity Fund</t>
  </si>
  <si>
    <t>Aylett Equity Fund Class A1</t>
  </si>
  <si>
    <t>ABSA USD Income Fund R</t>
  </si>
  <si>
    <t>ABSA INFLA BEATER FD CL B</t>
  </si>
  <si>
    <t>MITONOPTIMAL OFF-MNGD FLX</t>
  </si>
  <si>
    <t>ABSA INT FUND CLASS R</t>
  </si>
  <si>
    <t>Momentum Equity Fund B4</t>
  </si>
  <si>
    <t>Advantage High Growth B4</t>
  </si>
  <si>
    <t>Advantage Property Eqt B4</t>
  </si>
  <si>
    <t>ASHB EURO MMKT FUND</t>
  </si>
  <si>
    <t>ASH GFP EURO EQT P FOR PC</t>
  </si>
  <si>
    <t>STANLIB Glb Science &amp; Tec</t>
  </si>
  <si>
    <t>NEDGROUP INVESTMENTS FLEXIBLE INCOME</t>
  </si>
  <si>
    <t>NEDGROUP INVESTMENTS CASH PLUS</t>
  </si>
  <si>
    <t>Investec Global Opportunity</t>
  </si>
  <si>
    <t>Coronation Top Twenty</t>
  </si>
  <si>
    <t>CORONATION BALANCED DEFENSIVE FUND A</t>
  </si>
  <si>
    <t>Oasis Bond Fund</t>
  </si>
  <si>
    <t>OASIS CRESCENT GLOBAL INCOME FUND</t>
  </si>
  <si>
    <t>Oasis Cresc Glo Bal Low Eq - Class D (US$) Dist</t>
  </si>
  <si>
    <t>OM MONEY MARKET FUND</t>
  </si>
  <si>
    <t xml:space="preserve">GLOBAL EQUITY       </t>
  </si>
  <si>
    <t xml:space="preserve">FLEX CLASS A        </t>
  </si>
  <si>
    <t xml:space="preserve">OM INCOME FUND      </t>
  </si>
  <si>
    <t xml:space="preserve">DBX TRACKER MSCI WI </t>
  </si>
  <si>
    <t xml:space="preserve">EUROPEAN EQUITY     </t>
  </si>
  <si>
    <t>Sanlam Global Funds Plc  Sanlam USD Liquidity Fund</t>
  </si>
  <si>
    <t>Momentum Financial Fund A</t>
  </si>
  <si>
    <t>Advantage Macro Growth B4</t>
  </si>
  <si>
    <t>Investec Absolute Balance</t>
  </si>
  <si>
    <t>Ashb Sterling MMKT</t>
  </si>
  <si>
    <t>NEDGROUP INVESTMENTS MANAGED</t>
  </si>
  <si>
    <t>NEDGROUP INVESTMENTS GROWTH</t>
  </si>
  <si>
    <t>Nedbank Growth A</t>
  </si>
  <si>
    <t>Coronation Industrial</t>
  </si>
  <si>
    <t>Oasis Cresc Int Prop Equity Feeder Fund - Class C</t>
  </si>
  <si>
    <t xml:space="preserve">JAPANESE SELECT     </t>
  </si>
  <si>
    <t xml:space="preserve">O M GOLD FUND       </t>
  </si>
  <si>
    <t>PRESCIENT BAL QUANT FD B3</t>
  </si>
  <si>
    <t>Templeton Global Bond</t>
  </si>
  <si>
    <t>Sarasin CI Income Portfolio</t>
  </si>
  <si>
    <t>Momentum Income Plus B3</t>
  </si>
  <si>
    <t>Advantage Macro Value B4</t>
  </si>
  <si>
    <t>Atlantic Cash Plus Fund</t>
  </si>
  <si>
    <t>Momentum Int Equity FOF A</t>
  </si>
  <si>
    <t>SIM Inflation Plus Fund</t>
  </si>
  <si>
    <t>Ashburton Dollar M M Fund</t>
  </si>
  <si>
    <t>NEDGROUP INVESTMENTS OPTIMAL INCOME</t>
  </si>
  <si>
    <t>NEDGROUP INVESTMENTS PROPERTY</t>
  </si>
  <si>
    <t>Nedbank Rainmaker A</t>
  </si>
  <si>
    <t>Coronation Strat Inc</t>
  </si>
  <si>
    <t>INVESTEC MANAGED FUND CLASS A</t>
  </si>
  <si>
    <t>INVESTEC GILT A FUND</t>
  </si>
  <si>
    <t>Oasis General Equity Fund - Class C</t>
  </si>
  <si>
    <t>OM FIN SERVICES FUND</t>
  </si>
  <si>
    <t xml:space="preserve">OM INVESTORS FUND   </t>
  </si>
  <si>
    <t>PRESCIENT EQT QUANT FD B3</t>
  </si>
  <si>
    <t>ABSA US DOLLAR INCOME FD</t>
  </si>
  <si>
    <t>Advantage Ultra Long Term</t>
  </si>
  <si>
    <t>Cadiz Absolute Yield A</t>
  </si>
  <si>
    <t>Momentum Max Income B4</t>
  </si>
  <si>
    <t>Ashburton Total Return Bn</t>
  </si>
  <si>
    <t>Chindia Equity Fund PC</t>
  </si>
  <si>
    <t>Investec Money Market Fund Class D</t>
  </si>
  <si>
    <t>Nedbank Value Class A</t>
  </si>
  <si>
    <t>Investec Cautious Managed B</t>
  </si>
  <si>
    <t>INVESTEC OPPORTUNITY FUND CLASS B2</t>
  </si>
  <si>
    <t>INVESTEC GLOBAL OP I FFA</t>
  </si>
  <si>
    <t>Oasis International Feeder Fund - Class C</t>
  </si>
  <si>
    <t>OASIS CRESCENT EQUITY FUND - CLASS C</t>
  </si>
  <si>
    <t xml:space="preserve">NORTH AMERICAN EQ   </t>
  </si>
  <si>
    <t>Metropolitan M MNG EQT A</t>
  </si>
  <si>
    <t>Advantage Managed Bond B4</t>
  </si>
  <si>
    <t>Cadiz Equity Ladder Fnd A</t>
  </si>
  <si>
    <t>Momentum Money Market B5</t>
  </si>
  <si>
    <t>Japan Equity Fund PC</t>
  </si>
  <si>
    <t>Inv Worldwide EQT FFB</t>
  </si>
  <si>
    <t>Momentum Equity Fund A</t>
  </si>
  <si>
    <t>OASIS CRES INT PROP EFF</t>
  </si>
  <si>
    <t>NEDGROUP INVESTMENTS POSITIVE RETURN</t>
  </si>
  <si>
    <t>Old Mutual Flexible Fund</t>
  </si>
  <si>
    <t>Marriott Prop Income</t>
  </si>
  <si>
    <t>Oasis Money Market Fund - Class C</t>
  </si>
  <si>
    <t>Oasis Crescent Income Fund</t>
  </si>
  <si>
    <t>Oasis Crescent International Feeder Fund - Class C</t>
  </si>
  <si>
    <t>OM INDUSTRIAL FUND R</t>
  </si>
  <si>
    <t xml:space="preserve">OM TOP COMPANIES B  </t>
  </si>
  <si>
    <t xml:space="preserve">UK SELECT EQUITY    </t>
  </si>
  <si>
    <t>ATLANTIC ENHANCED IN FD</t>
  </si>
  <si>
    <t>Momentum Property A</t>
  </si>
  <si>
    <t>European Equity Fund PC</t>
  </si>
  <si>
    <t>Momentum Africa Eqt A</t>
  </si>
  <si>
    <t>Momentum Global Fund A</t>
  </si>
  <si>
    <t>INVESTEC WORLDWIDE A</t>
  </si>
  <si>
    <t>Oasis Property Equity Fund - Class C</t>
  </si>
  <si>
    <t xml:space="preserve">OM UT GLOBAL        </t>
  </si>
  <si>
    <t>Momentum Divers Yld A</t>
  </si>
  <si>
    <t>Momentum Value Fund A</t>
  </si>
  <si>
    <t>Nedgrp Inv Quant Core Eqt</t>
  </si>
  <si>
    <t>NEFG Balanced Fund</t>
  </si>
  <si>
    <t>Prudential Dividend Maximiser Fund B</t>
  </si>
  <si>
    <t>INVESTMENT SOLUTIONS SUPERIOR CASH A</t>
  </si>
  <si>
    <t>IS INFLATION LINKED BOND CLASS A</t>
  </si>
  <si>
    <t>NEDBANK INVESTMENT STABLE FUND CLASS C</t>
  </si>
  <si>
    <t>PRUDENTIAL HIGH YIELD GBL</t>
  </si>
  <si>
    <t xml:space="preserve">OM MINING FUND      </t>
  </si>
  <si>
    <t xml:space="preserve">OMHIGH YIELD A      </t>
  </si>
  <si>
    <t>NEFG Flexible Fund Class R</t>
  </si>
  <si>
    <t>PRUDENTIAL SA ENHANCED PROPERTY TRACKER CLASS D</t>
  </si>
  <si>
    <t>SANLAM MONEY MARKET FUND</t>
  </si>
  <si>
    <t xml:space="preserve">OMUM                </t>
  </si>
  <si>
    <t>ATLANTIC REAL INC FUND</t>
  </si>
  <si>
    <t>Momentum Maximum Income A</t>
  </si>
  <si>
    <t>Old Mutual Real Income Class B</t>
  </si>
  <si>
    <t>Sanlam Index Fund</t>
  </si>
  <si>
    <t>Psg Tanzanite Flex</t>
  </si>
  <si>
    <t>Marriott Property Equity</t>
  </si>
  <si>
    <t>NOBLE FLEXIBLE FUND</t>
  </si>
  <si>
    <t>SIM VALUE FUND B6</t>
  </si>
  <si>
    <t>METROPOLITAN INC PLUS POR</t>
  </si>
  <si>
    <t>STANLIB ALSI 40 Fund A Class</t>
  </si>
  <si>
    <t>MIPLAN IP PROTEC EQ FD B2</t>
  </si>
  <si>
    <t>Sim low Equity Fund</t>
  </si>
  <si>
    <t>STANLIB Balanced Fund B1 Class</t>
  </si>
  <si>
    <t xml:space="preserve">QUOTED PROP CLASS A </t>
  </si>
  <si>
    <t>Midas Foreign Flexible Fund of Funds</t>
  </si>
  <si>
    <t>MOMENTUM INCOME PLUS FD A</t>
  </si>
  <si>
    <t>STANLIB International Equity Fof A</t>
  </si>
  <si>
    <t>Prudential Inflation Plus B</t>
  </si>
  <si>
    <t>MOMENTUM SMALL MID-CAP FD</t>
  </si>
  <si>
    <t>STANLIB International Property Fund  B1</t>
  </si>
  <si>
    <t>PRESCIENT GLOBAL CAUTIOUS FEEDER FUND A1</t>
  </si>
  <si>
    <t>Nedgroup Investments Bravata Worldwide Flexible Fund Class A</t>
  </si>
  <si>
    <t>OLD MUT INCOME FD CL R</t>
  </si>
  <si>
    <t>OLD MUTUAL GOLD FUND CL A</t>
  </si>
  <si>
    <t>STANLIB Wealthbuilder B1 Class</t>
  </si>
  <si>
    <t>STANLIB BALANCED CAUTIOUS FUND CLASS B1</t>
  </si>
  <si>
    <t>OLD MUTUAL MINING &amp; RES A</t>
  </si>
  <si>
    <t>PRUDENTIAL EN SA PROP FD</t>
  </si>
  <si>
    <t>PSG EQUITY FUND</t>
  </si>
  <si>
    <t>PSG MONEY MARKET FD CL B</t>
  </si>
  <si>
    <t>STANLIB MM Equity Fund B1</t>
  </si>
  <si>
    <t>RECM GLOBAL FEEDER FUND-A</t>
  </si>
  <si>
    <t>STANLIB Corporate Bond Fund B1</t>
  </si>
  <si>
    <t>STANLIB BOND FUND CL R</t>
  </si>
  <si>
    <t>SIM GBL IDEAS A1</t>
  </si>
  <si>
    <t>STANLIB Flexible Income Fund Class A</t>
  </si>
  <si>
    <t>STANLIB INCOME FD CL B6</t>
  </si>
  <si>
    <t>STANLIB Income Fund R Class</t>
  </si>
  <si>
    <t>STANLIB Property Income Fund A Class</t>
  </si>
  <si>
    <t>STANLIB Multi Manager Property Fund A Class</t>
  </si>
  <si>
    <t>(Sheet 4 of 6)</t>
  </si>
  <si>
    <t>Ashburton EUR Asset Mgmnt Acc</t>
  </si>
  <si>
    <t>ACPI Liquid Unit Trust</t>
  </si>
  <si>
    <t>The Global Mutual Fund PCC Ltd  Platinum Global Fund</t>
  </si>
  <si>
    <t>PLEXUS GLOBAL INC PLU</t>
  </si>
  <si>
    <t>Prescient Global Positive Return (Euro) Fund B</t>
  </si>
  <si>
    <t>Prescient Global Growth Fund B</t>
  </si>
  <si>
    <t>Prescient Global Income Fund B</t>
  </si>
  <si>
    <t>Prescient Balanced Quantplus Fund B3</t>
  </si>
  <si>
    <t>Prescient Income Provider Fund B3</t>
  </si>
  <si>
    <t>Cadiz Equity Ladder Fund</t>
  </si>
  <si>
    <t xml:space="preserve">Coronation Global Emerging Markets Flexible </t>
  </si>
  <si>
    <t>ECBF CLASS X ACCUM</t>
  </si>
  <si>
    <t>ISHARES MSCI DE INDEX</t>
  </si>
  <si>
    <t>ATLANTIC ENHANCED INC A</t>
  </si>
  <si>
    <t>CORONATION MKT PLUS FUND</t>
  </si>
  <si>
    <t>ALLAN GRAY EQUITY FD</t>
  </si>
  <si>
    <t>PSG Global Equity Fund</t>
  </si>
  <si>
    <t>CORONATION GLBL MANAGE FD</t>
  </si>
  <si>
    <t>CORONATION CAPITAL PLUS</t>
  </si>
  <si>
    <t>Quantum Global Managed Fund A</t>
  </si>
  <si>
    <t>Advantage Managed Bond B1</t>
  </si>
  <si>
    <t>Advantage Emerg Manag Val</t>
  </si>
  <si>
    <t>Momentum Income Plus B5</t>
  </si>
  <si>
    <t>8IP Asia Equity Opp Fnd Sanlam Class D</t>
  </si>
  <si>
    <t>Gryphon Dividend Income Fund  Tranche 1</t>
  </si>
  <si>
    <t>Sanlam Universal Bond Fund Class C</t>
  </si>
  <si>
    <t>Sanlam Global USD Liquidity Fund Class C</t>
  </si>
  <si>
    <t>Abax Equity Fund</t>
  </si>
  <si>
    <t>Aberdeen Asia Pacific  Japan A Account</t>
  </si>
  <si>
    <t>DB X-TRACKERS COL IN WLD</t>
  </si>
  <si>
    <t>ABSABS Class C</t>
  </si>
  <si>
    <t>PLEXUS GLOBAL SPRINTER</t>
  </si>
  <si>
    <t>PPSENCASH</t>
  </si>
  <si>
    <t>PPSEQUITY</t>
  </si>
  <si>
    <t>Prescient Equity Active Quant Fund B3</t>
  </si>
  <si>
    <t>Prescient Positive Return Quantplus Fund B3</t>
  </si>
  <si>
    <t>Grindrod Global Property Income Fund</t>
  </si>
  <si>
    <t>M&amp;G CORP BOND FUND GBP A</t>
  </si>
  <si>
    <t>EURO CASH FUND A</t>
  </si>
  <si>
    <t>ISHARES MSCI EMERGING MKT</t>
  </si>
  <si>
    <t>Investec Global Strategic Income F2</t>
  </si>
  <si>
    <t>OLD MUTUAL INCOME FD CL R</t>
  </si>
  <si>
    <t>INVESTEC OPP FD A CL</t>
  </si>
  <si>
    <t>CORONATION TOP 20 FUND A</t>
  </si>
  <si>
    <t>CORONATION STRATEGIC</t>
  </si>
  <si>
    <t>FOORD INTL FEEDER FUND</t>
  </si>
  <si>
    <t>INVESTEC CAUTIOUS FD B</t>
  </si>
  <si>
    <t>Advantage Property Eqt B1</t>
  </si>
  <si>
    <t>Advantage Focused Eqt B1</t>
  </si>
  <si>
    <t>Momentum Max Income B6</t>
  </si>
  <si>
    <t>Allan Gray Money Mkt Fund</t>
  </si>
  <si>
    <t>8IP Asia Pacific Equ Fnd Sanlam Class D</t>
  </si>
  <si>
    <t>Prudential Dividend Income Fund  Class A</t>
  </si>
  <si>
    <t>Sanlam World Equity Tracker Fund Class B USD</t>
  </si>
  <si>
    <t>Sanlam Multi Managed Inst Positive Return Fund B2</t>
  </si>
  <si>
    <t>Aberdeen Asia Pacific Excl Japan</t>
  </si>
  <si>
    <t>Investec Value Fund Class B</t>
  </si>
  <si>
    <t>Allan gray Equity Fund Class A</t>
  </si>
  <si>
    <t>Bateleur Flexible Fund A2</t>
  </si>
  <si>
    <t>PPSFLEXINC</t>
  </si>
  <si>
    <t>Prescient Global Growth Feeder Fund B3</t>
  </si>
  <si>
    <t>Coronation Top 20 Fund</t>
  </si>
  <si>
    <t xml:space="preserve">Investec Worldwide Equity Feeder Fund </t>
  </si>
  <si>
    <t>STRATEGIC CORP BOND A UNI</t>
  </si>
  <si>
    <t>M&amp;G EURO STRAT VALU GBP A</t>
  </si>
  <si>
    <t>ISHARES MSCI KOREA</t>
  </si>
  <si>
    <t>NEDGROUP GLOBAL EQUITY FUND-A</t>
  </si>
  <si>
    <t>PSG ALPHEN OPTIMAL INC FD</t>
  </si>
  <si>
    <t>PSG MONEY MARKET FD</t>
  </si>
  <si>
    <t>OLD MUT GROWTH FD CL R</t>
  </si>
  <si>
    <t>INVESTEC VALUE FUND B</t>
  </si>
  <si>
    <t>INVESTEC GLBL FEEDER FD-A</t>
  </si>
  <si>
    <t>NED INV STABLE FUND CL C</t>
  </si>
  <si>
    <t>Cannon Equity Fund  NAV=R</t>
  </si>
  <si>
    <t>Advantage Real Return B1</t>
  </si>
  <si>
    <t>Coronation Top20 Fund</t>
  </si>
  <si>
    <t>SIIP Indian Opp Fund</t>
  </si>
  <si>
    <t>Sanlam  Alternative Income Fund B5E MM</t>
  </si>
  <si>
    <t>Sanlam Multi Managed Inst Positive Return Three B3</t>
  </si>
  <si>
    <t>iShares FTSE 100</t>
  </si>
  <si>
    <t>Investec Africa Fund Class A</t>
  </si>
  <si>
    <t>METROPOLITAN INF LK B FD</t>
  </si>
  <si>
    <t>PLEXUS FLEX INC FD</t>
  </si>
  <si>
    <t>Prescient Global Income Feeder Fund B3</t>
  </si>
  <si>
    <t>Coronation Preference Share Fund A</t>
  </si>
  <si>
    <t>USHIG-A</t>
  </si>
  <si>
    <t>M&amp;G HIGH INTEREST</t>
  </si>
  <si>
    <t>ISHARES MSCI WORLD</t>
  </si>
  <si>
    <t>NEDBANK MANAGED FUND CL R</t>
  </si>
  <si>
    <t>PSG TANZANITE FLEXIBLE FD</t>
  </si>
  <si>
    <t>NED INV VALUE FUND A</t>
  </si>
  <si>
    <t>STANLIB INCOME FUND CL B2</t>
  </si>
  <si>
    <t>NEDGROUP INV  GLO BAL A</t>
  </si>
  <si>
    <t>PRUDENTIAL BAL FD-B</t>
  </si>
  <si>
    <t>PRUD INFLATION PLUS FD B</t>
  </si>
  <si>
    <t>Momentum Structured Eqt A</t>
  </si>
  <si>
    <t>Sanlam Money Market B6</t>
  </si>
  <si>
    <t>iShares III plc  iShares Citigroup Global Government Bond</t>
  </si>
  <si>
    <t>Cadiz Money Market</t>
  </si>
  <si>
    <t>Mazi Capital Equity Fund</t>
  </si>
  <si>
    <t>Element Banlanced Fund A</t>
  </si>
  <si>
    <t>PLEXUS ALLROUNDER FD</t>
  </si>
  <si>
    <t>Grindrod Diversified Preference Share Fund</t>
  </si>
  <si>
    <t>Nedgroup Investments Growth Fund Class R</t>
  </si>
  <si>
    <t>Sanlam Pan-Europe Fund</t>
  </si>
  <si>
    <t>USIG-A</t>
  </si>
  <si>
    <t>M&amp;G RECOVERY FUND ACCUM</t>
  </si>
  <si>
    <t>RE:CM GLOBAL FUND</t>
  </si>
  <si>
    <t>SIM ACTIVE INCOME FUND B5</t>
  </si>
  <si>
    <t>PSG ALPHEN FLEXIBLE FUND</t>
  </si>
  <si>
    <t>PSG ALPHEN GROWTH D</t>
  </si>
  <si>
    <t>PRUDENTIAL EQUITY FUND D</t>
  </si>
  <si>
    <t>SMM Ins Positive Return Fund Four B3</t>
  </si>
  <si>
    <t>Prescient Positive Return Quantplus Fund</t>
  </si>
  <si>
    <t>Foord Equity Fund</t>
  </si>
  <si>
    <t>iShares MSCI World</t>
  </si>
  <si>
    <t>Nedgroup Investments Value Fund R</t>
  </si>
  <si>
    <t>PRU MONEY MARKET FUND A</t>
  </si>
  <si>
    <t>M&amp;G NORTH AMERICA ACCUM</t>
  </si>
  <si>
    <t>SIM INFLATION PLUS FUND B</t>
  </si>
  <si>
    <t>SMM Ins Positive Return Fund One B3</t>
  </si>
  <si>
    <t>Sanlam Value Fund Class B3</t>
  </si>
  <si>
    <t>Global High Yield Bond Fund of Funds</t>
  </si>
  <si>
    <t>PLEXUS RAFI ENHANCED B</t>
  </si>
  <si>
    <t>Prime General Equity Fund Class B</t>
  </si>
  <si>
    <t>US DOLLAR CASH FUND A</t>
  </si>
  <si>
    <t>M&amp;G PRU JAPANESE TRST ACC</t>
  </si>
  <si>
    <t>SANLAM BALANCED FUND</t>
  </si>
  <si>
    <t>Select Manager Flexible Fund class A2 A</t>
  </si>
  <si>
    <t>Stanlib Bond Fund B3</t>
  </si>
  <si>
    <t>Coronation Preference Share A</t>
  </si>
  <si>
    <t>PRUDENTIAL ENH SA PROP FD</t>
  </si>
  <si>
    <t xml:space="preserve">Nedgroup Investments Flexible Income Fund </t>
  </si>
  <si>
    <t>PSG Equity Fund Class D</t>
  </si>
  <si>
    <t>Select Manager Money Market Fund</t>
  </si>
  <si>
    <t>Satrix INDI</t>
  </si>
  <si>
    <t>DB X Trackers Col In Usa</t>
  </si>
  <si>
    <t>New Gold</t>
  </si>
  <si>
    <t>OM High Yeild Opportunity Fund</t>
  </si>
  <si>
    <t>PACIFIC MARKET ACCUM</t>
  </si>
  <si>
    <t>SIM Active Income Fund Class B4</t>
  </si>
  <si>
    <t>IShares High Dividend Equity Fund</t>
  </si>
  <si>
    <t>Zshares Govi</t>
  </si>
  <si>
    <t>Platinum Flexible Growth Fund of Funds</t>
  </si>
  <si>
    <t>Element Earth Equity Fund Class A</t>
  </si>
  <si>
    <t>Prime Money Market Fund</t>
  </si>
  <si>
    <t>Quantum Core Income Fund Class R</t>
  </si>
  <si>
    <t>SIM Active Income B3D</t>
  </si>
  <si>
    <t>SMM Inst General Equity Fund One B10 Class G</t>
  </si>
  <si>
    <t>Stanlib Property Income Fund B6</t>
  </si>
  <si>
    <t>(Sheet 5 of 6)</t>
  </si>
  <si>
    <t>Sanlam Global Best Ideas Fund Class B USD</t>
  </si>
  <si>
    <t>Sanlam Global Financial Fund Class B</t>
  </si>
  <si>
    <t>Sanlam Global Liquidity Fund Class B</t>
  </si>
  <si>
    <t>Sanlam General Institutional Fund Class B10</t>
  </si>
  <si>
    <t>SIS Fixed Income fund</t>
  </si>
  <si>
    <t>SIS Equity Fund</t>
  </si>
  <si>
    <t>Prudential Equity Fund</t>
  </si>
  <si>
    <t>Investec Euro Money Fund</t>
  </si>
  <si>
    <t>Catalyst Global Real Estate Fund</t>
  </si>
  <si>
    <t>Coronation Global Emerging Markets Fund</t>
  </si>
  <si>
    <t>ABSA Rand Protector Fund R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</si>
  <si>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</si>
  <si>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</si>
  <si>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</si>
  <si>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</si>
  <si>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</si>
  <si>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</si>
  <si>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</si>
  <si>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</si>
  <si>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STANLIB Multi-Manager Global Equity Fund (USD)</t>
  </si>
  <si>
    <t>Ermitage Inst. Money Market Fund (EUR)</t>
  </si>
  <si>
    <t>STANLIB Multi-Manager Global Bond Fund (USD)</t>
  </si>
  <si>
    <t>Coronation Strategic Inco</t>
  </si>
  <si>
    <t xml:space="preserve">SYM INF PLUS 1      </t>
  </si>
  <si>
    <t>Sanlam Universal Bond Fund Class B</t>
  </si>
  <si>
    <t>Sanlam Growth Institutional Fund B5</t>
  </si>
  <si>
    <t>Allan Gray Orbis Global Optimal</t>
  </si>
  <si>
    <t>SIS Flexible Fund</t>
  </si>
  <si>
    <t>SIS Fixed Income Fund</t>
  </si>
  <si>
    <t>Investec Sterling Money Fund</t>
  </si>
  <si>
    <t>Coronation Capital Plus Fund</t>
  </si>
  <si>
    <t>GinsGlobal Global Equity index Fund</t>
  </si>
  <si>
    <t>Prescient Cash Quantplus Fund B4</t>
  </si>
  <si>
    <t>Catalyst Global Real Estate Feeder</t>
  </si>
  <si>
    <t>STANLIB Bond Fund - Class R</t>
  </si>
  <si>
    <t>Fidelity Euro Fund Accumulating</t>
  </si>
  <si>
    <t>Fidelity Emerging Markets Fund</t>
  </si>
  <si>
    <t>Allan Gray Equity</t>
  </si>
  <si>
    <t>Ermitage Inst. Money Market Fund (USD)</t>
  </si>
  <si>
    <t>Fidelity USD Fund : Accumulating Shares</t>
  </si>
  <si>
    <t>Prudential Enhanced Inc B</t>
  </si>
  <si>
    <t>36ONE Target Return Fund</t>
  </si>
  <si>
    <t>SMM Inst General Equity Fund Two B9 Class F</t>
  </si>
  <si>
    <t>SIS Money Market Fund</t>
  </si>
  <si>
    <t>SIS International Fixed Interest Fund of Funds</t>
  </si>
  <si>
    <t>Investec US Dollar Money Fund</t>
  </si>
  <si>
    <t>Sanlam General Insitutional Fund Class B10</t>
  </si>
  <si>
    <t>SMM Inst B5 D</t>
  </si>
  <si>
    <t>Coronation Money Market Fund</t>
  </si>
  <si>
    <t>STANLIB Financials Fund B1 Class</t>
  </si>
  <si>
    <t>STANLIB USD Short Term Money Market (EUR)</t>
  </si>
  <si>
    <t>Marriott Div Growth Fnd R</t>
  </si>
  <si>
    <t xml:space="preserve">SYMM INFL PLUS No7  </t>
  </si>
  <si>
    <t>Bateleur Flexible Fund A1</t>
  </si>
  <si>
    <t>Sanlam Absolute Return Income Fund</t>
  </si>
  <si>
    <t>Sanlam Global USD Liquidity Fund Class B</t>
  </si>
  <si>
    <t>SMM Institutional General Equity One Class B4C</t>
  </si>
  <si>
    <t>SMM Institutional Positive Return Two Class B10C</t>
  </si>
  <si>
    <t>SIS International Flexible Fund of Funds</t>
  </si>
  <si>
    <t>Nedbank Growth Fund A</t>
  </si>
  <si>
    <t>SIM Global Best Ideas Feeder Fund B1 C</t>
  </si>
  <si>
    <t>Sanlam Multi Managed Ins Positive Return Fund Two B6</t>
  </si>
  <si>
    <t>Sanlam Growth Institutional Class B4</t>
  </si>
  <si>
    <t>SMMI Positive Return 3 class B10</t>
  </si>
  <si>
    <t>STANLIB Growth Fund R Class</t>
  </si>
  <si>
    <t>STANLIB SA Equity Fund B3 Class</t>
  </si>
  <si>
    <t>Fidelity European High Yield Fund - Acc. (EUR)</t>
  </si>
  <si>
    <t>Coronation Top20 Fund B2</t>
  </si>
  <si>
    <t>STANLIB Multi-Manager Absolute Income Fund B2</t>
  </si>
  <si>
    <t>STANLIB USD Short Term Money Market (USD)</t>
  </si>
  <si>
    <t>Momentum Small/Mid Cap B2</t>
  </si>
  <si>
    <t xml:space="preserve">SYM INF PLUS 5      </t>
  </si>
  <si>
    <t>Sanlam General Equity Fund Class A</t>
  </si>
  <si>
    <t>SMMI Ins Positive Return Fund Four B9</t>
  </si>
  <si>
    <t>SIS International Flexible Fund</t>
  </si>
  <si>
    <t>SIS International Growth Fund of Funds</t>
  </si>
  <si>
    <t>Sanlam MM Inst Aggrresive Equity B6</t>
  </si>
  <si>
    <t>Sanlam Value Institutional Fund Class B5</t>
  </si>
  <si>
    <t>STANLIB Institutional Property Fund B1</t>
  </si>
  <si>
    <t>Fidelity Global Property Fund (USD)</t>
  </si>
  <si>
    <t>Fidelity European Growth Fund</t>
  </si>
  <si>
    <t>Nedbank Entrepeneur R</t>
  </si>
  <si>
    <t>STANLIB Multi-Manager Equity Fund B2</t>
  </si>
  <si>
    <t>Investment Solutions Superior Cash Fund C</t>
  </si>
  <si>
    <t>Metropolitan Verso Money Market Fund</t>
  </si>
  <si>
    <t>Sanlam Money Market Fund</t>
  </si>
  <si>
    <t>SIS Property Equity Fund</t>
  </si>
  <si>
    <t>Sanlam Multi Managed Institutional BAll Bond Fund Three B6</t>
  </si>
  <si>
    <t>SMM Institutional Gen B6 D</t>
  </si>
  <si>
    <t>STANLIB Resources Fund R Class</t>
  </si>
  <si>
    <t>Fidelity European Smaller Companies Fund</t>
  </si>
  <si>
    <t>Fidelity Global Sector Fund Accumulating - EUR</t>
  </si>
  <si>
    <t>STANLIB Multi-Manager Flexible Property Fund B1</t>
  </si>
  <si>
    <t>STANLIB Multi Manager Property Fund  B2</t>
  </si>
  <si>
    <t>Prudential Div Max B</t>
  </si>
  <si>
    <t>Verso Long Term Internat Equity FoFs  Class R A</t>
  </si>
  <si>
    <t>Sanlam Property Fund B2 D</t>
  </si>
  <si>
    <t>Snl Abs Ret Inc B4</t>
  </si>
  <si>
    <t>Investec Commodity Fund Class B</t>
  </si>
  <si>
    <t>STANLIB SA Equity Fund R Class</t>
  </si>
  <si>
    <t>Fidelity Instit Gbp Fund Class A Accshares</t>
  </si>
  <si>
    <t>Prudential Equity Fund Class B</t>
  </si>
  <si>
    <t>STANLIB Multi-Manager Real Return Fund B1</t>
  </si>
  <si>
    <t>Discovery Balanced Fund A</t>
  </si>
  <si>
    <t>Verso Long Term SA Equity Fund  Class R A</t>
  </si>
  <si>
    <t>STANLIB Small Cap Fund R Class</t>
  </si>
  <si>
    <t>Fidelity International Bond Fund</t>
  </si>
  <si>
    <t>Fidelity Global Property Fund Acc. Class</t>
  </si>
  <si>
    <t>SIM Active Income Fund B1B</t>
  </si>
  <si>
    <t>SMM Inst B4 C</t>
  </si>
  <si>
    <t>STANLIB Value Fund B1 Class</t>
  </si>
  <si>
    <t>Fidelity International Fund USD</t>
  </si>
  <si>
    <t>Discovery Global Equity Feeder Fund A</t>
  </si>
  <si>
    <t>SIM Bond Plus Fund B3 D</t>
  </si>
  <si>
    <t>Fidelity Select Global Equities Fund</t>
  </si>
  <si>
    <t>SIM Top Choice Equity Fund class A1 A</t>
  </si>
  <si>
    <t>Fidelity Japan Fund</t>
  </si>
  <si>
    <t>STANLIB Global Equity Feeder Fund Class A</t>
  </si>
  <si>
    <t>Orbis Optimal SA (euro)</t>
  </si>
  <si>
    <t>Fidelity Portfolio Selector Global Growth Fund (US$)</t>
  </si>
  <si>
    <t>Metropolitan Industrial Fund</t>
  </si>
  <si>
    <t>Orbis Optimal SA (usd)</t>
  </si>
  <si>
    <t>Fidelity South East Asia Fund</t>
  </si>
  <si>
    <t>Momentum Industrial Fund Class A</t>
  </si>
  <si>
    <t>Prudential Global High Yield B</t>
  </si>
  <si>
    <t>SIM Resources Fund</t>
  </si>
  <si>
    <t>STANLIB Equity Fund Class R</t>
  </si>
  <si>
    <t>(Sheet 6 of 6)</t>
  </si>
  <si>
    <t>VPFP Int Cautious IC A</t>
  </si>
  <si>
    <t>VPFP Int Growth IC A</t>
  </si>
  <si>
    <t>Cadiz Money Market Fund</t>
  </si>
  <si>
    <t>Abax Equity Fund B1</t>
  </si>
  <si>
    <t>Coronation Bond Fund</t>
  </si>
  <si>
    <t>Element Earth Equity Fund</t>
  </si>
  <si>
    <t>Metropolitan Income Plus</t>
  </si>
  <si>
    <t>Erafi Overall Sa Index Etf</t>
  </si>
  <si>
    <t>Metropolitan Inf Lnk Bond</t>
  </si>
  <si>
    <t>Momentum Money Market A</t>
  </si>
  <si>
    <t>Momentum Top 40 Index A</t>
  </si>
  <si>
    <t>Plexus International All Rounder Fund of Funds</t>
  </si>
  <si>
    <t>Nedgrp Invest Rainmaker R</t>
  </si>
  <si>
    <t>Prudential High Yld Bnd B</t>
  </si>
  <si>
    <t>Xcede Property Fund Class R</t>
  </si>
  <si>
    <t>Stanlib Propery Inc B1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</si>
  <si>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</si>
  <si>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</si>
  <si>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</si>
  <si>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</si>
  <si>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</si>
  <si>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</si>
  <si>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</si>
  <si>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</si>
  <si>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</si>
  <si>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</si>
  <si>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</si>
  <si>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</si>
  <si>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</si>
  <si>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</si>
  <si>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</si>
  <si>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</si>
  <si>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</si>
  <si>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</si>
  <si>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</si>
  <si>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</si>
  <si>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</si>
  <si>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</si>
  <si>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</si>
  <si>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30 SEPTEMBER 2011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</si>
  <si>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</si>
  <si>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</si>
  <si>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September 2011)</t>
  </si>
  <si>
    <t>*FTSE/JSE All Share Index</t>
  </si>
  <si>
    <t>Arithmetic Average</t>
  </si>
  <si>
    <t>EQUITY - Growth Funds (4)</t>
  </si>
  <si>
    <t>EQUITY - Value Funds (11)</t>
  </si>
  <si>
    <t>EQUITY - Large Cap Funds (14)</t>
  </si>
  <si>
    <t>*FTSE/JSE Top 40 Index</t>
  </si>
  <si>
    <t>EQUITY - Smaller Companies Funds (7)</t>
  </si>
  <si>
    <t>*FTSE/JSE Midcap Index</t>
  </si>
  <si>
    <t>EQUITY - Resources and Basic Ind Funds (12)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</si>
  <si>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</si>
  <si>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</si>
  <si>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</si>
  <si>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</si>
  <si>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</si>
  <si>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High Equity Funds (19)</t>
  </si>
  <si>
    <t>ASSET ALLOCATION - Targeted Absolute Returns Funds (47)</t>
  </si>
  <si>
    <t>FIXED INTEREST - Bond Funds (17)</t>
  </si>
  <si>
    <t>All Bond Index</t>
  </si>
  <si>
    <t>FIXED INTEREST - Income Funds (14)</t>
  </si>
  <si>
    <t>FIXED INTEREST - Money Market Funds (25)</t>
  </si>
  <si>
    <t>REAL ESTATE - General Funds (24)</t>
  </si>
  <si>
    <t>*FTSE/JSE SA Listed Property Index</t>
  </si>
  <si>
    <t>EQUITY FUNDS - General Funds (1)</t>
  </si>
  <si>
    <t>EQUITY - Technology Sector (3)</t>
  </si>
  <si>
    <t>Morgan Stanley Capital World Index (MSCI)</t>
  </si>
  <si>
    <t xml:space="preserve">JP Morgan Global Bond Index </t>
  </si>
  <si>
    <t>FIXED INTEREST - Varied Specialist Funds (17)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</si>
  <si>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</si>
  <si>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</si>
  <si>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</si>
  <si>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</si>
  <si>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</si>
  <si>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</si>
  <si>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</si>
  <si>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</si>
  <si>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</si>
  <si>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FUNDS (666)</t>
  </si>
  <si>
    <t>EQUITY FUNDS - General Funds (96)</t>
  </si>
  <si>
    <t>EQUITY - Varied Specialist Funds (5)</t>
  </si>
  <si>
    <t>ASSET ALLOCATION - Prudential Low Equity Funds (74)</t>
  </si>
  <si>
    <t>ASSET ALLOCATION - Prudential Medium Equity Funds (39)</t>
  </si>
  <si>
    <t>ASSET ALLOCATION - Variable Equity (81)</t>
  </si>
  <si>
    <t>ASSET ALLOCATION - Flexible Funds (63)</t>
  </si>
  <si>
    <t>FIXED INTEREST - Varied Specialist Funds (57)</t>
  </si>
  <si>
    <t>WORLDWIDE FUNDS (27)</t>
  </si>
  <si>
    <t>ASSET ALLOCATION - Flexible Funds (22)</t>
  </si>
  <si>
    <t>FOREIGN FUNDS (100)</t>
  </si>
  <si>
    <t>EQUITY - General Funds (30)</t>
  </si>
  <si>
    <t>EQUITY - Varied Specialist Funds (11)</t>
  </si>
  <si>
    <t>ASSET ALLOCATION - Flexible Funds (35)</t>
  </si>
  <si>
    <t>FIXED INTEREST - Bond Funds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</si>
</sst>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,,"/>
    <numFmt numFmtId="166" formatCode="#,##0.0"/>
    <numFmt numFmtId="167" formatCode="_(* #,##0.0_);_(* \(#,##0.0\);_(* &quot;-&quot;??_);_(@_)"/>
    <numFmt numFmtId="168" formatCode="_(* #,##0_);_(* \(#,##0\);_(* &quot;-&quot;??_);_(@_)"/>
    <numFmt numFmtId="169" formatCode="0_);\(0\)"/>
    <numFmt numFmtId="170" formatCode="_ * #,##0.00_ ;_ * \-#,##0.00_ ;_ * &quot;-&quot;??_ ;_ @_ "/>
    <numFmt numFmtId="171" formatCode="0.00_);\(0.00\)"/>
  </numFmts>
  <fonts count="13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7" fillId="0" borderId="0" applyFont="0" applyFill="0" applyBorder="0" applyAlignment="0" applyProtection="0"/>
  </cellStyleXfs>
  <cellXfs count="357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5" fontId="0" fillId="0" borderId="0" xfId="0" applyNumberFormat="1"/>
    <xf numFmtId="165" fontId="0" fillId="0" borderId="17" xfId="0" applyNumberFormat="1" applyBorder="1"/>
    <xf numFmtId="165" fontId="0" fillId="0" borderId="12" xfId="0" applyNumberFormat="1" applyBorder="1"/>
    <xf numFmtId="165" fontId="1" fillId="0" borderId="12" xfId="0" quotePrefix="1" applyNumberFormat="1" applyFon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/>
    <xf numFmtId="165" fontId="0" fillId="0" borderId="16" xfId="0" applyNumberFormat="1" applyBorder="1"/>
    <xf numFmtId="165" fontId="0" fillId="0" borderId="7" xfId="0" applyNumberFormat="1" applyBorder="1"/>
    <xf numFmtId="165" fontId="1" fillId="0" borderId="4" xfId="0" quotePrefix="1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4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5" fontId="0" fillId="0" borderId="9" xfId="0" applyNumberFormat="1" applyBorder="1"/>
    <xf numFmtId="165" fontId="0" fillId="0" borderId="8" xfId="0" applyNumberFormat="1" applyBorder="1"/>
    <xf numFmtId="0" fontId="0" fillId="0" borderId="6" xfId="0" applyBorder="1"/>
    <xf numFmtId="0" fontId="0" fillId="0" borderId="14" xfId="0" applyBorder="1"/>
    <xf numFmtId="165" fontId="0" fillId="0" borderId="6" xfId="0" applyNumberFormat="1" applyBorder="1"/>
    <xf numFmtId="165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165" fontId="1" fillId="0" borderId="0" xfId="0" applyNumberFormat="1" applyFont="1"/>
    <xf numFmtId="0" fontId="0" fillId="0" borderId="23" xfId="0" applyBorder="1"/>
    <xf numFmtId="165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22" xfId="0" applyFont="1" applyBorder="1"/>
    <xf numFmtId="0" fontId="0" fillId="0" borderId="27" xfId="0" applyBorder="1"/>
    <xf numFmtId="3" fontId="0" fillId="0" borderId="9" xfId="0" applyNumberFormat="1" applyBorder="1"/>
    <xf numFmtId="3" fontId="0" fillId="0" borderId="23" xfId="0" applyNumberFormat="1" applyBorder="1"/>
    <xf numFmtId="0" fontId="6" fillId="0" borderId="19" xfId="0" applyFont="1" applyBorder="1"/>
    <xf numFmtId="3" fontId="0" fillId="0" borderId="28" xfId="0" applyNumberFormat="1" applyBorder="1"/>
    <xf numFmtId="3" fontId="0" fillId="0" borderId="22" xfId="0" applyNumberFormat="1" applyBorder="1"/>
    <xf numFmtId="3" fontId="0" fillId="0" borderId="29" xfId="0" applyNumberFormat="1" applyBorder="1"/>
    <xf numFmtId="3" fontId="0" fillId="0" borderId="18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5" fontId="0" fillId="0" borderId="29" xfId="0" applyNumberFormat="1" applyBorder="1"/>
    <xf numFmtId="0" fontId="0" fillId="0" borderId="29" xfId="0" applyBorder="1"/>
    <xf numFmtId="0" fontId="0" fillId="0" borderId="30" xfId="0" applyBorder="1"/>
    <xf numFmtId="165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22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5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5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5" fontId="0" fillId="0" borderId="40" xfId="0" applyNumberFormat="1" applyBorder="1"/>
    <xf numFmtId="0" fontId="0" fillId="0" borderId="40" xfId="0" applyBorder="1"/>
    <xf numFmtId="0" fontId="0" fillId="0" borderId="41" xfId="0" applyBorder="1"/>
    <xf numFmtId="165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7" xfId="0" applyBorder="1" applyAlignment="1">
      <alignment horizontal="center"/>
    </xf>
    <xf numFmtId="165" fontId="1" fillId="0" borderId="48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5" fontId="1" fillId="0" borderId="49" xfId="0" applyNumberFormat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5" fontId="0" fillId="0" borderId="0" xfId="0" applyNumberFormat="1" applyBorder="1"/>
    <xf numFmtId="165" fontId="1" fillId="0" borderId="50" xfId="0" applyNumberFormat="1" applyFont="1" applyBorder="1"/>
    <xf numFmtId="3" fontId="1" fillId="0" borderId="38" xfId="0" applyNumberFormat="1" applyFont="1" applyBorder="1"/>
    <xf numFmtId="165" fontId="1" fillId="0" borderId="38" xfId="0" applyNumberFormat="1" applyFont="1" applyBorder="1"/>
    <xf numFmtId="3" fontId="1" fillId="0" borderId="39" xfId="0" applyNumberFormat="1" applyFont="1" applyBorder="1"/>
    <xf numFmtId="3" fontId="0" fillId="0" borderId="42" xfId="0" applyNumberFormat="1" applyBorder="1"/>
    <xf numFmtId="0" fontId="1" fillId="0" borderId="20" xfId="0" applyFont="1" applyBorder="1"/>
    <xf numFmtId="165" fontId="1" fillId="0" borderId="5" xfId="0" applyNumberFormat="1" applyFont="1" applyBorder="1"/>
    <xf numFmtId="0" fontId="1" fillId="0" borderId="6" xfId="0" applyFont="1" applyBorder="1"/>
    <xf numFmtId="165" fontId="1" fillId="0" borderId="6" xfId="0" applyNumberFormat="1" applyFont="1" applyBorder="1"/>
    <xf numFmtId="0" fontId="1" fillId="0" borderId="51" xfId="0" applyFont="1" applyBorder="1"/>
    <xf numFmtId="0" fontId="1" fillId="0" borderId="44" xfId="0" applyFont="1" applyBorder="1"/>
    <xf numFmtId="165" fontId="1" fillId="0" borderId="33" xfId="0" applyNumberFormat="1" applyFont="1" applyBorder="1"/>
    <xf numFmtId="0" fontId="1" fillId="0" borderId="52" xfId="0" applyFont="1" applyBorder="1"/>
    <xf numFmtId="165" fontId="1" fillId="0" borderId="52" xfId="0" applyNumberFormat="1" applyFont="1" applyBorder="1"/>
    <xf numFmtId="0" fontId="1" fillId="0" borderId="53" xfId="0" applyFont="1" applyBorder="1"/>
    <xf numFmtId="0" fontId="0" fillId="0" borderId="54" xfId="0" applyBorder="1"/>
    <xf numFmtId="165" fontId="0" fillId="0" borderId="47" xfId="0" applyNumberFormat="1" applyBorder="1"/>
    <xf numFmtId="0" fontId="0" fillId="0" borderId="1" xfId="0" applyBorder="1"/>
    <xf numFmtId="165" fontId="0" fillId="0" borderId="1" xfId="0" applyNumberFormat="1" applyBorder="1"/>
    <xf numFmtId="0" fontId="0" fillId="0" borderId="24" xfId="0" applyBorder="1"/>
    <xf numFmtId="165" fontId="0" fillId="0" borderId="50" xfId="0" applyNumberFormat="1" applyBorder="1"/>
    <xf numFmtId="165" fontId="0" fillId="0" borderId="43" xfId="0" applyNumberFormat="1" applyBorder="1"/>
    <xf numFmtId="0" fontId="0" fillId="0" borderId="33" xfId="0" applyBorder="1"/>
    <xf numFmtId="165" fontId="0" fillId="0" borderId="33" xfId="0" applyNumberFormat="1" applyBorder="1"/>
    <xf numFmtId="0" fontId="0" fillId="0" borderId="34" xfId="0" applyBorder="1"/>
    <xf numFmtId="165" fontId="1" fillId="0" borderId="25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27" xfId="0" applyFont="1" applyBorder="1"/>
    <xf numFmtId="0" fontId="1" fillId="0" borderId="5" xfId="0" applyFont="1" applyBorder="1"/>
    <xf numFmtId="0" fontId="1" fillId="0" borderId="55" xfId="0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7" xfId="0" applyBorder="1"/>
    <xf numFmtId="0" fontId="0" fillId="0" borderId="45" xfId="0" applyBorder="1"/>
    <xf numFmtId="165" fontId="0" fillId="0" borderId="36" xfId="0" applyNumberFormat="1" applyBorder="1"/>
    <xf numFmtId="0" fontId="1" fillId="0" borderId="38" xfId="0" applyFont="1" applyBorder="1"/>
    <xf numFmtId="3" fontId="1" fillId="0" borderId="5" xfId="0" applyNumberFormat="1" applyFont="1" applyBorder="1"/>
    <xf numFmtId="3" fontId="1" fillId="0" borderId="33" xfId="0" applyNumberFormat="1" applyFont="1" applyBorder="1"/>
    <xf numFmtId="165" fontId="1" fillId="0" borderId="47" xfId="0" applyNumberFormat="1" applyFont="1" applyBorder="1"/>
    <xf numFmtId="3" fontId="1" fillId="0" borderId="47" xfId="0" quotePrefix="1" applyNumberFormat="1" applyFont="1" applyBorder="1"/>
    <xf numFmtId="0" fontId="6" fillId="0" borderId="0" xfId="0" applyFont="1"/>
    <xf numFmtId="0" fontId="1" fillId="0" borderId="50" xfId="0" applyFont="1" applyBorder="1"/>
    <xf numFmtId="3" fontId="1" fillId="0" borderId="50" xfId="0" applyNumberFormat="1" applyFont="1" applyBorder="1"/>
    <xf numFmtId="0" fontId="1" fillId="0" borderId="47" xfId="0" applyFont="1" applyBorder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0" fontId="9" fillId="0" borderId="5" xfId="0" applyFont="1" applyBorder="1"/>
    <xf numFmtId="0" fontId="9" fillId="0" borderId="33" xfId="0" applyFont="1" applyBorder="1"/>
    <xf numFmtId="165" fontId="9" fillId="0" borderId="33" xfId="0" applyNumberFormat="1" applyFont="1" applyBorder="1"/>
    <xf numFmtId="0" fontId="8" fillId="0" borderId="47" xfId="0" applyFont="1" applyBorder="1"/>
    <xf numFmtId="165" fontId="9" fillId="0" borderId="47" xfId="0" applyNumberFormat="1" applyFont="1" applyBorder="1"/>
    <xf numFmtId="0" fontId="9" fillId="0" borderId="47" xfId="0" applyFont="1" applyBorder="1"/>
    <xf numFmtId="0" fontId="9" fillId="0" borderId="0" xfId="0" applyFont="1"/>
    <xf numFmtId="3" fontId="8" fillId="0" borderId="0" xfId="0" applyNumberFormat="1" applyFont="1"/>
    <xf numFmtId="0" fontId="9" fillId="0" borderId="50" xfId="0" applyFont="1" applyBorder="1"/>
    <xf numFmtId="165" fontId="9" fillId="0" borderId="50" xfId="0" applyNumberFormat="1" applyFont="1" applyBorder="1"/>
    <xf numFmtId="3" fontId="9" fillId="0" borderId="50" xfId="0" applyNumberFormat="1" applyFont="1" applyBorder="1"/>
    <xf numFmtId="3" fontId="8" fillId="0" borderId="42" xfId="0" applyNumberFormat="1" applyFont="1" applyBorder="1"/>
    <xf numFmtId="0" fontId="7" fillId="0" borderId="5" xfId="1" applyBorder="1"/>
    <xf numFmtId="166" fontId="7" fillId="0" borderId="5" xfId="1" applyNumberFormat="1" applyBorder="1"/>
    <xf numFmtId="166" fontId="7" fillId="2" borderId="5" xfId="1" applyNumberFormat="1" applyFill="1" applyBorder="1"/>
    <xf numFmtId="3" fontId="7" fillId="2" borderId="5" xfId="1" applyNumberFormat="1" applyFill="1" applyBorder="1"/>
    <xf numFmtId="3" fontId="7" fillId="0" borderId="5" xfId="1" applyNumberFormat="1" applyBorder="1"/>
    <xf numFmtId="0" fontId="7" fillId="0" borderId="0" xfId="1"/>
    <xf numFmtId="0" fontId="7" fillId="0" borderId="33" xfId="1" applyBorder="1"/>
    <xf numFmtId="166" fontId="7" fillId="0" borderId="33" xfId="1" applyNumberFormat="1" applyBorder="1"/>
    <xf numFmtId="166" fontId="7" fillId="2" borderId="33" xfId="1" applyNumberFormat="1" applyFill="1" applyBorder="1"/>
    <xf numFmtId="3" fontId="7" fillId="2" borderId="33" xfId="1" applyNumberFormat="1" applyFill="1" applyBorder="1"/>
    <xf numFmtId="3" fontId="7" fillId="0" borderId="33" xfId="1" applyNumberFormat="1" applyBorder="1"/>
    <xf numFmtId="0" fontId="7" fillId="0" borderId="47" xfId="1" applyBorder="1"/>
    <xf numFmtId="166" fontId="7" fillId="0" borderId="47" xfId="1" quotePrefix="1" applyNumberFormat="1" applyBorder="1"/>
    <xf numFmtId="0" fontId="7" fillId="2" borderId="47" xfId="1" applyFill="1" applyBorder="1"/>
    <xf numFmtId="166" fontId="7" fillId="2" borderId="47" xfId="1" quotePrefix="1" applyNumberFormat="1" applyFill="1" applyBorder="1"/>
    <xf numFmtId="3" fontId="7" fillId="2" borderId="47" xfId="1" quotePrefix="1" applyNumberFormat="1" applyFill="1" applyBorder="1"/>
    <xf numFmtId="3" fontId="7" fillId="0" borderId="47" xfId="1" quotePrefix="1" applyNumberFormat="1" applyBorder="1"/>
    <xf numFmtId="166" fontId="7" fillId="0" borderId="0" xfId="1" applyNumberFormat="1"/>
    <xf numFmtId="0" fontId="7" fillId="2" borderId="0" xfId="1" applyFill="1"/>
    <xf numFmtId="166" fontId="7" fillId="2" borderId="0" xfId="1" applyNumberFormat="1" applyFill="1"/>
    <xf numFmtId="3" fontId="7" fillId="2" borderId="0" xfId="1" applyNumberFormat="1" applyFill="1"/>
    <xf numFmtId="3" fontId="7" fillId="0" borderId="0" xfId="1" applyNumberFormat="1"/>
    <xf numFmtId="0" fontId="7" fillId="0" borderId="56" xfId="1" applyBorder="1"/>
    <xf numFmtId="166" fontId="7" fillId="0" borderId="56" xfId="1" applyNumberFormat="1" applyBorder="1"/>
    <xf numFmtId="0" fontId="7" fillId="2" borderId="56" xfId="1" applyFill="1" applyBorder="1"/>
    <xf numFmtId="166" fontId="7" fillId="2" borderId="56" xfId="1" applyNumberFormat="1" applyFill="1" applyBorder="1"/>
    <xf numFmtId="3" fontId="7" fillId="2" borderId="56" xfId="1" applyNumberFormat="1" applyFill="1" applyBorder="1"/>
    <xf numFmtId="3" fontId="7" fillId="0" borderId="56" xfId="1" applyNumberFormat="1" applyBorder="1"/>
    <xf numFmtId="0" fontId="7" fillId="0" borderId="57" xfId="1" applyBorder="1"/>
    <xf numFmtId="166" fontId="7" fillId="0" borderId="57" xfId="1" applyNumberFormat="1" applyBorder="1"/>
    <xf numFmtId="0" fontId="7" fillId="2" borderId="57" xfId="1" applyFill="1" applyBorder="1"/>
    <xf numFmtId="166" fontId="7" fillId="2" borderId="57" xfId="1" applyNumberFormat="1" applyFill="1" applyBorder="1"/>
    <xf numFmtId="3" fontId="7" fillId="2" borderId="57" xfId="1" applyNumberFormat="1" applyFill="1" applyBorder="1"/>
    <xf numFmtId="3" fontId="7" fillId="0" borderId="57" xfId="1" applyNumberFormat="1" applyBorder="1"/>
    <xf numFmtId="0" fontId="7" fillId="0" borderId="58" xfId="1" applyBorder="1"/>
    <xf numFmtId="166" fontId="7" fillId="0" borderId="58" xfId="1" applyNumberFormat="1" applyBorder="1"/>
    <xf numFmtId="0" fontId="7" fillId="2" borderId="58" xfId="1" applyFill="1" applyBorder="1"/>
    <xf numFmtId="166" fontId="7" fillId="2" borderId="58" xfId="1" applyNumberFormat="1" applyFill="1" applyBorder="1"/>
    <xf numFmtId="3" fontId="7" fillId="2" borderId="58" xfId="1" applyNumberFormat="1" applyFill="1" applyBorder="1"/>
    <xf numFmtId="3" fontId="7" fillId="0" borderId="58" xfId="1" applyNumberFormat="1" applyBorder="1"/>
    <xf numFmtId="166" fontId="7" fillId="0" borderId="47" xfId="1" applyNumberFormat="1" applyBorder="1"/>
    <xf numFmtId="0" fontId="7" fillId="0" borderId="0" xfId="1" applyFont="1"/>
    <xf numFmtId="0" fontId="10" fillId="0" borderId="0" xfId="1" applyFont="1" applyAlignment="1"/>
    <xf numFmtId="167" fontId="11" fillId="0" borderId="0" xfId="2" applyNumberFormat="1" applyFont="1" applyAlignment="1"/>
    <xf numFmtId="167" fontId="7" fillId="0" borderId="0" xfId="2" applyNumberFormat="1" applyFont="1" applyAlignment="1"/>
    <xf numFmtId="168" fontId="10" fillId="0" borderId="0" xfId="2" applyNumberFormat="1" applyFont="1" applyAlignment="1">
      <alignment horizontal="left"/>
    </xf>
    <xf numFmtId="168" fontId="7" fillId="0" borderId="0" xfId="2" applyNumberFormat="1" applyFont="1" applyAlignment="1"/>
    <xf numFmtId="0" fontId="7" fillId="0" borderId="0" xfId="1" applyFont="1" applyAlignment="1"/>
    <xf numFmtId="167" fontId="10" fillId="0" borderId="0" xfId="2" applyNumberFormat="1" applyFont="1" applyAlignment="1"/>
    <xf numFmtId="168" fontId="10" fillId="0" borderId="0" xfId="2" applyNumberFormat="1" applyFont="1" applyAlignment="1"/>
    <xf numFmtId="0" fontId="10" fillId="0" borderId="59" xfId="1" applyFont="1" applyBorder="1" applyAlignment="1"/>
    <xf numFmtId="167" fontId="10" fillId="0" borderId="60" xfId="2" applyNumberFormat="1" applyFont="1" applyBorder="1" applyAlignment="1">
      <alignment horizontal="center"/>
    </xf>
    <xf numFmtId="167" fontId="10" fillId="0" borderId="61" xfId="2" applyNumberFormat="1" applyFont="1" applyBorder="1" applyAlignment="1">
      <alignment horizontal="center"/>
    </xf>
    <xf numFmtId="168" fontId="10" fillId="0" borderId="61" xfId="2" applyNumberFormat="1" applyFont="1" applyBorder="1" applyAlignment="1">
      <alignment horizontal="center"/>
    </xf>
    <xf numFmtId="168" fontId="10" fillId="0" borderId="62" xfId="2" applyNumberFormat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63" xfId="1" applyFont="1" applyBorder="1" applyAlignment="1"/>
    <xf numFmtId="167" fontId="10" fillId="0" borderId="64" xfId="2" applyNumberFormat="1" applyFont="1" applyBorder="1" applyAlignment="1">
      <alignment horizontal="center"/>
    </xf>
    <xf numFmtId="167" fontId="10" fillId="0" borderId="65" xfId="2" applyNumberFormat="1" applyFont="1" applyBorder="1" applyAlignment="1">
      <alignment horizontal="center"/>
    </xf>
    <xf numFmtId="168" fontId="10" fillId="0" borderId="65" xfId="2" applyNumberFormat="1" applyFont="1" applyBorder="1" applyAlignment="1">
      <alignment horizontal="center"/>
    </xf>
    <xf numFmtId="168" fontId="10" fillId="0" borderId="66" xfId="2" applyNumberFormat="1" applyFont="1" applyBorder="1" applyAlignment="1">
      <alignment horizontal="center"/>
    </xf>
    <xf numFmtId="0" fontId="10" fillId="0" borderId="67" xfId="1" applyFont="1" applyBorder="1" applyAlignment="1"/>
    <xf numFmtId="167" fontId="10" fillId="0" borderId="68" xfId="2" applyNumberFormat="1" applyFont="1" applyBorder="1" applyAlignment="1">
      <alignment horizontal="center"/>
    </xf>
    <xf numFmtId="167" fontId="10" fillId="0" borderId="69" xfId="2" applyNumberFormat="1" applyFont="1" applyBorder="1" applyAlignment="1">
      <alignment horizontal="center"/>
    </xf>
    <xf numFmtId="168" fontId="10" fillId="0" borderId="69" xfId="2" applyNumberFormat="1" applyFont="1" applyBorder="1" applyAlignment="1">
      <alignment horizontal="center"/>
    </xf>
    <xf numFmtId="168" fontId="10" fillId="0" borderId="70" xfId="2" applyNumberFormat="1" applyFont="1" applyBorder="1" applyAlignment="1">
      <alignment horizontal="center"/>
    </xf>
    <xf numFmtId="167" fontId="10" fillId="0" borderId="71" xfId="2" applyNumberFormat="1" applyFont="1" applyBorder="1" applyAlignment="1">
      <alignment horizontal="center"/>
    </xf>
    <xf numFmtId="1" fontId="10" fillId="0" borderId="63" xfId="1" applyNumberFormat="1" applyFont="1" applyBorder="1" applyAlignment="1">
      <alignment horizontal="center"/>
    </xf>
    <xf numFmtId="167" fontId="11" fillId="0" borderId="72" xfId="2" applyNumberFormat="1" applyFont="1" applyBorder="1" applyAlignment="1"/>
    <xf numFmtId="168" fontId="11" fillId="0" borderId="72" xfId="2" applyNumberFormat="1" applyFont="1" applyBorder="1" applyAlignment="1"/>
    <xf numFmtId="168" fontId="11" fillId="0" borderId="66" xfId="2" applyNumberFormat="1" applyFont="1" applyBorder="1" applyAlignment="1"/>
    <xf numFmtId="167" fontId="11" fillId="0" borderId="73" xfId="2" applyNumberFormat="1" applyFont="1" applyBorder="1" applyAlignment="1"/>
    <xf numFmtId="168" fontId="11" fillId="0" borderId="73" xfId="2" applyNumberFormat="1" applyFont="1" applyBorder="1" applyAlignment="1"/>
    <xf numFmtId="168" fontId="11" fillId="0" borderId="70" xfId="2" applyNumberFormat="1" applyFont="1" applyBorder="1" applyAlignment="1"/>
    <xf numFmtId="1" fontId="10" fillId="0" borderId="59" xfId="1" applyNumberFormat="1" applyFont="1" applyBorder="1" applyAlignment="1">
      <alignment horizontal="center"/>
    </xf>
    <xf numFmtId="167" fontId="11" fillId="0" borderId="64" xfId="2" applyNumberFormat="1" applyFont="1" applyBorder="1" applyAlignment="1"/>
    <xf numFmtId="167" fontId="11" fillId="0" borderId="65" xfId="2" applyNumberFormat="1" applyFont="1" applyBorder="1" applyAlignment="1"/>
    <xf numFmtId="168" fontId="11" fillId="0" borderId="65" xfId="2" applyNumberFormat="1" applyFont="1" applyBorder="1" applyAlignment="1"/>
    <xf numFmtId="0" fontId="7" fillId="0" borderId="0" xfId="1" applyFont="1" applyBorder="1" applyAlignment="1"/>
    <xf numFmtId="167" fontId="11" fillId="0" borderId="60" xfId="2" applyNumberFormat="1" applyFont="1" applyBorder="1" applyAlignment="1"/>
    <xf numFmtId="167" fontId="11" fillId="0" borderId="61" xfId="2" applyNumberFormat="1" applyFont="1" applyBorder="1" applyAlignment="1"/>
    <xf numFmtId="168" fontId="11" fillId="0" borderId="61" xfId="2" applyNumberFormat="1" applyFont="1" applyBorder="1" applyAlignment="1"/>
    <xf numFmtId="168" fontId="11" fillId="0" borderId="62" xfId="2" applyNumberFormat="1" applyFont="1" applyBorder="1" applyAlignment="1"/>
    <xf numFmtId="167" fontId="11" fillId="0" borderId="68" xfId="2" applyNumberFormat="1" applyFont="1" applyBorder="1" applyAlignment="1"/>
    <xf numFmtId="167" fontId="11" fillId="0" borderId="69" xfId="2" applyNumberFormat="1" applyFont="1" applyBorder="1" applyAlignment="1"/>
    <xf numFmtId="168" fontId="11" fillId="0" borderId="69" xfId="2" applyNumberFormat="1" applyFont="1" applyBorder="1" applyAlignment="1"/>
    <xf numFmtId="0" fontId="10" fillId="0" borderId="0" xfId="1" applyFont="1" applyBorder="1" applyAlignment="1">
      <alignment horizontal="left"/>
    </xf>
    <xf numFmtId="169" fontId="11" fillId="0" borderId="0" xfId="1" applyNumberFormat="1" applyFont="1" applyBorder="1" applyAlignment="1"/>
    <xf numFmtId="169" fontId="11" fillId="0" borderId="0" xfId="1" applyNumberFormat="1" applyFont="1" applyBorder="1" applyAlignment="1">
      <alignment horizontal="right"/>
    </xf>
    <xf numFmtId="167" fontId="11" fillId="0" borderId="74" xfId="2" applyNumberFormat="1" applyFont="1" applyBorder="1" applyAlignment="1"/>
    <xf numFmtId="167" fontId="11" fillId="0" borderId="10" xfId="2" applyNumberFormat="1" applyFont="1" applyBorder="1" applyAlignment="1"/>
    <xf numFmtId="168" fontId="11" fillId="0" borderId="10" xfId="2" applyNumberFormat="1" applyFont="1" applyBorder="1" applyAlignment="1"/>
    <xf numFmtId="168" fontId="11" fillId="0" borderId="75" xfId="2" applyNumberFormat="1" applyFont="1" applyBorder="1" applyAlignment="1"/>
    <xf numFmtId="167" fontId="7" fillId="0" borderId="74" xfId="2" applyNumberFormat="1" applyFont="1" applyBorder="1" applyAlignment="1"/>
    <xf numFmtId="167" fontId="7" fillId="0" borderId="10" xfId="2" applyNumberFormat="1" applyFont="1" applyBorder="1" applyAlignment="1"/>
    <xf numFmtId="168" fontId="7" fillId="0" borderId="10" xfId="2" applyNumberFormat="1" applyFont="1" applyBorder="1" applyAlignment="1"/>
    <xf numFmtId="170" fontId="7" fillId="0" borderId="0" xfId="1" applyNumberFormat="1" applyFont="1" applyAlignment="1"/>
    <xf numFmtId="171" fontId="7" fillId="0" borderId="0" xfId="1" applyNumberFormat="1" applyFont="1" applyAlignment="1"/>
    <xf numFmtId="171" fontId="1" fillId="0" borderId="0" xfId="0" applyNumberFormat="1" applyFont="1" applyAlignment="1">
      <alignment horizontal="centerContinuous"/>
    </xf>
    <xf numFmtId="171" fontId="7" fillId="0" borderId="0" xfId="0" applyNumberFormat="1" applyFont="1" applyAlignment="1">
      <alignment horizontal="centerContinuous"/>
    </xf>
    <xf numFmtId="171" fontId="2" fillId="0" borderId="0" xfId="0" applyNumberFormat="1" applyFont="1"/>
    <xf numFmtId="171" fontId="7" fillId="0" borderId="0" xfId="0" applyNumberFormat="1" applyFont="1"/>
    <xf numFmtId="171" fontId="2" fillId="0" borderId="6" xfId="0" applyNumberFormat="1" applyFont="1" applyBorder="1"/>
    <xf numFmtId="169" fontId="1" fillId="0" borderId="52" xfId="0" applyNumberFormat="1" applyFont="1" applyBorder="1" applyAlignment="1">
      <alignment horizontal="center"/>
    </xf>
    <xf numFmtId="169" fontId="1" fillId="0" borderId="33" xfId="0" applyNumberFormat="1" applyFont="1" applyBorder="1" applyAlignment="1">
      <alignment horizontal="center"/>
    </xf>
    <xf numFmtId="169" fontId="1" fillId="0" borderId="77" xfId="0" applyNumberFormat="1" applyFont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71" fontId="12" fillId="0" borderId="0" xfId="0" applyNumberFormat="1" applyFont="1" applyBorder="1"/>
    <xf numFmtId="171" fontId="1" fillId="0" borderId="0" xfId="0" applyNumberFormat="1" applyFont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171" fontId="12" fillId="0" borderId="0" xfId="0" applyNumberFormat="1" applyFont="1"/>
    <xf numFmtId="171" fontId="3" fillId="0" borderId="0" xfId="0" applyNumberFormat="1" applyFont="1" applyBorder="1"/>
    <xf numFmtId="171" fontId="7" fillId="0" borderId="0" xfId="0" applyNumberFormat="1" applyFont="1" applyAlignment="1"/>
    <xf numFmtId="171" fontId="7" fillId="0" borderId="0" xfId="0" applyNumberFormat="1" applyFont="1" applyBorder="1"/>
    <xf numFmtId="171" fontId="7" fillId="0" borderId="0" xfId="0" applyNumberFormat="1" applyFont="1" applyAlignment="1">
      <alignment horizontal="left"/>
    </xf>
    <xf numFmtId="171" fontId="1" fillId="0" borderId="0" xfId="0" applyNumberFormat="1" applyFont="1" applyAlignment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171" fontId="2" fillId="0" borderId="5" xfId="0" applyNumberFormat="1" applyFont="1" applyBorder="1" applyAlignment="1">
      <alignment horizontal="center"/>
    </xf>
    <xf numFmtId="171" fontId="2" fillId="0" borderId="76" xfId="0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46" xfId="0" quotePrefix="1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7" xfId="0" quotePrefix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5" xfId="0" applyFont="1" applyBorder="1"/>
    <xf numFmtId="0" fontId="9" fillId="0" borderId="5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5" xfId="0" applyFont="1" applyBorder="1"/>
    <xf numFmtId="0" fontId="7" fillId="2" borderId="5" xfId="1" applyFill="1" applyBorder="1" applyAlignment="1">
      <alignment horizontal="left" vertical="top" wrapText="1"/>
    </xf>
    <xf numFmtId="0" fontId="7" fillId="2" borderId="33" xfId="1" applyFill="1" applyBorder="1" applyAlignment="1">
      <alignment horizontal="left" vertical="top" wrapText="1"/>
    </xf>
    <xf numFmtId="0" fontId="7" fillId="0" borderId="5" xfId="1" applyBorder="1" applyAlignment="1">
      <alignment horizontal="left" vertical="top" wrapText="1"/>
    </xf>
    <xf numFmtId="0" fontId="7" fillId="0" borderId="33" xfId="1" applyBorder="1" applyAlignment="1">
      <alignment horizontal="left" vertical="top" wrapText="1"/>
    </xf>
  </cellXfs>
  <cellStyles count="3">
    <cellStyle name="Comma_30SEP2009ASISACISstats1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3"/>
  <sheetViews>
    <sheetView tabSelected="1" workbookViewId="0">
      <selection activeCell="P15" sqref="P15"/>
    </sheetView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1406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8.42578125" style="5" customWidth="1"/>
    <col min="41" max="49" width="4" bestFit="1" customWidth="1"/>
  </cols>
  <sheetData>
    <row r="1" spans="1:50" x14ac:dyDescent="0.2">
      <c r="A1" s="1" t="s">
        <v>76</v>
      </c>
      <c r="AN1" s="54" t="s">
        <v>1</v>
      </c>
    </row>
    <row r="2" spans="1:50" x14ac:dyDescent="0.2">
      <c r="A2" s="1" t="s">
        <v>2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06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07"/>
      <c r="L5" s="307"/>
      <c r="M5" s="307"/>
      <c r="N5" s="307"/>
      <c r="O5" s="307"/>
      <c r="P5" s="307"/>
      <c r="Q5" s="307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18</v>
      </c>
      <c r="AI5" s="307"/>
      <c r="AJ5" s="307"/>
      <c r="AK5" s="307"/>
      <c r="AL5" s="307"/>
      <c r="AM5" s="307"/>
      <c r="AN5" s="307"/>
      <c r="AO5" s="307"/>
      <c r="AP5" s="306" t="s">
        <v>20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308" t="s">
        <v>4</v>
      </c>
      <c r="C7" s="309"/>
      <c r="D7" s="310" t="s">
        <v>7</v>
      </c>
      <c r="E7" s="309"/>
      <c r="F7" s="310" t="s">
        <v>8</v>
      </c>
      <c r="G7" s="309"/>
      <c r="H7" s="310" t="s">
        <v>9</v>
      </c>
      <c r="I7" s="309"/>
      <c r="J7" s="308" t="s">
        <v>4</v>
      </c>
      <c r="K7" s="309"/>
      <c r="L7" s="310" t="s">
        <v>7</v>
      </c>
      <c r="M7" s="309"/>
      <c r="N7" s="310" t="s">
        <v>8</v>
      </c>
      <c r="O7" s="309"/>
      <c r="P7" s="310" t="s">
        <v>9</v>
      </c>
      <c r="Q7" s="309"/>
      <c r="R7" s="308" t="s">
        <v>4</v>
      </c>
      <c r="S7" s="309"/>
      <c r="T7" s="310" t="s">
        <v>7</v>
      </c>
      <c r="U7" s="309"/>
      <c r="V7" s="310" t="s">
        <v>8</v>
      </c>
      <c r="W7" s="309"/>
      <c r="X7" s="310" t="s">
        <v>9</v>
      </c>
      <c r="Y7" s="309"/>
      <c r="Z7" s="308" t="s">
        <v>4</v>
      </c>
      <c r="AA7" s="309"/>
      <c r="AB7" s="310" t="s">
        <v>7</v>
      </c>
      <c r="AC7" s="309"/>
      <c r="AD7" s="310" t="s">
        <v>8</v>
      </c>
      <c r="AE7" s="309"/>
      <c r="AF7" s="310" t="s">
        <v>9</v>
      </c>
      <c r="AG7" s="309"/>
      <c r="AH7" s="308" t="s">
        <v>4</v>
      </c>
      <c r="AI7" s="309"/>
      <c r="AJ7" s="310" t="s">
        <v>7</v>
      </c>
      <c r="AK7" s="309"/>
      <c r="AL7" s="310" t="s">
        <v>8</v>
      </c>
      <c r="AM7" s="309"/>
      <c r="AN7" s="310" t="s">
        <v>9</v>
      </c>
      <c r="AO7" s="309"/>
      <c r="AP7" s="308" t="s">
        <v>4</v>
      </c>
      <c r="AQ7" s="309"/>
      <c r="AR7" s="310" t="s">
        <v>7</v>
      </c>
      <c r="AS7" s="309"/>
      <c r="AT7" s="310" t="s">
        <v>8</v>
      </c>
      <c r="AU7" s="309"/>
      <c r="AV7" s="310" t="s">
        <v>9</v>
      </c>
      <c r="AW7" s="309"/>
      <c r="AX7" s="15"/>
    </row>
    <row r="8" spans="1:50" x14ac:dyDescent="0.2">
      <c r="B8" s="34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46" t="s">
        <v>19</v>
      </c>
      <c r="AI8" s="2" t="s">
        <v>6</v>
      </c>
      <c r="AJ8" s="52" t="s">
        <v>19</v>
      </c>
      <c r="AK8" s="2" t="s">
        <v>6</v>
      </c>
      <c r="AL8" s="52" t="s">
        <v>19</v>
      </c>
      <c r="AM8" s="2" t="s">
        <v>6</v>
      </c>
      <c r="AN8" s="5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10</v>
      </c>
      <c r="B11" s="33">
        <v>922515814690.01001</v>
      </c>
      <c r="C11" s="7">
        <v>94.579251110978504</v>
      </c>
      <c r="D11" s="41">
        <v>917691762467.66003</v>
      </c>
      <c r="E11" s="7">
        <v>94.7023908625372</v>
      </c>
      <c r="F11" s="41">
        <v>912244133932.35999</v>
      </c>
      <c r="G11" s="7">
        <v>94.870537970875802</v>
      </c>
      <c r="H11" s="41">
        <v>891711008214.15002</v>
      </c>
      <c r="I11" s="7">
        <v>94.986212051590499</v>
      </c>
      <c r="J11" s="33">
        <v>230628938240.20999</v>
      </c>
      <c r="K11" s="7">
        <v>97.968919355041194</v>
      </c>
      <c r="L11" s="41">
        <v>233123966388.09</v>
      </c>
      <c r="M11" s="7">
        <v>97.967905932295196</v>
      </c>
      <c r="N11" s="41">
        <v>203498218793.62</v>
      </c>
      <c r="O11" s="7">
        <v>97.521477416071093</v>
      </c>
      <c r="P11" s="41">
        <v>231985926866.70999</v>
      </c>
      <c r="Q11" s="7">
        <v>97.612822000893004</v>
      </c>
      <c r="R11" s="33">
        <v>216631542822.35999</v>
      </c>
      <c r="S11" s="7">
        <v>98.066758627179198</v>
      </c>
      <c r="T11" s="41">
        <v>231049107866.57001</v>
      </c>
      <c r="U11" s="7">
        <v>98.681211525430399</v>
      </c>
      <c r="V11" s="41">
        <v>186042371344.70001</v>
      </c>
      <c r="W11" s="7">
        <v>97.512446284407105</v>
      </c>
      <c r="X11" s="41">
        <v>198746075513.94</v>
      </c>
      <c r="Y11" s="7">
        <v>98.462732139892495</v>
      </c>
      <c r="Z11" s="33">
        <v>13997395417.85</v>
      </c>
      <c r="AA11" s="7">
        <v>96.479216596384504</v>
      </c>
      <c r="AB11" s="41">
        <v>2074858521.52</v>
      </c>
      <c r="AC11" s="7">
        <v>54.2780172313918</v>
      </c>
      <c r="AD11" s="41">
        <v>17455847448.919998</v>
      </c>
      <c r="AE11" s="7">
        <v>97.617834182795605</v>
      </c>
      <c r="AF11" s="41">
        <v>33239851352.77</v>
      </c>
      <c r="AG11" s="7">
        <v>92.822194027026896</v>
      </c>
      <c r="AH11" s="45">
        <v>1571023</v>
      </c>
      <c r="AI11" s="7">
        <v>92.407464484525605</v>
      </c>
      <c r="AJ11" s="7">
        <v>1760972</v>
      </c>
      <c r="AK11" s="7">
        <v>93.069317396258597</v>
      </c>
      <c r="AL11" s="7">
        <v>1771945</v>
      </c>
      <c r="AM11" s="7">
        <v>93.068884141924997</v>
      </c>
      <c r="AN11" s="7">
        <v>1735886</v>
      </c>
      <c r="AO11" s="7">
        <v>92.685382939643802</v>
      </c>
      <c r="AP11" s="15">
        <v>804</v>
      </c>
      <c r="AQ11" s="7">
        <v>84.365162644281199</v>
      </c>
      <c r="AR11" s="6">
        <v>792</v>
      </c>
      <c r="AS11" s="7">
        <v>83.987274655355293</v>
      </c>
      <c r="AT11" s="6">
        <v>784</v>
      </c>
      <c r="AU11" s="7">
        <v>83.940042826552499</v>
      </c>
      <c r="AV11" s="6">
        <v>792</v>
      </c>
      <c r="AW11" s="7">
        <v>83.8983050847458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11</v>
      </c>
      <c r="B14" s="33">
        <v>6565093551.54</v>
      </c>
      <c r="C14" s="7">
        <v>0.67307424077799005</v>
      </c>
      <c r="D14" s="41">
        <v>6671541439.6000004</v>
      </c>
      <c r="E14" s="7">
        <v>0.68847836594902301</v>
      </c>
      <c r="F14" s="41">
        <v>6446571266.5600004</v>
      </c>
      <c r="G14" s="7">
        <v>0.67042325774109601</v>
      </c>
      <c r="H14" s="41">
        <v>6145918362.71</v>
      </c>
      <c r="I14" s="7">
        <v>0.65467118772177202</v>
      </c>
      <c r="J14" s="33">
        <v>347427639</v>
      </c>
      <c r="K14" s="7">
        <v>0.14758386612981</v>
      </c>
      <c r="L14" s="41">
        <v>246775735.24000001</v>
      </c>
      <c r="M14" s="7">
        <v>0.103704918850422</v>
      </c>
      <c r="N14" s="41">
        <v>270131573.11000001</v>
      </c>
      <c r="O14" s="7">
        <v>0.129453860886769</v>
      </c>
      <c r="P14" s="41">
        <v>910654446.30999994</v>
      </c>
      <c r="Q14" s="7">
        <v>0.38317647786907999</v>
      </c>
      <c r="R14" s="33">
        <v>416950900.63999999</v>
      </c>
      <c r="S14" s="7">
        <v>0.18874916736376299</v>
      </c>
      <c r="T14" s="41">
        <v>202374510.97</v>
      </c>
      <c r="U14" s="7">
        <v>8.6434274119418106E-2</v>
      </c>
      <c r="V14" s="41">
        <v>284706525.98000002</v>
      </c>
      <c r="W14" s="7">
        <v>0.149226381177472</v>
      </c>
      <c r="X14" s="41">
        <v>298588876.23000002</v>
      </c>
      <c r="Y14" s="7">
        <v>0.14792682806017901</v>
      </c>
      <c r="Z14" s="33">
        <v>-69523261.640000001</v>
      </c>
      <c r="AA14" s="7">
        <v>-0.47919985240246599</v>
      </c>
      <c r="AB14" s="41">
        <v>44401224.270000003</v>
      </c>
      <c r="AC14" s="7">
        <v>1.16152999880514</v>
      </c>
      <c r="AD14" s="41">
        <v>-14574952.869999999</v>
      </c>
      <c r="AE14" s="7">
        <v>-8.1507090197087503E-2</v>
      </c>
      <c r="AF14" s="41">
        <v>612065570.08000004</v>
      </c>
      <c r="AG14" s="7">
        <v>1.7091914311010901</v>
      </c>
      <c r="AH14" s="45">
        <v>22136</v>
      </c>
      <c r="AI14" s="7">
        <v>1.30203799296984</v>
      </c>
      <c r="AJ14" s="7">
        <v>22534</v>
      </c>
      <c r="AK14" s="7">
        <v>1.1909468169893</v>
      </c>
      <c r="AL14" s="7">
        <v>22494</v>
      </c>
      <c r="AM14" s="7">
        <v>1.18146527115032</v>
      </c>
      <c r="AN14" s="7">
        <v>27177</v>
      </c>
      <c r="AO14" s="7">
        <v>1.4510806885651999</v>
      </c>
      <c r="AP14" s="15">
        <v>38</v>
      </c>
      <c r="AQ14" s="7">
        <v>3.9874081846799601</v>
      </c>
      <c r="AR14" s="6">
        <v>37</v>
      </c>
      <c r="AS14" s="7">
        <v>3.9236479321314999</v>
      </c>
      <c r="AT14" s="6">
        <v>36</v>
      </c>
      <c r="AU14" s="7">
        <v>3.8543897216274101</v>
      </c>
      <c r="AV14" s="6">
        <v>38</v>
      </c>
      <c r="AW14" s="7">
        <v>4.0254237288135597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12</v>
      </c>
      <c r="B17" s="33">
        <v>46308306468.489998</v>
      </c>
      <c r="C17" s="7">
        <v>4.7476746482435104</v>
      </c>
      <c r="D17" s="41">
        <v>44663722875.739998</v>
      </c>
      <c r="E17" s="7">
        <v>4.6091307715137502</v>
      </c>
      <c r="F17" s="41">
        <v>42876661703.129997</v>
      </c>
      <c r="G17" s="7">
        <v>4.4590387713831001</v>
      </c>
      <c r="H17" s="41">
        <v>40922490934.629997</v>
      </c>
      <c r="I17" s="7">
        <v>4.3591167606877299</v>
      </c>
      <c r="J17" s="33">
        <v>4433945634.3900003</v>
      </c>
      <c r="K17" s="7">
        <v>1.88349677882901</v>
      </c>
      <c r="L17" s="41">
        <v>4588785713.4700003</v>
      </c>
      <c r="M17" s="7">
        <v>1.9283891488543901</v>
      </c>
      <c r="N17" s="41">
        <v>4901805362.5600004</v>
      </c>
      <c r="O17" s="7">
        <v>2.3490687230420999</v>
      </c>
      <c r="P17" s="41">
        <v>4762695523.1599998</v>
      </c>
      <c r="Q17" s="7">
        <v>2.0040015212378801</v>
      </c>
      <c r="R17" s="33">
        <v>3853620158.3499999</v>
      </c>
      <c r="S17" s="7">
        <v>1.74449220545705</v>
      </c>
      <c r="T17" s="41">
        <v>2885395651.1900001</v>
      </c>
      <c r="U17" s="7">
        <v>1.23235420045019</v>
      </c>
      <c r="V17" s="41">
        <v>4461255756.0699997</v>
      </c>
      <c r="W17" s="7">
        <v>2.3383273344154301</v>
      </c>
      <c r="X17" s="41">
        <v>2804371478.1100001</v>
      </c>
      <c r="Y17" s="7">
        <v>1.38934103204736</v>
      </c>
      <c r="Z17" s="33">
        <v>580325476.03999996</v>
      </c>
      <c r="AA17" s="7">
        <v>3.999983256018</v>
      </c>
      <c r="AB17" s="41">
        <v>1703390062.28</v>
      </c>
      <c r="AC17" s="7">
        <v>44.560452769803099</v>
      </c>
      <c r="AD17" s="41">
        <v>440549606.49000001</v>
      </c>
      <c r="AE17" s="7">
        <v>2.4636729074014401</v>
      </c>
      <c r="AF17" s="41">
        <v>1958324045.05</v>
      </c>
      <c r="AG17" s="7">
        <v>5.4686145418720402</v>
      </c>
      <c r="AH17" s="45">
        <v>106945</v>
      </c>
      <c r="AI17" s="7">
        <v>6.2904975225045101</v>
      </c>
      <c r="AJ17" s="7">
        <v>108602</v>
      </c>
      <c r="AK17" s="7">
        <v>5.7397357867521297</v>
      </c>
      <c r="AL17" s="7">
        <v>109468</v>
      </c>
      <c r="AM17" s="7">
        <v>5.7496505869246803</v>
      </c>
      <c r="AN17" s="7">
        <v>109817</v>
      </c>
      <c r="AO17" s="7">
        <v>5.8635363717910396</v>
      </c>
      <c r="AP17" s="15">
        <v>111</v>
      </c>
      <c r="AQ17" s="7">
        <v>11.6474291710388</v>
      </c>
      <c r="AR17" s="6">
        <v>114</v>
      </c>
      <c r="AS17" s="7">
        <v>12.0890774125133</v>
      </c>
      <c r="AT17" s="6">
        <v>114</v>
      </c>
      <c r="AU17" s="7">
        <v>12.2055674518201</v>
      </c>
      <c r="AV17" s="6">
        <v>114</v>
      </c>
      <c r="AW17" s="7">
        <v>12.0762711864407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13</v>
      </c>
      <c r="B20" s="36">
        <v>131493168691.67</v>
      </c>
      <c r="C20" s="11"/>
      <c r="D20" s="42">
        <v>128315291166.39999</v>
      </c>
      <c r="E20" s="11"/>
      <c r="F20" s="42">
        <v>124206729080.59</v>
      </c>
      <c r="G20" s="11"/>
      <c r="H20" s="42">
        <v>121515630519.06</v>
      </c>
      <c r="I20" s="11"/>
      <c r="J20" s="36">
        <v>10488032046.73</v>
      </c>
      <c r="K20" s="11"/>
      <c r="L20" s="42">
        <v>9947186034.3999996</v>
      </c>
      <c r="M20" s="11"/>
      <c r="N20" s="42">
        <v>15069527530.92</v>
      </c>
      <c r="O20" s="11"/>
      <c r="P20" s="42">
        <v>10143493673.469999</v>
      </c>
      <c r="Q20" s="11"/>
      <c r="R20" s="36">
        <v>7678768303.7299995</v>
      </c>
      <c r="S20" s="11"/>
      <c r="T20" s="42">
        <v>6922645018.3900003</v>
      </c>
      <c r="U20" s="11"/>
      <c r="V20" s="42">
        <v>12692770522.83</v>
      </c>
      <c r="W20" s="11"/>
      <c r="X20" s="42">
        <v>6105625339.1899996</v>
      </c>
      <c r="Y20" s="11"/>
      <c r="Z20" s="36">
        <v>2809263743</v>
      </c>
      <c r="AA20" s="11"/>
      <c r="AB20" s="42">
        <v>3024541016.0100002</v>
      </c>
      <c r="AC20" s="11"/>
      <c r="AD20" s="42">
        <v>2376757008.0900002</v>
      </c>
      <c r="AE20" s="11"/>
      <c r="AF20" s="42">
        <v>4037868334.2800002</v>
      </c>
      <c r="AG20" s="11"/>
      <c r="AH20" s="48">
        <v>192094</v>
      </c>
      <c r="AI20" s="11"/>
      <c r="AJ20" s="21">
        <v>190116</v>
      </c>
      <c r="AK20" s="11"/>
      <c r="AL20" s="21">
        <v>176533</v>
      </c>
      <c r="AM20" s="11"/>
      <c r="AN20" s="21">
        <v>177026</v>
      </c>
      <c r="AO20" s="11"/>
      <c r="AP20" s="18">
        <v>358</v>
      </c>
      <c r="AQ20" s="21">
        <v>37.565582371458497</v>
      </c>
      <c r="AR20" s="11">
        <v>357</v>
      </c>
      <c r="AS20" s="21">
        <v>37.857900318133602</v>
      </c>
      <c r="AT20" s="11">
        <v>357</v>
      </c>
      <c r="AU20" s="21">
        <v>38.222698072805102</v>
      </c>
      <c r="AV20" s="11">
        <v>361</v>
      </c>
      <c r="AW20" s="21">
        <v>38.241525423728802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14</v>
      </c>
      <c r="B24" s="37">
        <v>975389214710.04004</v>
      </c>
      <c r="C24" s="14">
        <v>100</v>
      </c>
      <c r="D24" s="43">
        <v>969027026783</v>
      </c>
      <c r="E24" s="14">
        <v>100</v>
      </c>
      <c r="F24" s="43">
        <v>961567366902.05005</v>
      </c>
      <c r="G24" s="14">
        <v>100</v>
      </c>
      <c r="H24" s="43">
        <v>938779417511.48999</v>
      </c>
      <c r="I24" s="14">
        <v>100</v>
      </c>
      <c r="J24" s="37">
        <v>235410311513.60001</v>
      </c>
      <c r="K24" s="14">
        <v>100</v>
      </c>
      <c r="L24" s="43">
        <v>237959527836.79999</v>
      </c>
      <c r="M24" s="14">
        <v>100</v>
      </c>
      <c r="N24" s="43">
        <v>208670155729.29001</v>
      </c>
      <c r="O24" s="14">
        <v>100</v>
      </c>
      <c r="P24" s="43">
        <v>237659276836.17999</v>
      </c>
      <c r="Q24" s="14">
        <v>100</v>
      </c>
      <c r="R24" s="37">
        <v>220902113881.35001</v>
      </c>
      <c r="S24" s="14">
        <v>100</v>
      </c>
      <c r="T24" s="43">
        <v>234136878028.73001</v>
      </c>
      <c r="U24" s="14">
        <v>100</v>
      </c>
      <c r="V24" s="43">
        <v>190788333626.75</v>
      </c>
      <c r="W24" s="14">
        <v>100</v>
      </c>
      <c r="X24" s="43">
        <v>201849035868.28</v>
      </c>
      <c r="Y24" s="14">
        <v>100</v>
      </c>
      <c r="Z24" s="37">
        <v>14508197632.25</v>
      </c>
      <c r="AA24" s="14">
        <v>100</v>
      </c>
      <c r="AB24" s="43">
        <v>3822649808.0700002</v>
      </c>
      <c r="AC24" s="14">
        <v>100</v>
      </c>
      <c r="AD24" s="43">
        <v>17881822102.540001</v>
      </c>
      <c r="AE24" s="14">
        <v>100</v>
      </c>
      <c r="AF24" s="43">
        <v>35810240967.900002</v>
      </c>
      <c r="AG24" s="14">
        <v>100</v>
      </c>
      <c r="AH24" s="49">
        <v>1700104</v>
      </c>
      <c r="AI24" s="14">
        <v>100</v>
      </c>
      <c r="AJ24" s="14">
        <v>1892108</v>
      </c>
      <c r="AK24" s="14">
        <v>100</v>
      </c>
      <c r="AL24" s="14">
        <v>1903907</v>
      </c>
      <c r="AM24" s="14">
        <v>100</v>
      </c>
      <c r="AN24" s="14">
        <v>1872880</v>
      </c>
      <c r="AO24" s="14">
        <v>100</v>
      </c>
      <c r="AP24" s="19">
        <v>953</v>
      </c>
      <c r="AQ24" s="14">
        <v>100</v>
      </c>
      <c r="AR24" s="13">
        <v>943</v>
      </c>
      <c r="AS24" s="14">
        <v>100</v>
      </c>
      <c r="AT24" s="13">
        <v>934</v>
      </c>
      <c r="AU24" s="14">
        <v>100</v>
      </c>
      <c r="AV24" s="13">
        <v>944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21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306" t="s">
        <v>3</v>
      </c>
      <c r="C30" s="311"/>
      <c r="D30" s="311"/>
      <c r="E30" s="311"/>
      <c r="F30" s="311"/>
      <c r="G30" s="311"/>
      <c r="H30" s="311"/>
      <c r="I30" s="311"/>
      <c r="J30" s="306" t="s">
        <v>15</v>
      </c>
      <c r="K30" s="307"/>
      <c r="L30" s="307"/>
      <c r="M30" s="307"/>
      <c r="N30" s="307"/>
      <c r="O30" s="307"/>
      <c r="P30" s="307"/>
      <c r="Q30" s="307"/>
      <c r="R30" s="306" t="s">
        <v>16</v>
      </c>
      <c r="S30" s="307"/>
      <c r="T30" s="307"/>
      <c r="U30" s="307"/>
      <c r="V30" s="307"/>
      <c r="W30" s="307"/>
      <c r="X30" s="307"/>
      <c r="Y30" s="307"/>
      <c r="Z30" s="306" t="s">
        <v>17</v>
      </c>
      <c r="AA30" s="307"/>
      <c r="AB30" s="307"/>
      <c r="AC30" s="307"/>
      <c r="AD30" s="307"/>
      <c r="AE30" s="307"/>
      <c r="AF30" s="307"/>
      <c r="AG30" s="307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308" t="s">
        <v>4</v>
      </c>
      <c r="C32" s="309"/>
      <c r="D32" s="310" t="s">
        <v>7</v>
      </c>
      <c r="E32" s="309"/>
      <c r="F32" s="310" t="s">
        <v>8</v>
      </c>
      <c r="G32" s="309"/>
      <c r="H32" s="310" t="s">
        <v>9</v>
      </c>
      <c r="I32" s="309"/>
      <c r="J32" s="308" t="s">
        <v>4</v>
      </c>
      <c r="K32" s="309"/>
      <c r="L32" s="310" t="s">
        <v>7</v>
      </c>
      <c r="M32" s="309"/>
      <c r="N32" s="310" t="s">
        <v>8</v>
      </c>
      <c r="O32" s="309"/>
      <c r="P32" s="310" t="s">
        <v>9</v>
      </c>
      <c r="Q32" s="309"/>
      <c r="R32" s="308" t="s">
        <v>4</v>
      </c>
      <c r="S32" s="309"/>
      <c r="T32" s="310" t="s">
        <v>7</v>
      </c>
      <c r="U32" s="309"/>
      <c r="V32" s="310" t="s">
        <v>8</v>
      </c>
      <c r="W32" s="309"/>
      <c r="X32" s="310" t="s">
        <v>9</v>
      </c>
      <c r="Y32" s="309"/>
      <c r="Z32" s="308" t="s">
        <v>4</v>
      </c>
      <c r="AA32" s="309"/>
      <c r="AB32" s="310" t="s">
        <v>7</v>
      </c>
      <c r="AC32" s="309"/>
      <c r="AD32" s="310" t="s">
        <v>8</v>
      </c>
      <c r="AE32" s="309"/>
      <c r="AF32" s="310" t="s">
        <v>9</v>
      </c>
      <c r="AG32" s="309"/>
      <c r="AH32" s="45"/>
    </row>
    <row r="33" spans="1:34" x14ac:dyDescent="0.2">
      <c r="B33" s="34" t="s">
        <v>5</v>
      </c>
      <c r="C33" s="2" t="s">
        <v>6</v>
      </c>
      <c r="D33" s="39" t="s">
        <v>5</v>
      </c>
      <c r="E33" s="2" t="s">
        <v>6</v>
      </c>
      <c r="F33" s="39" t="s">
        <v>5</v>
      </c>
      <c r="G33" s="2" t="s">
        <v>6</v>
      </c>
      <c r="H33" s="39" t="s">
        <v>5</v>
      </c>
      <c r="I33" s="2" t="s">
        <v>6</v>
      </c>
      <c r="J33" s="34" t="s">
        <v>5</v>
      </c>
      <c r="K33" s="2" t="s">
        <v>6</v>
      </c>
      <c r="L33" s="39" t="s">
        <v>5</v>
      </c>
      <c r="M33" s="2" t="s">
        <v>6</v>
      </c>
      <c r="N33" s="39" t="s">
        <v>5</v>
      </c>
      <c r="O33" s="2" t="s">
        <v>6</v>
      </c>
      <c r="P33" s="39" t="s">
        <v>5</v>
      </c>
      <c r="Q33" s="2" t="s">
        <v>6</v>
      </c>
      <c r="R33" s="34" t="s">
        <v>5</v>
      </c>
      <c r="S33" s="2" t="s">
        <v>6</v>
      </c>
      <c r="T33" s="39" t="s">
        <v>5</v>
      </c>
      <c r="U33" s="2" t="s">
        <v>6</v>
      </c>
      <c r="V33" s="39" t="s">
        <v>5</v>
      </c>
      <c r="W33" s="2" t="s">
        <v>6</v>
      </c>
      <c r="X33" s="39" t="s">
        <v>5</v>
      </c>
      <c r="Y33" s="2" t="s">
        <v>6</v>
      </c>
      <c r="Z33" s="34" t="s">
        <v>5</v>
      </c>
      <c r="AA33" s="2" t="s">
        <v>6</v>
      </c>
      <c r="AB33" s="39" t="s">
        <v>5</v>
      </c>
      <c r="AC33" s="2" t="s">
        <v>6</v>
      </c>
      <c r="AD33" s="39" t="s">
        <v>5</v>
      </c>
      <c r="AE33" s="2" t="s">
        <v>6</v>
      </c>
      <c r="AF33" s="39" t="s">
        <v>5</v>
      </c>
      <c r="AG33" s="2" t="s">
        <v>6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22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23</v>
      </c>
      <c r="B36" s="33">
        <v>512387089414.34003</v>
      </c>
      <c r="C36" s="7">
        <v>52.531599999999997</v>
      </c>
      <c r="D36" s="41">
        <v>509729242819.39001</v>
      </c>
      <c r="E36" s="7">
        <v>52.602200000000003</v>
      </c>
      <c r="F36" s="41">
        <v>507696959758.23999</v>
      </c>
      <c r="G36" s="7">
        <v>52.798900000000003</v>
      </c>
      <c r="H36" s="41">
        <v>512776522104.14001</v>
      </c>
      <c r="I36" s="7">
        <v>54.621600000000001</v>
      </c>
      <c r="J36" s="33">
        <v>161254350037.92999</v>
      </c>
      <c r="K36" s="7">
        <v>68.499300000000005</v>
      </c>
      <c r="L36" s="41">
        <v>156103048263.47</v>
      </c>
      <c r="M36" s="7">
        <v>65.600700000000003</v>
      </c>
      <c r="N36" s="41">
        <v>137217143853.99001</v>
      </c>
      <c r="O36" s="7">
        <v>65.757900000000006</v>
      </c>
      <c r="P36" s="41">
        <v>166832482982.25</v>
      </c>
      <c r="Q36" s="7">
        <v>70.1982</v>
      </c>
      <c r="R36" s="33">
        <v>149295280012.64001</v>
      </c>
      <c r="S36" s="7">
        <v>67.584400000000002</v>
      </c>
      <c r="T36" s="41">
        <v>148887669099.98001</v>
      </c>
      <c r="U36" s="7">
        <v>63.59</v>
      </c>
      <c r="V36" s="41">
        <v>130072939420.50999</v>
      </c>
      <c r="W36" s="7">
        <v>68.176599999999993</v>
      </c>
      <c r="X36" s="41">
        <v>141282539385.17999</v>
      </c>
      <c r="Y36" s="7">
        <v>69.994200000000006</v>
      </c>
      <c r="Z36" s="33">
        <v>11959070025.290001</v>
      </c>
      <c r="AA36" s="7">
        <v>82.429699999999997</v>
      </c>
      <c r="AB36" s="41">
        <v>7215379163.4899998</v>
      </c>
      <c r="AC36" s="7">
        <v>188.7533</v>
      </c>
      <c r="AD36" s="41">
        <v>7144204433.4799995</v>
      </c>
      <c r="AE36" s="7">
        <v>39.952300000000001</v>
      </c>
      <c r="AF36" s="41">
        <v>25549943597.07</v>
      </c>
      <c r="AG36" s="7">
        <v>71.348100000000002</v>
      </c>
      <c r="AH36" s="45"/>
    </row>
    <row r="37" spans="1:34" x14ac:dyDescent="0.2">
      <c r="A37" s="25" t="s">
        <v>24</v>
      </c>
      <c r="B37" s="33">
        <v>33987848356.290001</v>
      </c>
      <c r="C37" s="7">
        <v>3.4845000000000002</v>
      </c>
      <c r="D37" s="41">
        <v>32471814291.540001</v>
      </c>
      <c r="E37" s="7">
        <v>3.351</v>
      </c>
      <c r="F37" s="41">
        <v>32768236704.970001</v>
      </c>
      <c r="G37" s="7">
        <v>3.4077999999999999</v>
      </c>
      <c r="H37" s="41">
        <v>33375752289.82</v>
      </c>
      <c r="I37" s="7">
        <v>3.5552000000000001</v>
      </c>
      <c r="J37" s="33">
        <v>3029325474.5300002</v>
      </c>
      <c r="K37" s="7">
        <v>1.2867999999999999</v>
      </c>
      <c r="L37" s="41">
        <v>2605355988.5900002</v>
      </c>
      <c r="M37" s="7">
        <v>1.0949</v>
      </c>
      <c r="N37" s="41">
        <v>2417792631.29</v>
      </c>
      <c r="O37" s="7">
        <v>1.1587000000000001</v>
      </c>
      <c r="P37" s="41">
        <v>2865738579.54</v>
      </c>
      <c r="Q37" s="7">
        <v>1.2058</v>
      </c>
      <c r="R37" s="33">
        <v>2675630338.6900001</v>
      </c>
      <c r="S37" s="7">
        <v>1.2112000000000001</v>
      </c>
      <c r="T37" s="41">
        <v>2288111814.5</v>
      </c>
      <c r="U37" s="7">
        <v>0.97729999999999995</v>
      </c>
      <c r="V37" s="41">
        <v>3255735868.8600001</v>
      </c>
      <c r="W37" s="7">
        <v>1.7064999999999999</v>
      </c>
      <c r="X37" s="41">
        <v>3622891553.1300001</v>
      </c>
      <c r="Y37" s="7">
        <v>1.7948999999999999</v>
      </c>
      <c r="Z37" s="33">
        <v>353695135.83999997</v>
      </c>
      <c r="AA37" s="7">
        <v>2.4379</v>
      </c>
      <c r="AB37" s="41">
        <v>317244174.08999997</v>
      </c>
      <c r="AC37" s="7">
        <v>8.2990999999999993</v>
      </c>
      <c r="AD37" s="41">
        <v>-837943237.57000005</v>
      </c>
      <c r="AE37" s="7">
        <v>-4.6859999999999999</v>
      </c>
      <c r="AF37" s="41">
        <v>-757152973.59000003</v>
      </c>
      <c r="AG37" s="7">
        <v>-2.1143000000000001</v>
      </c>
      <c r="AH37" s="45"/>
    </row>
    <row r="38" spans="1:34" x14ac:dyDescent="0.2">
      <c r="A38" s="1" t="s">
        <v>25</v>
      </c>
      <c r="B38" s="33">
        <v>546374937770.63</v>
      </c>
      <c r="C38" s="7">
        <v>56.016100000000002</v>
      </c>
      <c r="D38" s="41">
        <v>542201057110.92999</v>
      </c>
      <c r="E38" s="7">
        <v>55.953099999999999</v>
      </c>
      <c r="F38" s="41">
        <v>540465196463.21002</v>
      </c>
      <c r="G38" s="7">
        <v>56.206699999999998</v>
      </c>
      <c r="H38" s="41">
        <v>546152274393.96002</v>
      </c>
      <c r="I38" s="7">
        <v>58.1768</v>
      </c>
      <c r="J38" s="33">
        <v>164283675512.45999</v>
      </c>
      <c r="K38" s="7">
        <v>69.786100000000005</v>
      </c>
      <c r="L38" s="41">
        <v>158708404252.06</v>
      </c>
      <c r="M38" s="7">
        <v>66.695499999999996</v>
      </c>
      <c r="N38" s="41">
        <v>139634936485.28</v>
      </c>
      <c r="O38" s="7">
        <v>66.916600000000003</v>
      </c>
      <c r="P38" s="41">
        <v>169698221561.79001</v>
      </c>
      <c r="Q38" s="7">
        <v>71.403999999999996</v>
      </c>
      <c r="R38" s="33">
        <v>151970910351.32999</v>
      </c>
      <c r="S38" s="7">
        <v>68.795599999999993</v>
      </c>
      <c r="T38" s="41">
        <v>151175780914.48001</v>
      </c>
      <c r="U38" s="7">
        <v>64.567300000000003</v>
      </c>
      <c r="V38" s="41">
        <v>133328675289.37</v>
      </c>
      <c r="W38" s="7">
        <v>69.882999999999996</v>
      </c>
      <c r="X38" s="41">
        <v>144905430938.31</v>
      </c>
      <c r="Y38" s="7">
        <v>71.789000000000001</v>
      </c>
      <c r="Z38" s="33">
        <v>12312765161.129999</v>
      </c>
      <c r="AA38" s="7">
        <v>84.867599999999996</v>
      </c>
      <c r="AB38" s="41">
        <v>7532623337.5799999</v>
      </c>
      <c r="AC38" s="7">
        <v>197.05240000000001</v>
      </c>
      <c r="AD38" s="41">
        <v>6306261195.9099998</v>
      </c>
      <c r="AE38" s="7">
        <v>35.266300000000001</v>
      </c>
      <c r="AF38" s="41">
        <v>24792790623.48</v>
      </c>
      <c r="AG38" s="7">
        <v>69.233800000000002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26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27</v>
      </c>
      <c r="B41" s="33">
        <v>123959359915.58</v>
      </c>
      <c r="C41" s="7">
        <v>12.7087</v>
      </c>
      <c r="D41" s="41">
        <v>134030092926.19</v>
      </c>
      <c r="E41" s="7">
        <v>13.8314</v>
      </c>
      <c r="F41" s="41">
        <v>140050217660.70999</v>
      </c>
      <c r="G41" s="7">
        <v>14.5648</v>
      </c>
      <c r="H41" s="41">
        <v>133238533169.37</v>
      </c>
      <c r="I41" s="7">
        <v>14.1927</v>
      </c>
      <c r="J41" s="33">
        <v>59581838604.019997</v>
      </c>
      <c r="K41" s="7">
        <v>25.309799999999999</v>
      </c>
      <c r="L41" s="41">
        <v>77242368238.75</v>
      </c>
      <c r="M41" s="7">
        <v>32.460299999999997</v>
      </c>
      <c r="N41" s="41">
        <v>66239600861.25</v>
      </c>
      <c r="O41" s="7">
        <v>31.7437</v>
      </c>
      <c r="P41" s="41">
        <v>65623417361.860001</v>
      </c>
      <c r="Q41" s="7">
        <v>27.612400000000001</v>
      </c>
      <c r="R41" s="33">
        <v>65714849093.959999</v>
      </c>
      <c r="S41" s="7">
        <v>29.7484</v>
      </c>
      <c r="T41" s="41">
        <v>81357948944.330002</v>
      </c>
      <c r="U41" s="7">
        <v>34.747999999999998</v>
      </c>
      <c r="V41" s="41">
        <v>55661945033.050003</v>
      </c>
      <c r="W41" s="7">
        <v>29.174700000000001</v>
      </c>
      <c r="X41" s="41">
        <v>55160012987.980003</v>
      </c>
      <c r="Y41" s="7">
        <v>27.327400000000001</v>
      </c>
      <c r="Z41" s="33">
        <v>-6133010489.9399996</v>
      </c>
      <c r="AA41" s="7">
        <v>-42.2727</v>
      </c>
      <c r="AB41" s="41">
        <v>-4115580705.5799999</v>
      </c>
      <c r="AC41" s="7">
        <v>-107.663</v>
      </c>
      <c r="AD41" s="41">
        <v>10577655828.200001</v>
      </c>
      <c r="AE41" s="7">
        <v>59.153100000000002</v>
      </c>
      <c r="AF41" s="41">
        <v>10463404373.879999</v>
      </c>
      <c r="AG41" s="7">
        <v>29.219000000000001</v>
      </c>
      <c r="AH41" s="45"/>
    </row>
    <row r="42" spans="1:34" x14ac:dyDescent="0.2">
      <c r="A42" s="25" t="s">
        <v>24</v>
      </c>
      <c r="B42" s="33">
        <v>32054787458.560001</v>
      </c>
      <c r="C42" s="7">
        <v>3.2864</v>
      </c>
      <c r="D42" s="41">
        <v>23887182746.18</v>
      </c>
      <c r="E42" s="7">
        <v>2.4651000000000001</v>
      </c>
      <c r="F42" s="41">
        <v>22900147877.509998</v>
      </c>
      <c r="G42" s="7">
        <v>2.3815</v>
      </c>
      <c r="H42" s="41">
        <v>21811837729.990002</v>
      </c>
      <c r="I42" s="7">
        <v>2.3233999999999999</v>
      </c>
      <c r="J42" s="33">
        <v>11544797397.120001</v>
      </c>
      <c r="K42" s="7">
        <v>4.9040999999999997</v>
      </c>
      <c r="L42" s="41">
        <v>2008755345.99</v>
      </c>
      <c r="M42" s="7">
        <v>0.84419999999999995</v>
      </c>
      <c r="N42" s="41">
        <v>2795618382.7600002</v>
      </c>
      <c r="O42" s="7">
        <v>1.3396999999999999</v>
      </c>
      <c r="P42" s="41">
        <v>2337637912.5300002</v>
      </c>
      <c r="Q42" s="7">
        <v>0.98360000000000003</v>
      </c>
      <c r="R42" s="33">
        <v>3216354436.0599999</v>
      </c>
      <c r="S42" s="7">
        <v>1.456</v>
      </c>
      <c r="T42" s="41">
        <v>1603148169.9200001</v>
      </c>
      <c r="U42" s="7">
        <v>0.68469999999999998</v>
      </c>
      <c r="V42" s="41">
        <v>1797713304.3299999</v>
      </c>
      <c r="W42" s="7">
        <v>0.94230000000000003</v>
      </c>
      <c r="X42" s="41">
        <v>1783591941.99</v>
      </c>
      <c r="Y42" s="7">
        <v>0.88360000000000005</v>
      </c>
      <c r="Z42" s="33">
        <v>8328442961.0600004</v>
      </c>
      <c r="AA42" s="7">
        <v>57.405099999999997</v>
      </c>
      <c r="AB42" s="41">
        <v>405607176.06999999</v>
      </c>
      <c r="AC42" s="7">
        <v>10.6106</v>
      </c>
      <c r="AD42" s="41">
        <v>997905078.42999995</v>
      </c>
      <c r="AE42" s="7">
        <v>5.5805999999999996</v>
      </c>
      <c r="AF42" s="41">
        <v>554045970.53999996</v>
      </c>
      <c r="AG42" s="7">
        <v>1.5471999999999999</v>
      </c>
      <c r="AH42" s="45"/>
    </row>
    <row r="43" spans="1:34" x14ac:dyDescent="0.2">
      <c r="A43" s="26" t="s">
        <v>28</v>
      </c>
      <c r="B43" s="36">
        <v>273000129525.39999</v>
      </c>
      <c r="C43" s="21">
        <v>27.988800000000001</v>
      </c>
      <c r="D43" s="42">
        <v>268908693961.60999</v>
      </c>
      <c r="E43" s="21">
        <v>27.750399999999999</v>
      </c>
      <c r="F43" s="42">
        <v>258151804885.35999</v>
      </c>
      <c r="G43" s="21">
        <v>26.847000000000001</v>
      </c>
      <c r="H43" s="42">
        <v>237576772190.20001</v>
      </c>
      <c r="I43" s="21">
        <v>25.306999999999999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25</v>
      </c>
      <c r="B44" s="36">
        <v>429014276899.53998</v>
      </c>
      <c r="C44" s="21">
        <v>43.983899999999998</v>
      </c>
      <c r="D44" s="42">
        <v>426825969633.97998</v>
      </c>
      <c r="E44" s="21">
        <v>44.046900000000001</v>
      </c>
      <c r="F44" s="42">
        <v>421102170423.58002</v>
      </c>
      <c r="G44" s="21">
        <v>43.793300000000002</v>
      </c>
      <c r="H44" s="42">
        <v>392627143089.56</v>
      </c>
      <c r="I44" s="21">
        <v>41.8232</v>
      </c>
      <c r="J44" s="36">
        <v>71126636001.139999</v>
      </c>
      <c r="K44" s="21">
        <v>30.213899999999999</v>
      </c>
      <c r="L44" s="42">
        <v>79251123584.740005</v>
      </c>
      <c r="M44" s="21">
        <v>33.304499999999997</v>
      </c>
      <c r="N44" s="42">
        <v>69035219244.009995</v>
      </c>
      <c r="O44" s="21">
        <v>33.083399999999997</v>
      </c>
      <c r="P44" s="42">
        <v>67961055274.389999</v>
      </c>
      <c r="Q44" s="21">
        <v>28.596</v>
      </c>
      <c r="R44" s="36">
        <v>68931203530.020004</v>
      </c>
      <c r="S44" s="21">
        <v>31.2044</v>
      </c>
      <c r="T44" s="42">
        <v>82961097114.25</v>
      </c>
      <c r="U44" s="21">
        <v>35.432699999999997</v>
      </c>
      <c r="V44" s="42">
        <v>57459658337.379997</v>
      </c>
      <c r="W44" s="21">
        <v>30.117000000000001</v>
      </c>
      <c r="X44" s="42">
        <v>56943604929.970001</v>
      </c>
      <c r="Y44" s="21">
        <v>28.210999999999999</v>
      </c>
      <c r="Z44" s="36">
        <v>2195432471.1199999</v>
      </c>
      <c r="AA44" s="21">
        <v>15.132400000000001</v>
      </c>
      <c r="AB44" s="42">
        <v>-3709973529.5100002</v>
      </c>
      <c r="AC44" s="21">
        <v>-97.052400000000006</v>
      </c>
      <c r="AD44" s="42">
        <v>11575560906.629999</v>
      </c>
      <c r="AE44" s="21">
        <v>64.733699999999999</v>
      </c>
      <c r="AF44" s="42">
        <v>11017450344.42</v>
      </c>
      <c r="AG44" s="21">
        <v>30.766200000000001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14</v>
      </c>
      <c r="B47" s="37">
        <v>975389214670.17004</v>
      </c>
      <c r="C47" s="14">
        <v>100</v>
      </c>
      <c r="D47" s="43">
        <v>969027026744.91003</v>
      </c>
      <c r="E47" s="14">
        <v>100</v>
      </c>
      <c r="F47" s="43">
        <v>961567366886.79004</v>
      </c>
      <c r="G47" s="14">
        <v>100</v>
      </c>
      <c r="H47" s="43">
        <v>938779417483.52002</v>
      </c>
      <c r="I47" s="14">
        <v>100</v>
      </c>
      <c r="J47" s="37">
        <v>235410311513.60001</v>
      </c>
      <c r="K47" s="14">
        <v>100</v>
      </c>
      <c r="L47" s="43">
        <v>237959527836.79999</v>
      </c>
      <c r="M47" s="14">
        <v>100</v>
      </c>
      <c r="N47" s="43">
        <v>208670155729.29001</v>
      </c>
      <c r="O47" s="14">
        <v>100</v>
      </c>
      <c r="P47" s="43">
        <v>237659276836.17999</v>
      </c>
      <c r="Q47" s="14">
        <v>100</v>
      </c>
      <c r="R47" s="37">
        <v>220902113881.35001</v>
      </c>
      <c r="S47" s="14">
        <v>100</v>
      </c>
      <c r="T47" s="43">
        <v>234136878028.73001</v>
      </c>
      <c r="U47" s="14">
        <v>100</v>
      </c>
      <c r="V47" s="43">
        <v>190788333626.75</v>
      </c>
      <c r="W47" s="14">
        <v>100</v>
      </c>
      <c r="X47" s="43">
        <v>201849035868.28</v>
      </c>
      <c r="Y47" s="14">
        <v>100</v>
      </c>
      <c r="Z47" s="37">
        <v>14508197632.25</v>
      </c>
      <c r="AA47" s="14">
        <v>100</v>
      </c>
      <c r="AB47" s="43">
        <v>3822649808.0700002</v>
      </c>
      <c r="AC47" s="14">
        <v>100</v>
      </c>
      <c r="AD47" s="43">
        <v>17881822102.540001</v>
      </c>
      <c r="AE47" s="14">
        <v>100</v>
      </c>
      <c r="AF47" s="43">
        <v>35810240967.900002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29</v>
      </c>
    </row>
    <row r="53" spans="1:1" ht="14.25" x14ac:dyDescent="0.2">
      <c r="A53" s="30" t="s">
        <v>30</v>
      </c>
    </row>
    <row r="55" spans="1:1" ht="15" x14ac:dyDescent="0.25">
      <c r="A55" s="29" t="s">
        <v>31</v>
      </c>
    </row>
    <row r="57" spans="1:1" ht="14.25" x14ac:dyDescent="0.2">
      <c r="A57" s="30" t="s">
        <v>32</v>
      </c>
    </row>
    <row r="58" spans="1:1" ht="14.25" x14ac:dyDescent="0.2">
      <c r="A58" s="30" t="s">
        <v>33</v>
      </c>
    </row>
    <row r="59" spans="1:1" ht="14.25" x14ac:dyDescent="0.2">
      <c r="A59" s="30" t="s">
        <v>34</v>
      </c>
    </row>
    <row r="61" spans="1:1" ht="15" x14ac:dyDescent="0.25">
      <c r="A61" s="29" t="s">
        <v>35</v>
      </c>
    </row>
    <row r="62" spans="1:1" ht="14.25" x14ac:dyDescent="0.2">
      <c r="A62" s="30" t="s">
        <v>36</v>
      </c>
    </row>
    <row r="63" spans="1:1" ht="14.25" x14ac:dyDescent="0.2">
      <c r="A63" s="30" t="s">
        <v>37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47"/>
  <sheetViews>
    <sheetView zoomScale="85" zoomScaleNormal="85" workbookViewId="0">
      <selection activeCell="B13" sqref="B13"/>
    </sheetView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140625" style="31" bestFit="1" customWidth="1"/>
    <col min="29" max="29" width="4.5703125" bestFit="1" customWidth="1"/>
    <col min="30" max="30" width="6.57031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42578125" customWidth="1"/>
    <col min="41" max="49" width="4" bestFit="1" customWidth="1"/>
  </cols>
  <sheetData>
    <row r="1" spans="1:50" x14ac:dyDescent="0.2">
      <c r="A1" s="1" t="s">
        <v>76</v>
      </c>
      <c r="AN1" s="1" t="s">
        <v>1</v>
      </c>
    </row>
    <row r="2" spans="1:50" x14ac:dyDescent="0.2">
      <c r="A2" s="1" t="s">
        <v>2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11"/>
      <c r="T5" s="311"/>
      <c r="U5" s="311"/>
      <c r="V5" s="311"/>
      <c r="W5" s="311"/>
      <c r="X5" s="311"/>
      <c r="Y5" s="311"/>
      <c r="Z5" s="306" t="s">
        <v>17</v>
      </c>
      <c r="AA5" s="311"/>
      <c r="AB5" s="311"/>
      <c r="AC5" s="311"/>
      <c r="AD5" s="311"/>
      <c r="AE5" s="311"/>
      <c r="AF5" s="311"/>
      <c r="AG5" s="311"/>
      <c r="AH5" s="306" t="s">
        <v>18</v>
      </c>
      <c r="AI5" s="311"/>
      <c r="AJ5" s="311"/>
      <c r="AK5" s="311"/>
      <c r="AL5" s="311"/>
      <c r="AM5" s="311"/>
      <c r="AN5" s="311"/>
      <c r="AO5" s="311"/>
      <c r="AP5" s="306" t="s">
        <v>20</v>
      </c>
      <c r="AQ5" s="311"/>
      <c r="AR5" s="311"/>
      <c r="AS5" s="311"/>
      <c r="AT5" s="311"/>
      <c r="AU5" s="311"/>
      <c r="AV5" s="311"/>
      <c r="AW5" s="311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38</v>
      </c>
      <c r="B13" s="41">
        <v>196838223708.29001</v>
      </c>
      <c r="C13" s="7">
        <v>21.337111036349299</v>
      </c>
      <c r="D13" s="41">
        <v>201155258088.09</v>
      </c>
      <c r="E13" s="7">
        <v>21.9196974752379</v>
      </c>
      <c r="F13" s="41">
        <v>203613119547.01001</v>
      </c>
      <c r="G13" s="7">
        <v>22.320025086848901</v>
      </c>
      <c r="H13" s="41">
        <v>201611769473.39001</v>
      </c>
      <c r="I13" s="7">
        <v>22.609541389105701</v>
      </c>
      <c r="J13" s="33">
        <v>19948084130.080002</v>
      </c>
      <c r="K13" s="7">
        <v>8.64942807363715</v>
      </c>
      <c r="L13" s="41">
        <v>13585756016.58</v>
      </c>
      <c r="M13" s="7">
        <v>5.8276959795559096</v>
      </c>
      <c r="N13" s="41">
        <v>15822635421.110001</v>
      </c>
      <c r="O13" s="7">
        <v>7.7753188774377904</v>
      </c>
      <c r="P13" s="41">
        <v>18298705439.110001</v>
      </c>
      <c r="Q13" s="7">
        <v>7.8878515116236896</v>
      </c>
      <c r="R13" s="33">
        <v>13969729933.440001</v>
      </c>
      <c r="S13" s="7">
        <v>6.4486130465752698</v>
      </c>
      <c r="T13" s="41">
        <v>11316913689.51</v>
      </c>
      <c r="U13" s="7">
        <v>4.8980555666310899</v>
      </c>
      <c r="V13" s="41">
        <v>16025323999.879999</v>
      </c>
      <c r="W13" s="7">
        <v>8.6138033417066104</v>
      </c>
      <c r="X13" s="41">
        <v>14919045694.799999</v>
      </c>
      <c r="Y13" s="7">
        <v>7.5065863092997702</v>
      </c>
      <c r="Z13" s="33">
        <v>5978354196.6400003</v>
      </c>
      <c r="AA13" s="7">
        <v>42.710475900510602</v>
      </c>
      <c r="AB13" s="41">
        <v>2268842327.0700002</v>
      </c>
      <c r="AC13" s="7">
        <v>109.349254589556</v>
      </c>
      <c r="AD13" s="41">
        <v>-202688578.77000001</v>
      </c>
      <c r="AE13" s="7">
        <v>-1.1611500350419299</v>
      </c>
      <c r="AF13" s="41">
        <v>3379659744.3099999</v>
      </c>
      <c r="AG13" s="7">
        <v>10.1674935559793</v>
      </c>
      <c r="AH13" s="15">
        <v>838725</v>
      </c>
      <c r="AI13" s="7">
        <v>53.387187838752197</v>
      </c>
      <c r="AJ13" s="6">
        <v>844397</v>
      </c>
      <c r="AK13" s="7">
        <v>47.950620452795398</v>
      </c>
      <c r="AL13" s="6">
        <v>877334</v>
      </c>
      <c r="AM13" s="7">
        <v>49.512484868322701</v>
      </c>
      <c r="AN13" s="6">
        <v>844507</v>
      </c>
      <c r="AO13" s="7">
        <v>48.649911342104303</v>
      </c>
      <c r="AP13" s="15">
        <v>208</v>
      </c>
      <c r="AQ13" s="7">
        <v>25.870646766169202</v>
      </c>
      <c r="AR13" s="6">
        <v>203</v>
      </c>
      <c r="AS13" s="7">
        <v>25.6313131313131</v>
      </c>
      <c r="AT13" s="6">
        <v>205</v>
      </c>
      <c r="AU13" s="7">
        <v>26.1479591836735</v>
      </c>
      <c r="AV13" s="6">
        <v>212</v>
      </c>
      <c r="AW13" s="7">
        <v>26.7676767676768</v>
      </c>
      <c r="AX13" s="15"/>
    </row>
    <row r="14" spans="1:50" x14ac:dyDescent="0.2">
      <c r="A14" s="10" t="s">
        <v>39</v>
      </c>
      <c r="B14" s="42">
        <v>261892515076.72</v>
      </c>
      <c r="C14" s="21">
        <v>28.388945848556901</v>
      </c>
      <c r="D14" s="42">
        <v>243575110974.32001</v>
      </c>
      <c r="E14" s="21">
        <v>26.542148566240801</v>
      </c>
      <c r="F14" s="42">
        <v>229389070319.95999</v>
      </c>
      <c r="G14" s="21">
        <v>25.145579104043701</v>
      </c>
      <c r="H14" s="42">
        <v>219191878428.95001</v>
      </c>
      <c r="I14" s="21">
        <v>24.581044352915502</v>
      </c>
      <c r="J14" s="36">
        <v>29245553391.27</v>
      </c>
      <c r="K14" s="21">
        <v>12.680782218582401</v>
      </c>
      <c r="L14" s="42">
        <v>21708511955.860001</v>
      </c>
      <c r="M14" s="21">
        <v>9.3120035199302702</v>
      </c>
      <c r="N14" s="42">
        <v>22049396128.25</v>
      </c>
      <c r="O14" s="21">
        <v>10.8351789312769</v>
      </c>
      <c r="P14" s="42">
        <v>21572569415.599998</v>
      </c>
      <c r="Q14" s="21">
        <v>9.2990853828796105</v>
      </c>
      <c r="R14" s="36">
        <v>17704490911.82</v>
      </c>
      <c r="S14" s="21">
        <v>8.1726283629609107</v>
      </c>
      <c r="T14" s="42">
        <v>13266298626.83</v>
      </c>
      <c r="U14" s="21">
        <v>5.7417657870772798</v>
      </c>
      <c r="V14" s="42">
        <v>13876829624.33</v>
      </c>
      <c r="W14" s="21">
        <v>7.4589619149816997</v>
      </c>
      <c r="X14" s="42">
        <v>13504066117.23</v>
      </c>
      <c r="Y14" s="21">
        <v>6.7946328410810901</v>
      </c>
      <c r="Z14" s="36">
        <v>11541062479.450001</v>
      </c>
      <c r="AA14" s="21">
        <v>82.451499975005405</v>
      </c>
      <c r="AB14" s="42">
        <v>8442213329.0299997</v>
      </c>
      <c r="AC14" s="21">
        <v>406.881396561217</v>
      </c>
      <c r="AD14" s="42">
        <v>8172566503.9200001</v>
      </c>
      <c r="AE14" s="21">
        <v>46.818503242737997</v>
      </c>
      <c r="AF14" s="42">
        <v>8068503298.3699999</v>
      </c>
      <c r="AG14" s="21">
        <v>24.2735841768366</v>
      </c>
      <c r="AH14" s="18">
        <v>290708</v>
      </c>
      <c r="AI14" s="21">
        <v>18.504375811175301</v>
      </c>
      <c r="AJ14" s="11">
        <v>280355</v>
      </c>
      <c r="AK14" s="21">
        <v>15.920468922844901</v>
      </c>
      <c r="AL14" s="11">
        <v>263207</v>
      </c>
      <c r="AM14" s="21">
        <v>14.854129219586399</v>
      </c>
      <c r="AN14" s="11">
        <v>257019</v>
      </c>
      <c r="AO14" s="21">
        <v>14.806214232962301</v>
      </c>
      <c r="AP14" s="18">
        <v>410</v>
      </c>
      <c r="AQ14" s="21">
        <v>50.995024875621901</v>
      </c>
      <c r="AR14" s="11">
        <v>405</v>
      </c>
      <c r="AS14" s="21">
        <v>51.136363636363598</v>
      </c>
      <c r="AT14" s="11">
        <v>395</v>
      </c>
      <c r="AU14" s="21">
        <v>50.382653061224502</v>
      </c>
      <c r="AV14" s="11">
        <v>395</v>
      </c>
      <c r="AW14" s="21">
        <v>49.873737373737399</v>
      </c>
      <c r="AX14" s="15"/>
    </row>
    <row r="15" spans="1:50" x14ac:dyDescent="0.2">
      <c r="A15" s="10" t="s">
        <v>40</v>
      </c>
      <c r="B15" s="42">
        <v>30860870438.709999</v>
      </c>
      <c r="C15" s="21">
        <v>3.34529445970312</v>
      </c>
      <c r="D15" s="42">
        <v>30273520957.740002</v>
      </c>
      <c r="E15" s="21">
        <v>3.2988768338003802</v>
      </c>
      <c r="F15" s="42">
        <v>28814156888.16</v>
      </c>
      <c r="G15" s="21">
        <v>3.1586014989159099</v>
      </c>
      <c r="H15" s="42">
        <v>29814946508.299999</v>
      </c>
      <c r="I15" s="21">
        <v>3.3435660470325499</v>
      </c>
      <c r="J15" s="36">
        <v>2895311212.9200001</v>
      </c>
      <c r="K15" s="21">
        <v>1.2553980584623801</v>
      </c>
      <c r="L15" s="42">
        <v>3349944256.9000001</v>
      </c>
      <c r="M15" s="21">
        <v>1.43697977895727</v>
      </c>
      <c r="N15" s="42">
        <v>2666125211.3299999</v>
      </c>
      <c r="O15" s="21">
        <v>1.3101467065094501</v>
      </c>
      <c r="P15" s="42">
        <v>4749601669.5699997</v>
      </c>
      <c r="Q15" s="21">
        <v>2.0473662923091598</v>
      </c>
      <c r="R15" s="36">
        <v>2897892998.5900002</v>
      </c>
      <c r="S15" s="21">
        <v>1.3377059318486699</v>
      </c>
      <c r="T15" s="42">
        <v>2305488388.6799998</v>
      </c>
      <c r="U15" s="21">
        <v>0.99783479363677596</v>
      </c>
      <c r="V15" s="42">
        <v>2736380990</v>
      </c>
      <c r="W15" s="21">
        <v>1.4708375141757499</v>
      </c>
      <c r="X15" s="42">
        <v>2284294335.3299999</v>
      </c>
      <c r="Y15" s="21">
        <v>1.1493531781309501</v>
      </c>
      <c r="Z15" s="36">
        <v>-2581785.67</v>
      </c>
      <c r="AA15" s="21">
        <v>-1.8444757706191601E-2</v>
      </c>
      <c r="AB15" s="42">
        <v>1044455868.22</v>
      </c>
      <c r="AC15" s="21">
        <v>50.338654775114598</v>
      </c>
      <c r="AD15" s="42">
        <v>-70255778.670000002</v>
      </c>
      <c r="AE15" s="21">
        <v>-0.40247704315465199</v>
      </c>
      <c r="AF15" s="42">
        <v>2465307334.2399998</v>
      </c>
      <c r="AG15" s="21">
        <v>7.4167218982901897</v>
      </c>
      <c r="AH15" s="18">
        <v>39255</v>
      </c>
      <c r="AI15" s="21">
        <v>2.4986903438078198</v>
      </c>
      <c r="AJ15" s="11">
        <v>38343</v>
      </c>
      <c r="AK15" s="21">
        <v>2.1773770394986398</v>
      </c>
      <c r="AL15" s="11">
        <v>37104</v>
      </c>
      <c r="AM15" s="21">
        <v>2.0939701853048498</v>
      </c>
      <c r="AN15" s="11">
        <v>35794</v>
      </c>
      <c r="AO15" s="21">
        <v>2.0620017673971698</v>
      </c>
      <c r="AP15" s="18">
        <v>30</v>
      </c>
      <c r="AQ15" s="21">
        <v>3.7313432835820901</v>
      </c>
      <c r="AR15" s="11">
        <v>30</v>
      </c>
      <c r="AS15" s="21">
        <v>3.7878787878787898</v>
      </c>
      <c r="AT15" s="11">
        <v>29</v>
      </c>
      <c r="AU15" s="21">
        <v>3.6989795918367299</v>
      </c>
      <c r="AV15" s="11">
        <v>29</v>
      </c>
      <c r="AW15" s="21">
        <v>3.66161616161616</v>
      </c>
      <c r="AX15" s="15"/>
    </row>
    <row r="16" spans="1:50" x14ac:dyDescent="0.2">
      <c r="A16" s="10" t="s">
        <v>41</v>
      </c>
      <c r="B16" s="42">
        <v>432924205466.28998</v>
      </c>
      <c r="C16" s="21">
        <v>46.928648655390703</v>
      </c>
      <c r="D16" s="42">
        <v>442687872447.51001</v>
      </c>
      <c r="E16" s="21">
        <v>48.2392771247209</v>
      </c>
      <c r="F16" s="42">
        <v>450427787177.22998</v>
      </c>
      <c r="G16" s="21">
        <v>49.375794310191502</v>
      </c>
      <c r="H16" s="42">
        <v>441092413803.51001</v>
      </c>
      <c r="I16" s="21">
        <v>49.465848210946298</v>
      </c>
      <c r="J16" s="36">
        <v>178539989505.94</v>
      </c>
      <c r="K16" s="21">
        <v>77.414391649318006</v>
      </c>
      <c r="L16" s="42">
        <v>194479754158.75</v>
      </c>
      <c r="M16" s="21">
        <v>83.423320721556607</v>
      </c>
      <c r="N16" s="42">
        <v>162960062032.92999</v>
      </c>
      <c r="O16" s="21">
        <v>80.079355484775903</v>
      </c>
      <c r="P16" s="42">
        <v>187365050342.42999</v>
      </c>
      <c r="Q16" s="21">
        <v>80.765696813187503</v>
      </c>
      <c r="R16" s="36">
        <v>182059428978.51001</v>
      </c>
      <c r="S16" s="21">
        <v>84.0410526586152</v>
      </c>
      <c r="T16" s="42">
        <v>204160407161.54999</v>
      </c>
      <c r="U16" s="21">
        <v>88.362343852654803</v>
      </c>
      <c r="V16" s="42">
        <v>153403836730.48999</v>
      </c>
      <c r="W16" s="21">
        <v>82.456397229135902</v>
      </c>
      <c r="X16" s="42">
        <v>168038669366.57999</v>
      </c>
      <c r="Y16" s="21">
        <v>84.549427671488203</v>
      </c>
      <c r="Z16" s="36">
        <v>-3519439472.5700002</v>
      </c>
      <c r="AA16" s="21">
        <v>-25.1435311178098</v>
      </c>
      <c r="AB16" s="42">
        <v>-9680653002.7999992</v>
      </c>
      <c r="AC16" s="21">
        <v>-466.56930592588799</v>
      </c>
      <c r="AD16" s="42">
        <v>9556225302.4400005</v>
      </c>
      <c r="AE16" s="21">
        <v>54.7451238354586</v>
      </c>
      <c r="AF16" s="42">
        <v>19326380975.849998</v>
      </c>
      <c r="AG16" s="21">
        <v>58.142200368893803</v>
      </c>
      <c r="AH16" s="18">
        <v>402335</v>
      </c>
      <c r="AI16" s="21">
        <v>25.6097460062647</v>
      </c>
      <c r="AJ16" s="11">
        <v>597877</v>
      </c>
      <c r="AK16" s="21">
        <v>33.951533584861103</v>
      </c>
      <c r="AL16" s="11">
        <v>594300</v>
      </c>
      <c r="AM16" s="21">
        <v>33.539415726786103</v>
      </c>
      <c r="AN16" s="11">
        <v>598566</v>
      </c>
      <c r="AO16" s="21">
        <v>34.4818726575363</v>
      </c>
      <c r="AP16" s="18">
        <v>156</v>
      </c>
      <c r="AQ16" s="21">
        <v>19.402985074626901</v>
      </c>
      <c r="AR16" s="11">
        <v>154</v>
      </c>
      <c r="AS16" s="21">
        <v>19.4444444444444</v>
      </c>
      <c r="AT16" s="11">
        <v>155</v>
      </c>
      <c r="AU16" s="21">
        <v>19.770408163265301</v>
      </c>
      <c r="AV16" s="11">
        <v>156</v>
      </c>
      <c r="AW16" s="21">
        <v>19.696969696969699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42</v>
      </c>
      <c r="B18" s="43">
        <v>922515814690.01001</v>
      </c>
      <c r="C18" s="14">
        <v>100</v>
      </c>
      <c r="D18" s="43">
        <v>917691762467.66003</v>
      </c>
      <c r="E18" s="14">
        <v>100</v>
      </c>
      <c r="F18" s="43">
        <v>912244133932.35999</v>
      </c>
      <c r="G18" s="14">
        <v>100</v>
      </c>
      <c r="H18" s="43">
        <v>891711008214.15002</v>
      </c>
      <c r="I18" s="14">
        <v>100</v>
      </c>
      <c r="J18" s="37">
        <v>230628938240.20999</v>
      </c>
      <c r="K18" s="14">
        <v>100</v>
      </c>
      <c r="L18" s="43">
        <v>233123966388.09</v>
      </c>
      <c r="M18" s="14">
        <v>100</v>
      </c>
      <c r="N18" s="43">
        <v>203498218793.62</v>
      </c>
      <c r="O18" s="14">
        <v>100</v>
      </c>
      <c r="P18" s="43">
        <v>231985926866.70999</v>
      </c>
      <c r="Q18" s="14">
        <v>100</v>
      </c>
      <c r="R18" s="37">
        <v>216631542822.35999</v>
      </c>
      <c r="S18" s="14">
        <v>100</v>
      </c>
      <c r="T18" s="43">
        <v>231049107866.57001</v>
      </c>
      <c r="U18" s="14">
        <v>100</v>
      </c>
      <c r="V18" s="43">
        <v>186042371344.70001</v>
      </c>
      <c r="W18" s="14">
        <v>100</v>
      </c>
      <c r="X18" s="43">
        <v>198746075513.94</v>
      </c>
      <c r="Y18" s="14">
        <v>100</v>
      </c>
      <c r="Z18" s="37">
        <v>13997395417.85</v>
      </c>
      <c r="AA18" s="14">
        <v>100</v>
      </c>
      <c r="AB18" s="43">
        <v>2074858521.52</v>
      </c>
      <c r="AC18" s="14">
        <v>100</v>
      </c>
      <c r="AD18" s="43">
        <v>17455847448.919998</v>
      </c>
      <c r="AE18" s="14">
        <v>100</v>
      </c>
      <c r="AF18" s="43">
        <v>33239851352.77</v>
      </c>
      <c r="AG18" s="14">
        <v>100</v>
      </c>
      <c r="AH18" s="19">
        <v>1571023</v>
      </c>
      <c r="AI18" s="14">
        <v>100</v>
      </c>
      <c r="AJ18" s="13">
        <v>1760972</v>
      </c>
      <c r="AK18" s="14">
        <v>100</v>
      </c>
      <c r="AL18" s="13">
        <v>1771945</v>
      </c>
      <c r="AM18" s="14">
        <v>100</v>
      </c>
      <c r="AN18" s="13">
        <v>1735886</v>
      </c>
      <c r="AO18" s="14">
        <v>100</v>
      </c>
      <c r="AP18" s="19">
        <v>804</v>
      </c>
      <c r="AQ18" s="14">
        <v>100</v>
      </c>
      <c r="AR18" s="13">
        <v>792</v>
      </c>
      <c r="AS18" s="14">
        <v>100</v>
      </c>
      <c r="AT18" s="13">
        <v>784</v>
      </c>
      <c r="AU18" s="14">
        <v>100</v>
      </c>
      <c r="AV18" s="13">
        <v>792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43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38</v>
      </c>
      <c r="B24" s="42">
        <v>338867863.69</v>
      </c>
      <c r="C24" s="21">
        <v>5.1616608511315203</v>
      </c>
      <c r="D24" s="42">
        <v>337514354.83999997</v>
      </c>
      <c r="E24" s="21">
        <v>5.0590160893947198</v>
      </c>
      <c r="F24" s="42">
        <v>363915305.81999999</v>
      </c>
      <c r="G24" s="21">
        <v>5.6450986233212204</v>
      </c>
      <c r="H24" s="42">
        <v>428881988.52999997</v>
      </c>
      <c r="I24" s="21">
        <v>6.9783222493194197</v>
      </c>
      <c r="J24" s="36">
        <v>7617801.7300000004</v>
      </c>
      <c r="K24" s="21">
        <v>2.19262973778548</v>
      </c>
      <c r="L24" s="42">
        <v>11897091.98</v>
      </c>
      <c r="M24" s="21">
        <v>4.8210136901950902</v>
      </c>
      <c r="N24" s="42">
        <v>40437940.520000003</v>
      </c>
      <c r="O24" s="21">
        <v>14.969720145794801</v>
      </c>
      <c r="P24" s="42">
        <v>42691544.799999997</v>
      </c>
      <c r="Q24" s="21">
        <v>4.6880070671139302</v>
      </c>
      <c r="R24" s="36">
        <v>10940356.5</v>
      </c>
      <c r="S24" s="21">
        <v>2.6238956393203798</v>
      </c>
      <c r="T24" s="42">
        <v>62325087.810000002</v>
      </c>
      <c r="U24" s="21">
        <v>30.7969059498995</v>
      </c>
      <c r="V24" s="42">
        <v>52850133.990000002</v>
      </c>
      <c r="W24" s="21">
        <v>18.5630216265969</v>
      </c>
      <c r="X24" s="42">
        <v>29283404.629999999</v>
      </c>
      <c r="Y24" s="21">
        <v>9.8072657627885906</v>
      </c>
      <c r="Z24" s="36">
        <v>-3322554.77</v>
      </c>
      <c r="AA24" s="21">
        <v>4.7790547963710299</v>
      </c>
      <c r="AB24" s="42">
        <v>-50427995.829999998</v>
      </c>
      <c r="AC24" s="21">
        <v>-113.573435550677</v>
      </c>
      <c r="AD24" s="42">
        <v>-12412193.470000001</v>
      </c>
      <c r="AE24" s="21">
        <v>85.161122514147806</v>
      </c>
      <c r="AF24" s="42">
        <v>13408140.17</v>
      </c>
      <c r="AG24" s="21">
        <v>2.19063787042416</v>
      </c>
      <c r="AH24" s="18">
        <v>7647</v>
      </c>
      <c r="AI24" s="21">
        <v>34.545536682327402</v>
      </c>
      <c r="AJ24" s="11">
        <v>7816</v>
      </c>
      <c r="AK24" s="21">
        <v>34.685364338333201</v>
      </c>
      <c r="AL24" s="11">
        <v>7955</v>
      </c>
      <c r="AM24" s="21">
        <v>35.364986218547202</v>
      </c>
      <c r="AN24" s="11">
        <v>12563</v>
      </c>
      <c r="AO24" s="21">
        <v>46.226588659528304</v>
      </c>
      <c r="AP24" s="18">
        <v>4</v>
      </c>
      <c r="AQ24" s="21">
        <v>10.526315789473699</v>
      </c>
      <c r="AR24" s="11">
        <v>4</v>
      </c>
      <c r="AS24" s="21">
        <v>10.8108108108108</v>
      </c>
      <c r="AT24" s="11">
        <v>4</v>
      </c>
      <c r="AU24" s="21">
        <v>11.1111111111111</v>
      </c>
      <c r="AV24" s="11">
        <v>5</v>
      </c>
      <c r="AW24" s="21">
        <v>13.157894736842101</v>
      </c>
      <c r="AX24" s="15"/>
    </row>
    <row r="25" spans="1:50" x14ac:dyDescent="0.2">
      <c r="A25" s="10" t="s">
        <v>39</v>
      </c>
      <c r="B25" s="42">
        <v>5855202073.21</v>
      </c>
      <c r="C25" s="21">
        <v>89.186879474649999</v>
      </c>
      <c r="D25" s="42">
        <v>6034468296.3699999</v>
      </c>
      <c r="E25" s="21">
        <v>90.450885316419502</v>
      </c>
      <c r="F25" s="42">
        <v>5833263154.5</v>
      </c>
      <c r="G25" s="21">
        <v>90.486289739145704</v>
      </c>
      <c r="H25" s="42">
        <v>5503415045.6300001</v>
      </c>
      <c r="I25" s="21">
        <v>89.545853375170907</v>
      </c>
      <c r="J25" s="36">
        <v>232877499.53</v>
      </c>
      <c r="K25" s="21">
        <v>67.029065448071606</v>
      </c>
      <c r="L25" s="42">
        <v>162984397.94</v>
      </c>
      <c r="M25" s="21">
        <v>66.045552566783201</v>
      </c>
      <c r="N25" s="42">
        <v>157855383.90000001</v>
      </c>
      <c r="O25" s="21">
        <v>58.436480446408197</v>
      </c>
      <c r="P25" s="42">
        <v>796854261.85000002</v>
      </c>
      <c r="Q25" s="21">
        <v>87.503472374057793</v>
      </c>
      <c r="R25" s="36">
        <v>370450153.49000001</v>
      </c>
      <c r="S25" s="21">
        <v>88.847428539277999</v>
      </c>
      <c r="T25" s="42">
        <v>115228089.81</v>
      </c>
      <c r="U25" s="21">
        <v>56.938044844531497</v>
      </c>
      <c r="V25" s="42">
        <v>197137803.74000001</v>
      </c>
      <c r="W25" s="21">
        <v>69.242460481516503</v>
      </c>
      <c r="X25" s="42">
        <v>257403676.40000001</v>
      </c>
      <c r="Y25" s="21">
        <v>86.206719972288795</v>
      </c>
      <c r="Z25" s="36">
        <v>-137572653.96000001</v>
      </c>
      <c r="AA25" s="21">
        <v>197.88003427164901</v>
      </c>
      <c r="AB25" s="42">
        <v>47756308.130000003</v>
      </c>
      <c r="AC25" s="21">
        <v>107.556286825782</v>
      </c>
      <c r="AD25" s="42">
        <v>-39282419.840000004</v>
      </c>
      <c r="AE25" s="21">
        <v>269.520047099816</v>
      </c>
      <c r="AF25" s="42">
        <v>539450585.45000005</v>
      </c>
      <c r="AG25" s="21">
        <v>88.136077541412902</v>
      </c>
      <c r="AH25" s="18">
        <v>13495</v>
      </c>
      <c r="AI25" s="21">
        <v>60.964040477051</v>
      </c>
      <c r="AJ25" s="11">
        <v>13947</v>
      </c>
      <c r="AK25" s="21">
        <v>61.893139256235003</v>
      </c>
      <c r="AL25" s="11">
        <v>13922</v>
      </c>
      <c r="AM25" s="21">
        <v>61.892060104916901</v>
      </c>
      <c r="AN25" s="11">
        <v>14118</v>
      </c>
      <c r="AO25" s="21">
        <v>51.948338668727203</v>
      </c>
      <c r="AP25" s="18">
        <v>33</v>
      </c>
      <c r="AQ25" s="21">
        <v>86.842105263157904</v>
      </c>
      <c r="AR25" s="11">
        <v>32</v>
      </c>
      <c r="AS25" s="21">
        <v>86.486486486486498</v>
      </c>
      <c r="AT25" s="11">
        <v>31</v>
      </c>
      <c r="AU25" s="21">
        <v>86.1111111111111</v>
      </c>
      <c r="AV25" s="11">
        <v>32</v>
      </c>
      <c r="AW25" s="21">
        <v>84.210526315789494</v>
      </c>
      <c r="AX25" s="15"/>
    </row>
    <row r="26" spans="1:50" x14ac:dyDescent="0.2">
      <c r="A26" s="10" t="s">
        <v>41</v>
      </c>
      <c r="B26" s="42">
        <v>371023614.63999999</v>
      </c>
      <c r="C26" s="21">
        <v>5.6514596742184704</v>
      </c>
      <c r="D26" s="42">
        <v>299558788.38999999</v>
      </c>
      <c r="E26" s="21">
        <v>4.4900985941857599</v>
      </c>
      <c r="F26" s="42">
        <v>249392806.24000001</v>
      </c>
      <c r="G26" s="21">
        <v>3.8686116375330202</v>
      </c>
      <c r="H26" s="42">
        <v>213621328.55000001</v>
      </c>
      <c r="I26" s="21">
        <v>3.4758243755096898</v>
      </c>
      <c r="J26" s="36">
        <v>106932337.73999999</v>
      </c>
      <c r="K26" s="21">
        <v>30.778304814142899</v>
      </c>
      <c r="L26" s="42">
        <v>71894245.319999993</v>
      </c>
      <c r="M26" s="21">
        <v>29.133433743021701</v>
      </c>
      <c r="N26" s="42">
        <v>71838248.689999998</v>
      </c>
      <c r="O26" s="21">
        <v>26.593799407797</v>
      </c>
      <c r="P26" s="42">
        <v>71108639.659999996</v>
      </c>
      <c r="Q26" s="21">
        <v>7.8085205588282598</v>
      </c>
      <c r="R26" s="36">
        <v>35560390.649999999</v>
      </c>
      <c r="S26" s="21">
        <v>8.5286758214016292</v>
      </c>
      <c r="T26" s="42">
        <v>24821333.350000001</v>
      </c>
      <c r="U26" s="21">
        <v>12.2650492055689</v>
      </c>
      <c r="V26" s="42">
        <v>34718588.25</v>
      </c>
      <c r="W26" s="21">
        <v>12.1945178918866</v>
      </c>
      <c r="X26" s="42">
        <v>11901795.199999999</v>
      </c>
      <c r="Y26" s="21">
        <v>3.9860142649226402</v>
      </c>
      <c r="Z26" s="36">
        <v>71371947.090000004</v>
      </c>
      <c r="AA26" s="21">
        <v>-102.65908906801999</v>
      </c>
      <c r="AB26" s="42">
        <v>47072911.969999999</v>
      </c>
      <c r="AC26" s="21">
        <v>106.01714872489499</v>
      </c>
      <c r="AD26" s="42">
        <v>37119660.439999998</v>
      </c>
      <c r="AE26" s="21">
        <v>-254.68116961396399</v>
      </c>
      <c r="AF26" s="42">
        <v>59206844.460000001</v>
      </c>
      <c r="AG26" s="21">
        <v>9.6732845881628897</v>
      </c>
      <c r="AH26" s="18">
        <v>994</v>
      </c>
      <c r="AI26" s="21">
        <v>4.4904228406216102</v>
      </c>
      <c r="AJ26" s="11">
        <v>771</v>
      </c>
      <c r="AK26" s="21">
        <v>3.4214964054317898</v>
      </c>
      <c r="AL26" s="11">
        <v>617</v>
      </c>
      <c r="AM26" s="21">
        <v>2.7429536765359699</v>
      </c>
      <c r="AN26" s="11">
        <v>496</v>
      </c>
      <c r="AO26" s="21">
        <v>1.8250726717444901</v>
      </c>
      <c r="AP26" s="18">
        <v>1</v>
      </c>
      <c r="AQ26" s="21">
        <v>2.6315789473684199</v>
      </c>
      <c r="AR26" s="11">
        <v>1</v>
      </c>
      <c r="AS26" s="21">
        <v>2.7027027027027</v>
      </c>
      <c r="AT26" s="11">
        <v>1</v>
      </c>
      <c r="AU26" s="21">
        <v>2.7777777777777799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42</v>
      </c>
      <c r="B28" s="43">
        <v>6565093551.54</v>
      </c>
      <c r="C28" s="14">
        <v>100</v>
      </c>
      <c r="D28" s="43">
        <v>6671541439.6000004</v>
      </c>
      <c r="E28" s="14">
        <v>100</v>
      </c>
      <c r="F28" s="43">
        <v>6446571266.5600004</v>
      </c>
      <c r="G28" s="14">
        <v>100</v>
      </c>
      <c r="H28" s="43">
        <v>6145918362.71</v>
      </c>
      <c r="I28" s="14">
        <v>100</v>
      </c>
      <c r="J28" s="37">
        <v>347427639</v>
      </c>
      <c r="K28" s="14">
        <v>100</v>
      </c>
      <c r="L28" s="43">
        <v>246775735.24000001</v>
      </c>
      <c r="M28" s="14">
        <v>100</v>
      </c>
      <c r="N28" s="43">
        <v>270131573.11000001</v>
      </c>
      <c r="O28" s="14">
        <v>100</v>
      </c>
      <c r="P28" s="43">
        <v>910654446.30999994</v>
      </c>
      <c r="Q28" s="14">
        <v>100</v>
      </c>
      <c r="R28" s="37">
        <v>416950900.63999999</v>
      </c>
      <c r="S28" s="14">
        <v>100</v>
      </c>
      <c r="T28" s="43">
        <v>202374510.97</v>
      </c>
      <c r="U28" s="14">
        <v>100</v>
      </c>
      <c r="V28" s="43">
        <v>284706525.98000002</v>
      </c>
      <c r="W28" s="14">
        <v>100</v>
      </c>
      <c r="X28" s="43">
        <v>298588876.23000002</v>
      </c>
      <c r="Y28" s="14">
        <v>100</v>
      </c>
      <c r="Z28" s="37">
        <v>-69523261.640000001</v>
      </c>
      <c r="AA28" s="14">
        <v>100</v>
      </c>
      <c r="AB28" s="43">
        <v>44401224.270000003</v>
      </c>
      <c r="AC28" s="14">
        <v>100</v>
      </c>
      <c r="AD28" s="43">
        <v>-14574952.869999999</v>
      </c>
      <c r="AE28" s="14">
        <v>100</v>
      </c>
      <c r="AF28" s="43">
        <v>612065570.08000004</v>
      </c>
      <c r="AG28" s="14">
        <v>100</v>
      </c>
      <c r="AH28" s="19">
        <v>22136</v>
      </c>
      <c r="AI28" s="14">
        <v>100</v>
      </c>
      <c r="AJ28" s="13">
        <v>22534</v>
      </c>
      <c r="AK28" s="14">
        <v>100</v>
      </c>
      <c r="AL28" s="13">
        <v>22494</v>
      </c>
      <c r="AM28" s="14">
        <v>100</v>
      </c>
      <c r="AN28" s="13">
        <v>27177</v>
      </c>
      <c r="AO28" s="14">
        <v>100</v>
      </c>
      <c r="AP28" s="19">
        <v>38</v>
      </c>
      <c r="AQ28" s="14">
        <v>100</v>
      </c>
      <c r="AR28" s="13">
        <v>37</v>
      </c>
      <c r="AS28" s="14">
        <v>100</v>
      </c>
      <c r="AT28" s="13">
        <v>36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12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38</v>
      </c>
      <c r="B34" s="42">
        <v>23602908471.07</v>
      </c>
      <c r="C34" s="21">
        <v>50.969059918289901</v>
      </c>
      <c r="D34" s="42">
        <v>22314240542.310001</v>
      </c>
      <c r="E34" s="21">
        <v>49.960547633682403</v>
      </c>
      <c r="F34" s="42">
        <v>21267933138.23</v>
      </c>
      <c r="G34" s="21">
        <v>49.6025863335285</v>
      </c>
      <c r="H34" s="42">
        <v>20478971922.939999</v>
      </c>
      <c r="I34" s="21">
        <v>50.043317147172999</v>
      </c>
      <c r="J34" s="36">
        <v>3240968933.8299999</v>
      </c>
      <c r="K34" s="21">
        <v>73.094467119596899</v>
      </c>
      <c r="L34" s="42">
        <v>2724345752.04</v>
      </c>
      <c r="M34" s="21">
        <v>59.369644218576397</v>
      </c>
      <c r="N34" s="42">
        <v>2950885530.4699998</v>
      </c>
      <c r="O34" s="21">
        <v>60.199973524221697</v>
      </c>
      <c r="P34" s="42">
        <v>2218848699.1300001</v>
      </c>
      <c r="Q34" s="21">
        <v>46.588086270478499</v>
      </c>
      <c r="R34" s="36">
        <v>1960343306.77</v>
      </c>
      <c r="S34" s="21">
        <v>50.8701746985193</v>
      </c>
      <c r="T34" s="42">
        <v>1701089565.55</v>
      </c>
      <c r="U34" s="21">
        <v>58.955158016143599</v>
      </c>
      <c r="V34" s="42">
        <v>3277725236.27</v>
      </c>
      <c r="W34" s="21">
        <v>73.470910781349303</v>
      </c>
      <c r="X34" s="42">
        <v>1406758076.7</v>
      </c>
      <c r="Y34" s="21">
        <v>50.163043223078297</v>
      </c>
      <c r="Z34" s="36">
        <v>1280625627.0599999</v>
      </c>
      <c r="AA34" s="21">
        <v>220.67368742773101</v>
      </c>
      <c r="AB34" s="42">
        <v>1023256186.49</v>
      </c>
      <c r="AC34" s="21">
        <v>60.071748048146098</v>
      </c>
      <c r="AD34" s="42">
        <v>-326839705.80000001</v>
      </c>
      <c r="AE34" s="21">
        <v>-74.189081316866194</v>
      </c>
      <c r="AF34" s="42">
        <v>812090622.42999995</v>
      </c>
      <c r="AG34" s="21">
        <v>41.468653999459299</v>
      </c>
      <c r="AH34" s="18">
        <v>85282</v>
      </c>
      <c r="AI34" s="21">
        <v>79.743793538734906</v>
      </c>
      <c r="AJ34" s="11">
        <v>86667</v>
      </c>
      <c r="AK34" s="21">
        <v>79.802397745897906</v>
      </c>
      <c r="AL34" s="11">
        <v>87759</v>
      </c>
      <c r="AM34" s="21">
        <v>80.168633755983507</v>
      </c>
      <c r="AN34" s="11">
        <v>88331</v>
      </c>
      <c r="AO34" s="21">
        <v>80.434723221359206</v>
      </c>
      <c r="AP34" s="18">
        <v>46</v>
      </c>
      <c r="AQ34" s="21">
        <v>41.441441441441398</v>
      </c>
      <c r="AR34" s="11">
        <v>48</v>
      </c>
      <c r="AS34" s="21">
        <v>42.105263157894697</v>
      </c>
      <c r="AT34" s="11">
        <v>47</v>
      </c>
      <c r="AU34" s="21">
        <v>41.228070175438603</v>
      </c>
      <c r="AV34" s="11">
        <v>47</v>
      </c>
      <c r="AW34" s="21">
        <v>41.228070175438603</v>
      </c>
      <c r="AX34" s="15"/>
    </row>
    <row r="35" spans="1:50" x14ac:dyDescent="0.2">
      <c r="A35" s="10" t="s">
        <v>39</v>
      </c>
      <c r="B35" s="42">
        <v>20335678327.709999</v>
      </c>
      <c r="C35" s="21">
        <v>43.913673115096998</v>
      </c>
      <c r="D35" s="42">
        <v>19958501074.369999</v>
      </c>
      <c r="E35" s="21">
        <v>44.686156435944703</v>
      </c>
      <c r="F35" s="42">
        <v>19160630353.939999</v>
      </c>
      <c r="G35" s="21">
        <v>44.687784899404299</v>
      </c>
      <c r="H35" s="42">
        <v>18182749333.68</v>
      </c>
      <c r="I35" s="21">
        <v>44.432166562698498</v>
      </c>
      <c r="J35" s="36">
        <v>841803145.01999998</v>
      </c>
      <c r="K35" s="21">
        <v>18.985418731590102</v>
      </c>
      <c r="L35" s="42">
        <v>1584007835.8399999</v>
      </c>
      <c r="M35" s="21">
        <v>34.519106681976403</v>
      </c>
      <c r="N35" s="42">
        <v>1587324793.1700001</v>
      </c>
      <c r="O35" s="21">
        <v>32.382452499929698</v>
      </c>
      <c r="P35" s="42">
        <v>2307503930.5599999</v>
      </c>
      <c r="Q35" s="21">
        <v>48.449537018251299</v>
      </c>
      <c r="R35" s="36">
        <v>1202871481.0999999</v>
      </c>
      <c r="S35" s="21">
        <v>31.2140644815142</v>
      </c>
      <c r="T35" s="42">
        <v>842208015.45000005</v>
      </c>
      <c r="U35" s="21">
        <v>29.188649227451901</v>
      </c>
      <c r="V35" s="42">
        <v>759600362.86000001</v>
      </c>
      <c r="W35" s="21">
        <v>17.026604265547501</v>
      </c>
      <c r="X35" s="42">
        <v>1087699139.8299999</v>
      </c>
      <c r="Y35" s="21">
        <v>38.785843755729999</v>
      </c>
      <c r="Z35" s="36">
        <v>-361068336.07999998</v>
      </c>
      <c r="AA35" s="21">
        <v>-62.218246654246997</v>
      </c>
      <c r="AB35" s="42">
        <v>741799820.38999999</v>
      </c>
      <c r="AC35" s="21">
        <v>43.548441241760898</v>
      </c>
      <c r="AD35" s="42">
        <v>827724430.30999994</v>
      </c>
      <c r="AE35" s="21">
        <v>187.884501113222</v>
      </c>
      <c r="AF35" s="42">
        <v>1219804790.73</v>
      </c>
      <c r="AG35" s="21">
        <v>62.288199637504597</v>
      </c>
      <c r="AH35" s="18">
        <v>14942</v>
      </c>
      <c r="AI35" s="21">
        <v>13.9716676796484</v>
      </c>
      <c r="AJ35" s="11">
        <v>14897</v>
      </c>
      <c r="AK35" s="21">
        <v>13.717058617705</v>
      </c>
      <c r="AL35" s="11">
        <v>14629</v>
      </c>
      <c r="AM35" s="21">
        <v>13.3637227317572</v>
      </c>
      <c r="AN35" s="11">
        <v>14346</v>
      </c>
      <c r="AO35" s="21">
        <v>13.0635511806005</v>
      </c>
      <c r="AP35" s="18">
        <v>39</v>
      </c>
      <c r="AQ35" s="21">
        <v>35.135135135135101</v>
      </c>
      <c r="AR35" s="11">
        <v>40</v>
      </c>
      <c r="AS35" s="21">
        <v>35.087719298245602</v>
      </c>
      <c r="AT35" s="11">
        <v>40</v>
      </c>
      <c r="AU35" s="21">
        <v>35.087719298245602</v>
      </c>
      <c r="AV35" s="11">
        <v>40</v>
      </c>
      <c r="AW35" s="21">
        <v>35.087719298245602</v>
      </c>
      <c r="AX35" s="15"/>
    </row>
    <row r="36" spans="1:50" x14ac:dyDescent="0.2">
      <c r="A36" s="10" t="s">
        <v>41</v>
      </c>
      <c r="B36" s="42">
        <v>2369719669.71</v>
      </c>
      <c r="C36" s="21">
        <v>5.1172669666131103</v>
      </c>
      <c r="D36" s="42">
        <v>2390981259.0599999</v>
      </c>
      <c r="E36" s="21">
        <v>5.3532959303728598</v>
      </c>
      <c r="F36" s="42">
        <v>2448098210.96</v>
      </c>
      <c r="G36" s="21">
        <v>5.7096287670672101</v>
      </c>
      <c r="H36" s="42">
        <v>2260769678.0100002</v>
      </c>
      <c r="I36" s="21">
        <v>5.5245162901285196</v>
      </c>
      <c r="J36" s="36">
        <v>351173555.54000002</v>
      </c>
      <c r="K36" s="21">
        <v>7.9201141488130302</v>
      </c>
      <c r="L36" s="42">
        <v>280432125.58999997</v>
      </c>
      <c r="M36" s="21">
        <v>6.1112490994472601</v>
      </c>
      <c r="N36" s="42">
        <v>363595038.92000002</v>
      </c>
      <c r="O36" s="21">
        <v>7.4175739758485699</v>
      </c>
      <c r="P36" s="42">
        <v>236342893.47</v>
      </c>
      <c r="Q36" s="21">
        <v>4.9623767112702</v>
      </c>
      <c r="R36" s="36">
        <v>690405370.48000002</v>
      </c>
      <c r="S36" s="21">
        <v>17.915760819966501</v>
      </c>
      <c r="T36" s="42">
        <v>342098070.19</v>
      </c>
      <c r="U36" s="21">
        <v>11.8561927564045</v>
      </c>
      <c r="V36" s="42">
        <v>423930156.94</v>
      </c>
      <c r="W36" s="21">
        <v>9.5024849531031492</v>
      </c>
      <c r="X36" s="42">
        <v>309914261.57999998</v>
      </c>
      <c r="Y36" s="21">
        <v>11.0511130211917</v>
      </c>
      <c r="Z36" s="36">
        <v>-339231814.94</v>
      </c>
      <c r="AA36" s="21">
        <v>-58.455440773483801</v>
      </c>
      <c r="AB36" s="42">
        <v>-61665944.600000001</v>
      </c>
      <c r="AC36" s="21">
        <v>-3.6201892899069601</v>
      </c>
      <c r="AD36" s="42">
        <v>-60335118.020000003</v>
      </c>
      <c r="AE36" s="21">
        <v>-13.695419796355999</v>
      </c>
      <c r="AF36" s="42">
        <v>-73571368.109999999</v>
      </c>
      <c r="AG36" s="21">
        <v>-3.75685363696393</v>
      </c>
      <c r="AH36" s="18">
        <v>6721</v>
      </c>
      <c r="AI36" s="21">
        <v>6.2845387816167202</v>
      </c>
      <c r="AJ36" s="11">
        <v>7038</v>
      </c>
      <c r="AK36" s="21">
        <v>6.4805436363971198</v>
      </c>
      <c r="AL36" s="11">
        <v>7080</v>
      </c>
      <c r="AM36" s="21">
        <v>6.4676435122592899</v>
      </c>
      <c r="AN36" s="11">
        <v>7140</v>
      </c>
      <c r="AO36" s="21">
        <v>6.5017255980403803</v>
      </c>
      <c r="AP36" s="18">
        <v>26</v>
      </c>
      <c r="AQ36" s="21">
        <v>23.423423423423401</v>
      </c>
      <c r="AR36" s="11">
        <v>26</v>
      </c>
      <c r="AS36" s="21">
        <v>22.807017543859601</v>
      </c>
      <c r="AT36" s="11">
        <v>27</v>
      </c>
      <c r="AU36" s="21">
        <v>23.684210526315798</v>
      </c>
      <c r="AV36" s="11">
        <v>27</v>
      </c>
      <c r="AW36" s="21">
        <v>23.684210526315798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42</v>
      </c>
      <c r="B38" s="43">
        <v>46308306468.489998</v>
      </c>
      <c r="C38" s="14">
        <v>100</v>
      </c>
      <c r="D38" s="43">
        <v>44663722875.739998</v>
      </c>
      <c r="E38" s="14">
        <v>100</v>
      </c>
      <c r="F38" s="43">
        <v>42876661703.129997</v>
      </c>
      <c r="G38" s="14">
        <v>100</v>
      </c>
      <c r="H38" s="43">
        <v>40922490934.629997</v>
      </c>
      <c r="I38" s="14">
        <v>100</v>
      </c>
      <c r="J38" s="37">
        <v>4433945634.3900003</v>
      </c>
      <c r="K38" s="14">
        <v>100</v>
      </c>
      <c r="L38" s="43">
        <v>4588785713.4700003</v>
      </c>
      <c r="M38" s="14">
        <v>100</v>
      </c>
      <c r="N38" s="43">
        <v>4901805362.5600004</v>
      </c>
      <c r="O38" s="14">
        <v>100</v>
      </c>
      <c r="P38" s="43">
        <v>4762695523.1599998</v>
      </c>
      <c r="Q38" s="14">
        <v>100</v>
      </c>
      <c r="R38" s="37">
        <v>3853620158.3499999</v>
      </c>
      <c r="S38" s="14">
        <v>100</v>
      </c>
      <c r="T38" s="43">
        <v>2885395651.1900001</v>
      </c>
      <c r="U38" s="14">
        <v>100</v>
      </c>
      <c r="V38" s="43">
        <v>4461255756.0699997</v>
      </c>
      <c r="W38" s="14">
        <v>100</v>
      </c>
      <c r="X38" s="43">
        <v>2804371478.1100001</v>
      </c>
      <c r="Y38" s="14">
        <v>100</v>
      </c>
      <c r="Z38" s="37">
        <v>580325476.03999996</v>
      </c>
      <c r="AA38" s="14">
        <v>100</v>
      </c>
      <c r="AB38" s="43">
        <v>1703390062.28</v>
      </c>
      <c r="AC38" s="14">
        <v>100</v>
      </c>
      <c r="AD38" s="43">
        <v>440549606.49000001</v>
      </c>
      <c r="AE38" s="14">
        <v>100</v>
      </c>
      <c r="AF38" s="43">
        <v>1958324045.05</v>
      </c>
      <c r="AG38" s="14">
        <v>100</v>
      </c>
      <c r="AH38" s="19">
        <v>106945</v>
      </c>
      <c r="AI38" s="14">
        <v>100</v>
      </c>
      <c r="AJ38" s="13">
        <v>108602</v>
      </c>
      <c r="AK38" s="14">
        <v>100</v>
      </c>
      <c r="AL38" s="13">
        <v>109468</v>
      </c>
      <c r="AM38" s="14">
        <v>100</v>
      </c>
      <c r="AN38" s="13">
        <v>109817</v>
      </c>
      <c r="AO38" s="14">
        <v>100</v>
      </c>
      <c r="AP38" s="19">
        <v>111</v>
      </c>
      <c r="AQ38" s="14">
        <v>100</v>
      </c>
      <c r="AR38" s="13">
        <v>114</v>
      </c>
      <c r="AS38" s="14">
        <v>100</v>
      </c>
      <c r="AT38" s="13">
        <v>114</v>
      </c>
      <c r="AU38" s="14">
        <v>100</v>
      </c>
      <c r="AV38" s="13">
        <v>114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14</v>
      </c>
      <c r="B46" s="56">
        <v>975389214710.04004</v>
      </c>
      <c r="C46" s="12">
        <v>100</v>
      </c>
      <c r="D46" s="56">
        <v>969027026783</v>
      </c>
      <c r="E46" s="12">
        <v>100</v>
      </c>
      <c r="F46" s="56">
        <v>961567366902.05005</v>
      </c>
      <c r="G46" s="12">
        <v>100</v>
      </c>
      <c r="H46" s="56">
        <v>938779417511.48999</v>
      </c>
      <c r="I46" s="12">
        <v>100</v>
      </c>
      <c r="J46" s="37">
        <v>235410311513.60001</v>
      </c>
      <c r="K46" s="12">
        <v>100</v>
      </c>
      <c r="L46" s="56">
        <v>237959527836.79999</v>
      </c>
      <c r="M46" s="12">
        <v>100</v>
      </c>
      <c r="N46" s="56">
        <v>208670155729.29001</v>
      </c>
      <c r="O46" s="12">
        <v>100</v>
      </c>
      <c r="P46" s="56">
        <v>237659276836.17999</v>
      </c>
      <c r="Q46" s="12">
        <v>100</v>
      </c>
      <c r="R46" s="37">
        <v>220902113881.35001</v>
      </c>
      <c r="S46" s="12">
        <v>100</v>
      </c>
      <c r="T46" s="56">
        <v>234136878028.73001</v>
      </c>
      <c r="U46" s="12">
        <v>100</v>
      </c>
      <c r="V46" s="56">
        <v>190788333626.75</v>
      </c>
      <c r="W46" s="12">
        <v>100</v>
      </c>
      <c r="X46" s="56">
        <v>201849035868.28</v>
      </c>
      <c r="Y46" s="12">
        <v>100</v>
      </c>
      <c r="Z46" s="37">
        <v>14508197632.25</v>
      </c>
      <c r="AA46" s="12">
        <v>100</v>
      </c>
      <c r="AB46" s="56">
        <v>3822649808.0700002</v>
      </c>
      <c r="AC46" s="12">
        <v>100</v>
      </c>
      <c r="AD46" s="56">
        <v>17881822102.540001</v>
      </c>
      <c r="AE46" s="12">
        <v>100</v>
      </c>
      <c r="AF46" s="56">
        <v>35810240967.900002</v>
      </c>
      <c r="AG46" s="12">
        <v>100</v>
      </c>
      <c r="AH46" s="19">
        <v>1700104</v>
      </c>
      <c r="AI46" s="12">
        <v>100</v>
      </c>
      <c r="AJ46" s="9">
        <v>1892108</v>
      </c>
      <c r="AK46" s="12">
        <v>100</v>
      </c>
      <c r="AL46" s="9">
        <v>1903907</v>
      </c>
      <c r="AM46" s="12">
        <v>100</v>
      </c>
      <c r="AN46" s="9">
        <v>1872880</v>
      </c>
      <c r="AO46" s="12">
        <v>100</v>
      </c>
      <c r="AP46" s="19">
        <v>953</v>
      </c>
      <c r="AQ46" s="12">
        <v>100</v>
      </c>
      <c r="AR46" s="9">
        <v>943</v>
      </c>
      <c r="AS46" s="12">
        <v>100</v>
      </c>
      <c r="AT46" s="9">
        <v>934</v>
      </c>
      <c r="AU46" s="12">
        <v>100</v>
      </c>
      <c r="AV46" s="9">
        <v>944</v>
      </c>
      <c r="AW46" s="12">
        <v>100</v>
      </c>
      <c r="AX46" s="15"/>
    </row>
    <row r="47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70"/>
  <sheetViews>
    <sheetView zoomScale="85" zoomScaleNormal="85" workbookViewId="0">
      <selection activeCell="B30" sqref="B30"/>
    </sheetView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710937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7.1406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42578125" customWidth="1"/>
    <col min="41" max="49" width="4" bestFit="1" customWidth="1"/>
  </cols>
  <sheetData>
    <row r="1" spans="1:50" x14ac:dyDescent="0.2">
      <c r="A1" s="1" t="s">
        <v>76</v>
      </c>
      <c r="AN1" s="1" t="s">
        <v>1</v>
      </c>
    </row>
    <row r="2" spans="1:50" x14ac:dyDescent="0.2">
      <c r="A2" s="1" t="s">
        <v>10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18</v>
      </c>
      <c r="AI5" s="307"/>
      <c r="AJ5" s="307"/>
      <c r="AK5" s="307"/>
      <c r="AL5" s="307"/>
      <c r="AM5" s="307"/>
      <c r="AN5" s="307"/>
      <c r="AO5" s="307"/>
      <c r="AP5" s="306" t="s">
        <v>20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44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45</v>
      </c>
      <c r="B12" s="41">
        <v>126134144506.49001</v>
      </c>
      <c r="C12" s="7">
        <v>13.6728435976867</v>
      </c>
      <c r="D12" s="41">
        <v>126257573997.27</v>
      </c>
      <c r="E12" s="7">
        <v>13.7581679558467</v>
      </c>
      <c r="F12" s="41">
        <v>124766793056.75</v>
      </c>
      <c r="G12" s="7">
        <v>13.6769082327693</v>
      </c>
      <c r="H12" s="41">
        <v>124669572039.08</v>
      </c>
      <c r="I12" s="7">
        <v>13.9809389915191</v>
      </c>
      <c r="J12" s="33">
        <v>14680393735.68</v>
      </c>
      <c r="K12" s="7">
        <v>6.3653736810728097</v>
      </c>
      <c r="L12" s="41">
        <v>7715874424.4799995</v>
      </c>
      <c r="M12" s="7">
        <v>3.30977314088552</v>
      </c>
      <c r="N12" s="41">
        <v>8582770907.1499996</v>
      </c>
      <c r="O12" s="7">
        <v>4.2176147575298</v>
      </c>
      <c r="P12" s="41">
        <v>7304111412.2200003</v>
      </c>
      <c r="Q12" s="7">
        <v>3.1485148736701798</v>
      </c>
      <c r="R12" s="33">
        <v>9119996885.3999996</v>
      </c>
      <c r="S12" s="7">
        <v>4.2099118007383103</v>
      </c>
      <c r="T12" s="41">
        <v>6353050116.2399998</v>
      </c>
      <c r="U12" s="7">
        <v>2.7496536017394502</v>
      </c>
      <c r="V12" s="41">
        <v>10613871601.299999</v>
      </c>
      <c r="W12" s="7">
        <v>5.7050829467415101</v>
      </c>
      <c r="X12" s="41">
        <v>8571154551.25</v>
      </c>
      <c r="Y12" s="7">
        <v>4.3126157480522496</v>
      </c>
      <c r="Z12" s="33">
        <v>5560396850.2799997</v>
      </c>
      <c r="AA12" s="7">
        <v>39.724510769976298</v>
      </c>
      <c r="AB12" s="41">
        <v>1362824308.24</v>
      </c>
      <c r="AC12" s="7">
        <v>65.682758323281803</v>
      </c>
      <c r="AD12" s="41">
        <v>-2031100694.1500001</v>
      </c>
      <c r="AE12" s="7">
        <v>-11.635646450815299</v>
      </c>
      <c r="AF12" s="41">
        <v>-1267043139.03</v>
      </c>
      <c r="AG12" s="7">
        <v>-3.8118195102109298</v>
      </c>
      <c r="AH12" s="15">
        <v>596948</v>
      </c>
      <c r="AI12" s="7">
        <v>37.997406785260303</v>
      </c>
      <c r="AJ12" s="6">
        <v>600693</v>
      </c>
      <c r="AK12" s="7">
        <v>34.111445269998597</v>
      </c>
      <c r="AL12" s="6">
        <v>643587</v>
      </c>
      <c r="AM12" s="7">
        <v>36.320935469216003</v>
      </c>
      <c r="AN12" s="6">
        <v>572778</v>
      </c>
      <c r="AO12" s="7">
        <v>32.996291231106198</v>
      </c>
      <c r="AP12" s="15">
        <v>124</v>
      </c>
      <c r="AQ12" s="7">
        <v>15.4228855721393</v>
      </c>
      <c r="AR12" s="6">
        <v>120</v>
      </c>
      <c r="AS12" s="7">
        <v>15.1515151515152</v>
      </c>
      <c r="AT12" s="6">
        <v>120</v>
      </c>
      <c r="AU12" s="7">
        <v>15.3061224489796</v>
      </c>
      <c r="AV12" s="6">
        <v>120</v>
      </c>
      <c r="AW12" s="7">
        <v>15.1515151515152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46</v>
      </c>
      <c r="B14" s="41">
        <v>6366406718.6000004</v>
      </c>
      <c r="C14" s="7">
        <v>0.69011355872953595</v>
      </c>
      <c r="D14" s="41">
        <v>7066711772.04</v>
      </c>
      <c r="E14" s="7">
        <v>0.77005287189651905</v>
      </c>
      <c r="F14" s="41">
        <v>8186675030.4799995</v>
      </c>
      <c r="G14" s="7">
        <v>0.89742150439380297</v>
      </c>
      <c r="H14" s="41">
        <v>8295351506.54</v>
      </c>
      <c r="I14" s="7">
        <v>0.93027353370385002</v>
      </c>
      <c r="J14" s="33">
        <v>219488261.11000001</v>
      </c>
      <c r="K14" s="7">
        <v>9.5169436578420002E-2</v>
      </c>
      <c r="L14" s="41">
        <v>410310396.43000001</v>
      </c>
      <c r="M14" s="7">
        <v>0.17600523995329601</v>
      </c>
      <c r="N14" s="41">
        <v>697561855.14999998</v>
      </c>
      <c r="O14" s="7">
        <v>0.34278523875309203</v>
      </c>
      <c r="P14" s="41">
        <v>287502432.01999998</v>
      </c>
      <c r="Q14" s="7">
        <v>0.123930979737916</v>
      </c>
      <c r="R14" s="33">
        <v>320791863.63</v>
      </c>
      <c r="S14" s="7">
        <v>0.14808178876012201</v>
      </c>
      <c r="T14" s="41">
        <v>775163061.12</v>
      </c>
      <c r="U14" s="7">
        <v>0.33549710201333199</v>
      </c>
      <c r="V14" s="41">
        <v>1293737765.5999999</v>
      </c>
      <c r="W14" s="7">
        <v>0.69539952444648101</v>
      </c>
      <c r="X14" s="41">
        <v>325102390.89999998</v>
      </c>
      <c r="Y14" s="7">
        <v>0.16357675997340501</v>
      </c>
      <c r="Z14" s="33">
        <v>-101303602.52</v>
      </c>
      <c r="AA14" s="7">
        <v>-0.72373180506720503</v>
      </c>
      <c r="AB14" s="41">
        <v>-364852664.69</v>
      </c>
      <c r="AC14" s="7">
        <v>-17.5844598995943</v>
      </c>
      <c r="AD14" s="41">
        <v>-596175910.45000005</v>
      </c>
      <c r="AE14" s="7">
        <v>-3.41533639197154</v>
      </c>
      <c r="AF14" s="41">
        <v>-37599958.880000003</v>
      </c>
      <c r="AG14" s="7">
        <v>-0.113117108981496</v>
      </c>
      <c r="AH14" s="15">
        <v>41360</v>
      </c>
      <c r="AI14" s="7">
        <v>2.6326794706379202</v>
      </c>
      <c r="AJ14" s="6">
        <v>41933</v>
      </c>
      <c r="AK14" s="7">
        <v>2.3812417233209802</v>
      </c>
      <c r="AL14" s="6">
        <v>29538</v>
      </c>
      <c r="AM14" s="7">
        <v>1.66698176297797</v>
      </c>
      <c r="AN14" s="6">
        <v>74279</v>
      </c>
      <c r="AO14" s="7">
        <v>4.27902523552814</v>
      </c>
      <c r="AP14" s="15">
        <v>7</v>
      </c>
      <c r="AQ14" s="7">
        <v>0.87064676616915404</v>
      </c>
      <c r="AR14" s="6">
        <v>7</v>
      </c>
      <c r="AS14" s="7">
        <v>0.88383838383838398</v>
      </c>
      <c r="AT14" s="6">
        <v>8</v>
      </c>
      <c r="AU14" s="7">
        <v>1.0204081632653099</v>
      </c>
      <c r="AV14" s="6">
        <v>9</v>
      </c>
      <c r="AW14" s="7">
        <v>1.13636363636364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47</v>
      </c>
      <c r="B16" s="41">
        <v>25500529394.57</v>
      </c>
      <c r="C16" s="7">
        <v>2.7642376410792302</v>
      </c>
      <c r="D16" s="41">
        <v>26768816187.450001</v>
      </c>
      <c r="E16" s="7">
        <v>2.91697248272874</v>
      </c>
      <c r="F16" s="41">
        <v>26699094673.77</v>
      </c>
      <c r="G16" s="7">
        <v>2.9267488472279601</v>
      </c>
      <c r="H16" s="41">
        <v>25964732376.57</v>
      </c>
      <c r="I16" s="7">
        <v>2.91178780315499</v>
      </c>
      <c r="J16" s="33">
        <v>1799237437.3399999</v>
      </c>
      <c r="K16" s="7">
        <v>0.780143832369387</v>
      </c>
      <c r="L16" s="41">
        <v>2371424296.1100001</v>
      </c>
      <c r="M16" s="7">
        <v>1.01723745218122</v>
      </c>
      <c r="N16" s="41">
        <v>2702933792.79</v>
      </c>
      <c r="O16" s="7">
        <v>1.3282346198475601</v>
      </c>
      <c r="P16" s="41">
        <v>4899900405.1499996</v>
      </c>
      <c r="Q16" s="7">
        <v>2.1121541600949301</v>
      </c>
      <c r="R16" s="33">
        <v>1680972358.6199999</v>
      </c>
      <c r="S16" s="7">
        <v>0.77595918706926903</v>
      </c>
      <c r="T16" s="41">
        <v>2067512818.7</v>
      </c>
      <c r="U16" s="7">
        <v>0.89483696249283096</v>
      </c>
      <c r="V16" s="41">
        <v>1685798594.6300001</v>
      </c>
      <c r="W16" s="7">
        <v>0.90613690980456596</v>
      </c>
      <c r="X16" s="41">
        <v>3970557581.1599998</v>
      </c>
      <c r="Y16" s="7">
        <v>1.9978042690365001</v>
      </c>
      <c r="Z16" s="33">
        <v>118265078.72</v>
      </c>
      <c r="AA16" s="7">
        <v>0.84490775026033704</v>
      </c>
      <c r="AB16" s="41">
        <v>303911477.41000003</v>
      </c>
      <c r="AC16" s="7">
        <v>14.6473349511735</v>
      </c>
      <c r="AD16" s="41">
        <v>1017135198.16</v>
      </c>
      <c r="AE16" s="7">
        <v>5.8269024241669296</v>
      </c>
      <c r="AF16" s="41">
        <v>929342823.99000001</v>
      </c>
      <c r="AG16" s="7">
        <v>2.7958693741648002</v>
      </c>
      <c r="AH16" s="15">
        <v>27792</v>
      </c>
      <c r="AI16" s="7">
        <v>1.76903839090834</v>
      </c>
      <c r="AJ16" s="6">
        <v>27656</v>
      </c>
      <c r="AK16" s="7">
        <v>1.5704962940921301</v>
      </c>
      <c r="AL16" s="6">
        <v>26826</v>
      </c>
      <c r="AM16" s="7">
        <v>1.5139296084246401</v>
      </c>
      <c r="AN16" s="6">
        <v>25906</v>
      </c>
      <c r="AO16" s="7">
        <v>1.49237910784464</v>
      </c>
      <c r="AP16" s="15">
        <v>17</v>
      </c>
      <c r="AQ16" s="7">
        <v>2.1144278606965199</v>
      </c>
      <c r="AR16" s="6">
        <v>17</v>
      </c>
      <c r="AS16" s="7">
        <v>2.1464646464646502</v>
      </c>
      <c r="AT16" s="6">
        <v>17</v>
      </c>
      <c r="AU16" s="7">
        <v>2.1683673469387799</v>
      </c>
      <c r="AV16" s="6">
        <v>17</v>
      </c>
      <c r="AW16" s="7">
        <v>2.1464646464646502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48</v>
      </c>
      <c r="B18" s="41">
        <v>21366736459.060001</v>
      </c>
      <c r="C18" s="7">
        <v>2.3161376877034701</v>
      </c>
      <c r="D18" s="41">
        <v>22062708699.93</v>
      </c>
      <c r="E18" s="7">
        <v>2.4041524183026</v>
      </c>
      <c r="F18" s="41">
        <v>21608135669.889999</v>
      </c>
      <c r="G18" s="7">
        <v>2.3686790483096898</v>
      </c>
      <c r="H18" s="41">
        <v>20753539918.779999</v>
      </c>
      <c r="I18" s="7">
        <v>2.32738406586946</v>
      </c>
      <c r="J18" s="33">
        <v>2135440658.1800001</v>
      </c>
      <c r="K18" s="7">
        <v>0.92592051737923997</v>
      </c>
      <c r="L18" s="41">
        <v>2130776878.98</v>
      </c>
      <c r="M18" s="7">
        <v>0.914010220396138</v>
      </c>
      <c r="N18" s="41">
        <v>1858957538.0599999</v>
      </c>
      <c r="O18" s="7">
        <v>0.913500643435746</v>
      </c>
      <c r="P18" s="41">
        <v>3773394095.1300001</v>
      </c>
      <c r="Q18" s="7">
        <v>1.6265616393610101</v>
      </c>
      <c r="R18" s="33">
        <v>1395874917.8</v>
      </c>
      <c r="S18" s="7">
        <v>0.64435441838893803</v>
      </c>
      <c r="T18" s="41">
        <v>1027370176.09</v>
      </c>
      <c r="U18" s="7">
        <v>0.444654465700557</v>
      </c>
      <c r="V18" s="41">
        <v>1045881221.02</v>
      </c>
      <c r="W18" s="7">
        <v>0.56217366692353499</v>
      </c>
      <c r="X18" s="41">
        <v>764946103.75</v>
      </c>
      <c r="Y18" s="7">
        <v>0.38488614266818399</v>
      </c>
      <c r="Z18" s="33">
        <v>739565740.38</v>
      </c>
      <c r="AA18" s="7">
        <v>5.2835953997332803</v>
      </c>
      <c r="AB18" s="41">
        <v>1103406702.8900001</v>
      </c>
      <c r="AC18" s="7">
        <v>53.179852575281402</v>
      </c>
      <c r="AD18" s="41">
        <v>813076317.03999996</v>
      </c>
      <c r="AE18" s="7">
        <v>4.6579022841443596</v>
      </c>
      <c r="AF18" s="41">
        <v>3008447991.3800001</v>
      </c>
      <c r="AG18" s="7">
        <v>9.0507263689351394</v>
      </c>
      <c r="AH18" s="15">
        <v>50414</v>
      </c>
      <c r="AI18" s="7">
        <v>3.2089918479869501</v>
      </c>
      <c r="AJ18" s="6">
        <v>50267</v>
      </c>
      <c r="AK18" s="7">
        <v>2.85450308125285</v>
      </c>
      <c r="AL18" s="6">
        <v>51096</v>
      </c>
      <c r="AM18" s="7">
        <v>2.8836109472923801</v>
      </c>
      <c r="AN18" s="6">
        <v>49993</v>
      </c>
      <c r="AO18" s="7">
        <v>2.8799702284597002</v>
      </c>
      <c r="AP18" s="15">
        <v>17</v>
      </c>
      <c r="AQ18" s="7">
        <v>2.1144278606965199</v>
      </c>
      <c r="AR18" s="6">
        <v>17</v>
      </c>
      <c r="AS18" s="7">
        <v>2.1464646464646502</v>
      </c>
      <c r="AT18" s="6">
        <v>17</v>
      </c>
      <c r="AU18" s="7">
        <v>2.1683673469387799</v>
      </c>
      <c r="AV18" s="6">
        <v>20</v>
      </c>
      <c r="AW18" s="7">
        <v>2.52525252525253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49</v>
      </c>
      <c r="B20" s="41">
        <v>3322017489.8000002</v>
      </c>
      <c r="C20" s="7">
        <v>0.36010412362592298</v>
      </c>
      <c r="D20" s="41">
        <v>3514056096.29</v>
      </c>
      <c r="E20" s="7">
        <v>0.38292335618669499</v>
      </c>
      <c r="F20" s="41">
        <v>3360650519.9299998</v>
      </c>
      <c r="G20" s="7">
        <v>0.36839376598054202</v>
      </c>
      <c r="H20" s="41">
        <v>3688497703.3800001</v>
      </c>
      <c r="I20" s="7">
        <v>0.41364272386488099</v>
      </c>
      <c r="J20" s="33">
        <v>234123316.03</v>
      </c>
      <c r="K20" s="7">
        <v>0.101515151488124</v>
      </c>
      <c r="L20" s="41">
        <v>286110985.81</v>
      </c>
      <c r="M20" s="7">
        <v>0.122729117148642</v>
      </c>
      <c r="N20" s="41">
        <v>274297830.56</v>
      </c>
      <c r="O20" s="7">
        <v>0.13479126853595799</v>
      </c>
      <c r="P20" s="41">
        <v>402806836.85000002</v>
      </c>
      <c r="Q20" s="7">
        <v>0.17363416923192801</v>
      </c>
      <c r="R20" s="33">
        <v>300501041.04000002</v>
      </c>
      <c r="S20" s="7">
        <v>0.13871527531261399</v>
      </c>
      <c r="T20" s="41">
        <v>208986947.87</v>
      </c>
      <c r="U20" s="7">
        <v>9.0451311324988598E-2</v>
      </c>
      <c r="V20" s="41">
        <v>353737995.02999997</v>
      </c>
      <c r="W20" s="7">
        <v>0.19013840367288901</v>
      </c>
      <c r="X20" s="41">
        <v>337631917</v>
      </c>
      <c r="Y20" s="7">
        <v>0.169881048532361</v>
      </c>
      <c r="Z20" s="33">
        <v>-66377725.009999998</v>
      </c>
      <c r="AA20" s="7">
        <v>-0.47421483089170002</v>
      </c>
      <c r="AB20" s="41">
        <v>77124037.939999998</v>
      </c>
      <c r="AC20" s="7">
        <v>3.7170745446055999</v>
      </c>
      <c r="AD20" s="41">
        <v>-79440164.469999999</v>
      </c>
      <c r="AE20" s="7">
        <v>-0.45509199540418199</v>
      </c>
      <c r="AF20" s="41">
        <v>65174919.850000001</v>
      </c>
      <c r="AG20" s="7">
        <v>0.19607464292877699</v>
      </c>
      <c r="AH20" s="15">
        <v>31579</v>
      </c>
      <c r="AI20" s="7">
        <v>2.0100915136188302</v>
      </c>
      <c r="AJ20" s="6">
        <v>32087</v>
      </c>
      <c r="AK20" s="7">
        <v>1.8221186935397</v>
      </c>
      <c r="AL20" s="6">
        <v>32323</v>
      </c>
      <c r="AM20" s="7">
        <v>1.8241536842283499</v>
      </c>
      <c r="AN20" s="6">
        <v>32778</v>
      </c>
      <c r="AO20" s="7">
        <v>1.88825763903851</v>
      </c>
      <c r="AP20" s="15">
        <v>8</v>
      </c>
      <c r="AQ20" s="7">
        <v>0.99502487562189101</v>
      </c>
      <c r="AR20" s="6">
        <v>8</v>
      </c>
      <c r="AS20" s="7">
        <v>1.0101010101010099</v>
      </c>
      <c r="AT20" s="6">
        <v>8</v>
      </c>
      <c r="AU20" s="7">
        <v>1.0204081632653099</v>
      </c>
      <c r="AV20" s="6">
        <v>12</v>
      </c>
      <c r="AW20" s="7">
        <v>1.51515151515152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50</v>
      </c>
      <c r="B22" s="41">
        <v>3494917047.3800001</v>
      </c>
      <c r="C22" s="7">
        <v>0.37884630178989198</v>
      </c>
      <c r="D22" s="41">
        <v>3508443184.77</v>
      </c>
      <c r="E22" s="7">
        <v>0.38231172254786799</v>
      </c>
      <c r="F22" s="41">
        <v>6475506904.9399996</v>
      </c>
      <c r="G22" s="7">
        <v>0.7098436333075</v>
      </c>
      <c r="H22" s="41">
        <v>6187160277.1400003</v>
      </c>
      <c r="I22" s="7">
        <v>0.69385262939964898</v>
      </c>
      <c r="J22" s="33">
        <v>172493088.25999999</v>
      </c>
      <c r="K22" s="7">
        <v>7.4792473822318406E-2</v>
      </c>
      <c r="L22" s="41">
        <v>124399974.83</v>
      </c>
      <c r="M22" s="7">
        <v>5.33621560911961E-2</v>
      </c>
      <c r="N22" s="41">
        <v>669032126.80999994</v>
      </c>
      <c r="O22" s="7">
        <v>0.32876559351534501</v>
      </c>
      <c r="P22" s="41">
        <v>336709869.88999999</v>
      </c>
      <c r="Q22" s="7">
        <v>0.145142368952174</v>
      </c>
      <c r="R22" s="33">
        <v>22649556.120000001</v>
      </c>
      <c r="S22" s="7">
        <v>1.0455336201235E-2</v>
      </c>
      <c r="T22" s="41">
        <v>51758596.979999997</v>
      </c>
      <c r="U22" s="7">
        <v>2.24015567330779E-2</v>
      </c>
      <c r="V22" s="41">
        <v>233264219.00999999</v>
      </c>
      <c r="W22" s="7">
        <v>0.12538230797854499</v>
      </c>
      <c r="X22" s="41">
        <v>161669334.02000001</v>
      </c>
      <c r="Y22" s="7">
        <v>8.1344667361072306E-2</v>
      </c>
      <c r="Z22" s="33">
        <v>149843532.13999999</v>
      </c>
      <c r="AA22" s="7">
        <v>1.07051010325045</v>
      </c>
      <c r="AB22" s="41">
        <v>72641377.849999994</v>
      </c>
      <c r="AC22" s="7">
        <v>3.5010280024675802</v>
      </c>
      <c r="AD22" s="41">
        <v>435767907.80000001</v>
      </c>
      <c r="AE22" s="7">
        <v>2.4964007566814601</v>
      </c>
      <c r="AF22" s="41">
        <v>175040535.87</v>
      </c>
      <c r="AG22" s="7">
        <v>0.52659843154025798</v>
      </c>
      <c r="AH22" s="15">
        <v>1269</v>
      </c>
      <c r="AI22" s="7">
        <v>8.0775392849118097E-2</v>
      </c>
      <c r="AJ22" s="6">
        <v>1251</v>
      </c>
      <c r="AK22" s="7">
        <v>7.1040311827786001E-2</v>
      </c>
      <c r="AL22" s="6">
        <v>1398</v>
      </c>
      <c r="AM22" s="7">
        <v>7.8896354006473102E-2</v>
      </c>
      <c r="AN22" s="6">
        <v>1367</v>
      </c>
      <c r="AO22" s="7">
        <v>7.8749410963623201E-2</v>
      </c>
      <c r="AP22" s="15">
        <v>7</v>
      </c>
      <c r="AQ22" s="7">
        <v>0.87064676616915404</v>
      </c>
      <c r="AR22" s="6">
        <v>6</v>
      </c>
      <c r="AS22" s="7">
        <v>0.75757575757575801</v>
      </c>
      <c r="AT22" s="6">
        <v>7</v>
      </c>
      <c r="AU22" s="7">
        <v>0.89285714285714302</v>
      </c>
      <c r="AV22" s="6">
        <v>7</v>
      </c>
      <c r="AW22" s="7">
        <v>0.88383838383838398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51</v>
      </c>
      <c r="B24" s="41">
        <v>5534334200.5900002</v>
      </c>
      <c r="C24" s="7">
        <v>0.59991754205858105</v>
      </c>
      <c r="D24" s="41">
        <v>6391481399.25</v>
      </c>
      <c r="E24" s="7">
        <v>0.69647365931055105</v>
      </c>
      <c r="F24" s="41">
        <v>6906912975.9700003</v>
      </c>
      <c r="G24" s="7">
        <v>0.757134271304849</v>
      </c>
      <c r="H24" s="41">
        <v>6241492913.8800001</v>
      </c>
      <c r="I24" s="7">
        <v>0.69994570621932595</v>
      </c>
      <c r="J24" s="33">
        <v>488305320.88</v>
      </c>
      <c r="K24" s="7">
        <v>0.21172768890407401</v>
      </c>
      <c r="L24" s="41">
        <v>331166782.74000001</v>
      </c>
      <c r="M24" s="7">
        <v>0.14205608624069799</v>
      </c>
      <c r="N24" s="41">
        <v>774384058.65999997</v>
      </c>
      <c r="O24" s="7">
        <v>0.38053603773571598</v>
      </c>
      <c r="P24" s="41">
        <v>897098810.74000001</v>
      </c>
      <c r="Q24" s="7">
        <v>0.38670397935623002</v>
      </c>
      <c r="R24" s="33">
        <v>748879188.73000002</v>
      </c>
      <c r="S24" s="7">
        <v>0.34569258888770799</v>
      </c>
      <c r="T24" s="41">
        <v>473792292.05000001</v>
      </c>
      <c r="U24" s="7">
        <v>0.20506129472857099</v>
      </c>
      <c r="V24" s="41">
        <v>414774928.69</v>
      </c>
      <c r="W24" s="7">
        <v>0.22294648562692401</v>
      </c>
      <c r="X24" s="41">
        <v>510770807.98000002</v>
      </c>
      <c r="Y24" s="7">
        <v>0.25699667611508398</v>
      </c>
      <c r="Z24" s="33">
        <v>-260573867.84999999</v>
      </c>
      <c r="AA24" s="7">
        <v>-1.86158824603688</v>
      </c>
      <c r="AB24" s="41">
        <v>-142625509.31</v>
      </c>
      <c r="AC24" s="7">
        <v>-6.8739872059091196</v>
      </c>
      <c r="AD24" s="41">
        <v>359609129.97000003</v>
      </c>
      <c r="AE24" s="7">
        <v>2.0601069700127899</v>
      </c>
      <c r="AF24" s="41">
        <v>386328002.75999999</v>
      </c>
      <c r="AG24" s="7">
        <v>1.1622434729324</v>
      </c>
      <c r="AH24" s="15">
        <v>35222</v>
      </c>
      <c r="AI24" s="7">
        <v>2.2419786343038899</v>
      </c>
      <c r="AJ24" s="6">
        <v>35710</v>
      </c>
      <c r="AK24" s="7">
        <v>2.0278573424222501</v>
      </c>
      <c r="AL24" s="6">
        <v>35952</v>
      </c>
      <c r="AM24" s="7">
        <v>2.0289568807158198</v>
      </c>
      <c r="AN24" s="6">
        <v>31479</v>
      </c>
      <c r="AO24" s="7">
        <v>1.8134255360086999</v>
      </c>
      <c r="AP24" s="15">
        <v>12</v>
      </c>
      <c r="AQ24" s="7">
        <v>1.4925373134328399</v>
      </c>
      <c r="AR24" s="6">
        <v>12</v>
      </c>
      <c r="AS24" s="7">
        <v>1.51515151515152</v>
      </c>
      <c r="AT24" s="6">
        <v>12</v>
      </c>
      <c r="AU24" s="7">
        <v>1.53061224489796</v>
      </c>
      <c r="AV24" s="6">
        <v>11</v>
      </c>
      <c r="AW24" s="7">
        <v>1.3888888888888899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52</v>
      </c>
      <c r="B26" s="42">
        <v>3011248679.1300001</v>
      </c>
      <c r="C26" s="21">
        <v>0.32641702518041499</v>
      </c>
      <c r="D26" s="42">
        <v>3256171854.7800002</v>
      </c>
      <c r="E26" s="21">
        <v>0.354821955252622</v>
      </c>
      <c r="F26" s="42">
        <v>3151664809.3800001</v>
      </c>
      <c r="G26" s="21">
        <v>0.34548479865738302</v>
      </c>
      <c r="H26" s="42">
        <v>3274317027.73</v>
      </c>
      <c r="I26" s="21">
        <v>0.36719486443119598</v>
      </c>
      <c r="J26" s="36">
        <v>137973224.80000001</v>
      </c>
      <c r="K26" s="21">
        <v>5.9824766940692803E-2</v>
      </c>
      <c r="L26" s="42">
        <v>133527196.81999999</v>
      </c>
      <c r="M26" s="21">
        <v>5.7277335697743098E-2</v>
      </c>
      <c r="N26" s="42">
        <v>168423018.93000001</v>
      </c>
      <c r="O26" s="21">
        <v>8.2763878685743197E-2</v>
      </c>
      <c r="P26" s="42">
        <v>258547505.81</v>
      </c>
      <c r="Q26" s="21">
        <v>0.111449650977557</v>
      </c>
      <c r="R26" s="36">
        <v>251305328.21000001</v>
      </c>
      <c r="S26" s="21">
        <v>0.116005880277589</v>
      </c>
      <c r="T26" s="42">
        <v>128528170.09</v>
      </c>
      <c r="U26" s="21">
        <v>5.5628074601449903E-2</v>
      </c>
      <c r="V26" s="42">
        <v>229143771.94999999</v>
      </c>
      <c r="W26" s="21">
        <v>0.12316751839581799</v>
      </c>
      <c r="X26" s="42">
        <v>135915902.77000001</v>
      </c>
      <c r="Y26" s="21">
        <v>6.8386710237439099E-2</v>
      </c>
      <c r="Z26" s="36">
        <v>-113332103.41</v>
      </c>
      <c r="AA26" s="21">
        <v>-0.80966565583676198</v>
      </c>
      <c r="AB26" s="42">
        <v>4999026.7300000004</v>
      </c>
      <c r="AC26" s="21">
        <v>0.240933378259343</v>
      </c>
      <c r="AD26" s="42">
        <v>-60720753.020000003</v>
      </c>
      <c r="AE26" s="21">
        <v>-0.34785336660212901</v>
      </c>
      <c r="AF26" s="42">
        <v>122631603.04000001</v>
      </c>
      <c r="AG26" s="21">
        <v>0.36892945680932099</v>
      </c>
      <c r="AH26" s="18">
        <v>37639</v>
      </c>
      <c r="AI26" s="21">
        <v>2.39582743218909</v>
      </c>
      <c r="AJ26" s="11">
        <v>38007</v>
      </c>
      <c r="AK26" s="21">
        <v>2.1582966679765501</v>
      </c>
      <c r="AL26" s="11">
        <v>39587</v>
      </c>
      <c r="AM26" s="21">
        <v>2.2340986881646998</v>
      </c>
      <c r="AN26" s="11">
        <v>38513</v>
      </c>
      <c r="AO26" s="21">
        <v>2.2186364772801901</v>
      </c>
      <c r="AP26" s="18">
        <v>8</v>
      </c>
      <c r="AQ26" s="21">
        <v>0.99502487562189101</v>
      </c>
      <c r="AR26" s="11">
        <v>8</v>
      </c>
      <c r="AS26" s="21">
        <v>1.0101010101010099</v>
      </c>
      <c r="AT26" s="11">
        <v>8</v>
      </c>
      <c r="AU26" s="21">
        <v>1.0204081632653099</v>
      </c>
      <c r="AV26" s="11">
        <v>8</v>
      </c>
      <c r="AW26" s="21">
        <v>1.0101010101010099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53</v>
      </c>
      <c r="B28" s="42">
        <v>2107889212.6700001</v>
      </c>
      <c r="C28" s="21">
        <v>0.22849355849561301</v>
      </c>
      <c r="D28" s="42">
        <v>2329294896.3099999</v>
      </c>
      <c r="E28" s="21">
        <v>0.253821053165669</v>
      </c>
      <c r="F28" s="42">
        <v>2457685905.9000001</v>
      </c>
      <c r="G28" s="21">
        <v>0.26941098489784598</v>
      </c>
      <c r="H28" s="42">
        <v>2537105710.29</v>
      </c>
      <c r="I28" s="21">
        <v>0.284521070943278</v>
      </c>
      <c r="J28" s="36">
        <v>80629087.799999997</v>
      </c>
      <c r="K28" s="21">
        <v>3.4960525082078503E-2</v>
      </c>
      <c r="L28" s="42">
        <v>82165080.379999995</v>
      </c>
      <c r="M28" s="21">
        <v>3.5245230961460601E-2</v>
      </c>
      <c r="N28" s="42">
        <v>94274293</v>
      </c>
      <c r="O28" s="21">
        <v>4.6326839398829998E-2</v>
      </c>
      <c r="P28" s="42">
        <v>138634071.30000001</v>
      </c>
      <c r="Q28" s="21">
        <v>5.9759690241750603E-2</v>
      </c>
      <c r="R28" s="36">
        <v>128758793.89</v>
      </c>
      <c r="S28" s="21">
        <v>5.9436770939485697E-2</v>
      </c>
      <c r="T28" s="42">
        <v>230751510.37</v>
      </c>
      <c r="U28" s="21">
        <v>9.9871197296835301E-2</v>
      </c>
      <c r="V28" s="42">
        <v>155113902.65000001</v>
      </c>
      <c r="W28" s="21">
        <v>8.3375578116344495E-2</v>
      </c>
      <c r="X28" s="42">
        <v>141297105.97</v>
      </c>
      <c r="Y28" s="21">
        <v>7.1094287323469396E-2</v>
      </c>
      <c r="Z28" s="36">
        <v>-48129706.090000004</v>
      </c>
      <c r="AA28" s="21">
        <v>-0.34384758487727801</v>
      </c>
      <c r="AB28" s="42">
        <v>-148586429.99000001</v>
      </c>
      <c r="AC28" s="21">
        <v>-7.1612800800099201</v>
      </c>
      <c r="AD28" s="42">
        <v>-60839609.649999999</v>
      </c>
      <c r="AE28" s="21">
        <v>-0.348534265254273</v>
      </c>
      <c r="AF28" s="42">
        <v>-2663034.67</v>
      </c>
      <c r="AG28" s="21">
        <v>-8.0115721389291909E-3</v>
      </c>
      <c r="AH28" s="18">
        <v>16502</v>
      </c>
      <c r="AI28" s="21">
        <v>1.05039837099775</v>
      </c>
      <c r="AJ28" s="11">
        <v>16793</v>
      </c>
      <c r="AK28" s="21">
        <v>0.95362106836451699</v>
      </c>
      <c r="AL28" s="11">
        <v>17027</v>
      </c>
      <c r="AM28" s="21">
        <v>0.96092147329629296</v>
      </c>
      <c r="AN28" s="11">
        <v>17414</v>
      </c>
      <c r="AO28" s="21">
        <v>1.00317647587457</v>
      </c>
      <c r="AP28" s="18">
        <v>8</v>
      </c>
      <c r="AQ28" s="21">
        <v>0.99502487562189101</v>
      </c>
      <c r="AR28" s="11">
        <v>8</v>
      </c>
      <c r="AS28" s="21">
        <v>1.0101010101010099</v>
      </c>
      <c r="AT28" s="11">
        <v>8</v>
      </c>
      <c r="AU28" s="21">
        <v>1.0204081632653099</v>
      </c>
      <c r="AV28" s="11">
        <v>8</v>
      </c>
      <c r="AW28" s="21">
        <v>1.0101010101010099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42</v>
      </c>
      <c r="B30" s="43">
        <v>196838223708.29001</v>
      </c>
      <c r="C30" s="14">
        <v>21.337111036349299</v>
      </c>
      <c r="D30" s="43">
        <v>201155258088.09</v>
      </c>
      <c r="E30" s="14">
        <v>21.9196974752379</v>
      </c>
      <c r="F30" s="43">
        <v>203613119547.01001</v>
      </c>
      <c r="G30" s="14">
        <v>22.320025086848901</v>
      </c>
      <c r="H30" s="43">
        <v>201611769473.39001</v>
      </c>
      <c r="I30" s="14">
        <v>22.609541389105701</v>
      </c>
      <c r="J30" s="37">
        <v>19948084130.080002</v>
      </c>
      <c r="K30" s="14">
        <v>8.64942807363715</v>
      </c>
      <c r="L30" s="43">
        <v>13585756016.58</v>
      </c>
      <c r="M30" s="14">
        <v>5.8276959795559096</v>
      </c>
      <c r="N30" s="43">
        <v>15822635421.110001</v>
      </c>
      <c r="O30" s="14">
        <v>7.7753188774377904</v>
      </c>
      <c r="P30" s="43">
        <v>18298705439.110001</v>
      </c>
      <c r="Q30" s="14">
        <v>7.8878515116236896</v>
      </c>
      <c r="R30" s="37">
        <v>13969729933.440001</v>
      </c>
      <c r="S30" s="14">
        <v>6.4486130465752698</v>
      </c>
      <c r="T30" s="43">
        <v>11316913689.51</v>
      </c>
      <c r="U30" s="14">
        <v>4.8980555666310899</v>
      </c>
      <c r="V30" s="43">
        <v>16025323999.879999</v>
      </c>
      <c r="W30" s="14">
        <v>8.6138033417066104</v>
      </c>
      <c r="X30" s="43">
        <v>14919045694.799999</v>
      </c>
      <c r="Y30" s="14">
        <v>7.5065863092997702</v>
      </c>
      <c r="Z30" s="37">
        <v>5978354196.6400003</v>
      </c>
      <c r="AA30" s="14">
        <v>42.710475900510602</v>
      </c>
      <c r="AB30" s="43">
        <v>2268842327.0700002</v>
      </c>
      <c r="AC30" s="14">
        <v>109.349254589556</v>
      </c>
      <c r="AD30" s="43">
        <v>-202688578.77000001</v>
      </c>
      <c r="AE30" s="14">
        <v>-1.1611500350419299</v>
      </c>
      <c r="AF30" s="43">
        <v>3379659744.3099999</v>
      </c>
      <c r="AG30" s="14">
        <v>10.1674935559793</v>
      </c>
      <c r="AH30" s="19">
        <v>838725</v>
      </c>
      <c r="AI30" s="14">
        <v>53.387187838752197</v>
      </c>
      <c r="AJ30" s="13">
        <v>844397</v>
      </c>
      <c r="AK30" s="14">
        <v>47.950620452795398</v>
      </c>
      <c r="AL30" s="13">
        <v>877334</v>
      </c>
      <c r="AM30" s="14">
        <v>49.512484868322701</v>
      </c>
      <c r="AN30" s="13">
        <v>844507</v>
      </c>
      <c r="AO30" s="14">
        <v>48.649911342104303</v>
      </c>
      <c r="AP30" s="19">
        <v>208</v>
      </c>
      <c r="AQ30" s="14">
        <v>25.870646766169202</v>
      </c>
      <c r="AR30" s="13">
        <v>203</v>
      </c>
      <c r="AS30" s="14">
        <v>25.6313131313131</v>
      </c>
      <c r="AT30" s="13">
        <v>205</v>
      </c>
      <c r="AU30" s="14">
        <v>26.1479591836735</v>
      </c>
      <c r="AV30" s="13">
        <v>212</v>
      </c>
      <c r="AW30" s="14">
        <v>26.7676767676768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54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55</v>
      </c>
      <c r="B34" s="41">
        <v>50603803107.629997</v>
      </c>
      <c r="C34" s="7">
        <v>5.4854130738814701</v>
      </c>
      <c r="D34" s="41">
        <v>46860857451.239998</v>
      </c>
      <c r="E34" s="7">
        <v>5.1063831416805803</v>
      </c>
      <c r="F34" s="41">
        <v>47636626405.440002</v>
      </c>
      <c r="G34" s="7">
        <v>5.2219164402949296</v>
      </c>
      <c r="H34" s="41">
        <v>43837937641.220001</v>
      </c>
      <c r="I34" s="7">
        <v>4.9161597465321503</v>
      </c>
      <c r="J34" s="33">
        <v>4655691110.1300001</v>
      </c>
      <c r="K34" s="7">
        <v>2.01869338065499</v>
      </c>
      <c r="L34" s="41">
        <v>4051413842.8200002</v>
      </c>
      <c r="M34" s="7">
        <v>1.7378795949599899</v>
      </c>
      <c r="N34" s="41">
        <v>4502698048.8299999</v>
      </c>
      <c r="O34" s="7">
        <v>2.2126474008091699</v>
      </c>
      <c r="P34" s="41">
        <v>5041422894.6099997</v>
      </c>
      <c r="Q34" s="7">
        <v>2.1731589336910999</v>
      </c>
      <c r="R34" s="33">
        <v>3003194053.1199999</v>
      </c>
      <c r="S34" s="7">
        <v>1.3863142984596</v>
      </c>
      <c r="T34" s="41">
        <v>3390599354.0799999</v>
      </c>
      <c r="U34" s="7">
        <v>1.4674799592985499</v>
      </c>
      <c r="V34" s="41">
        <v>3360061323.5599999</v>
      </c>
      <c r="W34" s="7">
        <v>1.80607315380563</v>
      </c>
      <c r="X34" s="41">
        <v>4896029443.1400003</v>
      </c>
      <c r="Y34" s="7">
        <v>2.4634596836588099</v>
      </c>
      <c r="Z34" s="33">
        <v>1652497057.01</v>
      </c>
      <c r="AA34" s="7">
        <v>11.8057467670212</v>
      </c>
      <c r="AB34" s="41">
        <v>660814488.74000001</v>
      </c>
      <c r="AC34" s="7">
        <v>31.848652902651899</v>
      </c>
      <c r="AD34" s="41">
        <v>1142636725.27</v>
      </c>
      <c r="AE34" s="7">
        <v>6.5458679597975999</v>
      </c>
      <c r="AF34" s="41">
        <v>145393451.47</v>
      </c>
      <c r="AG34" s="7">
        <v>0.43740704471557101</v>
      </c>
      <c r="AH34" s="15">
        <v>62833</v>
      </c>
      <c r="AI34" s="7">
        <v>3.9994958698885998</v>
      </c>
      <c r="AJ34" s="6">
        <v>66291</v>
      </c>
      <c r="AK34" s="7">
        <v>3.76445508503258</v>
      </c>
      <c r="AL34" s="6">
        <v>59552</v>
      </c>
      <c r="AM34" s="7">
        <v>3.3608266622271001</v>
      </c>
      <c r="AN34" s="6">
        <v>52715</v>
      </c>
      <c r="AO34" s="7">
        <v>3.03677776075157</v>
      </c>
      <c r="AP34" s="15">
        <v>85</v>
      </c>
      <c r="AQ34" s="7">
        <v>10.572139303482601</v>
      </c>
      <c r="AR34" s="6">
        <v>82</v>
      </c>
      <c r="AS34" s="7">
        <v>10.353535353535401</v>
      </c>
      <c r="AT34" s="6">
        <v>82</v>
      </c>
      <c r="AU34" s="7">
        <v>10.459183673469401</v>
      </c>
      <c r="AV34" s="6">
        <v>78</v>
      </c>
      <c r="AW34" s="7">
        <v>9.8484848484848495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56</v>
      </c>
      <c r="B36" s="41">
        <v>3900340656.29</v>
      </c>
      <c r="C36" s="7">
        <v>0.422793907072544</v>
      </c>
      <c r="D36" s="41">
        <v>3972506150.54</v>
      </c>
      <c r="E36" s="7">
        <v>0.43288022329610798</v>
      </c>
      <c r="F36" s="41">
        <v>3777576668.3099999</v>
      </c>
      <c r="G36" s="7">
        <v>0.41409711806270699</v>
      </c>
      <c r="H36" s="41">
        <v>3364757176.6599998</v>
      </c>
      <c r="I36" s="7">
        <v>0.37733718050634801</v>
      </c>
      <c r="J36" s="33">
        <v>186927483.34</v>
      </c>
      <c r="K36" s="7">
        <v>8.1051183241067096E-2</v>
      </c>
      <c r="L36" s="41">
        <v>240201180.56999999</v>
      </c>
      <c r="M36" s="7">
        <v>0.103035815790011</v>
      </c>
      <c r="N36" s="41">
        <v>156474647.06</v>
      </c>
      <c r="O36" s="7">
        <v>7.6892391485102102E-2</v>
      </c>
      <c r="P36" s="41">
        <v>133229829.54000001</v>
      </c>
      <c r="Q36" s="7">
        <v>5.7430134379034402E-2</v>
      </c>
      <c r="R36" s="33">
        <v>94371692.959999993</v>
      </c>
      <c r="S36" s="7">
        <v>4.3563228018638898E-2</v>
      </c>
      <c r="T36" s="41">
        <v>95257377.260000005</v>
      </c>
      <c r="U36" s="7">
        <v>4.1228195226363201E-2</v>
      </c>
      <c r="V36" s="41">
        <v>76994394.370000005</v>
      </c>
      <c r="W36" s="7">
        <v>4.13854079656642E-2</v>
      </c>
      <c r="X36" s="41">
        <v>77658087.579999998</v>
      </c>
      <c r="Y36" s="7">
        <v>3.90740231620589E-2</v>
      </c>
      <c r="Z36" s="33">
        <v>92555790.379999995</v>
      </c>
      <c r="AA36" s="7">
        <v>0.66123580578404895</v>
      </c>
      <c r="AB36" s="41">
        <v>144943803.31</v>
      </c>
      <c r="AC36" s="7">
        <v>6.9857198361562096</v>
      </c>
      <c r="AD36" s="41">
        <v>79480252.689999998</v>
      </c>
      <c r="AE36" s="7">
        <v>0.45532165036718097</v>
      </c>
      <c r="AF36" s="41">
        <v>55571741.960000001</v>
      </c>
      <c r="AG36" s="7">
        <v>0.167184086866769</v>
      </c>
      <c r="AH36" s="15">
        <v>27998</v>
      </c>
      <c r="AI36" s="7">
        <v>1.7821508660280601</v>
      </c>
      <c r="AJ36" s="6">
        <v>27997</v>
      </c>
      <c r="AK36" s="7">
        <v>1.5898605997142501</v>
      </c>
      <c r="AL36" s="6">
        <v>28147</v>
      </c>
      <c r="AM36" s="7">
        <v>1.58848045509313</v>
      </c>
      <c r="AN36" s="6">
        <v>27813</v>
      </c>
      <c r="AO36" s="7">
        <v>1.6022365524003299</v>
      </c>
      <c r="AP36" s="15">
        <v>42</v>
      </c>
      <c r="AQ36" s="7">
        <v>5.2238805970149196</v>
      </c>
      <c r="AR36" s="6">
        <v>43</v>
      </c>
      <c r="AS36" s="7">
        <v>5.4292929292929299</v>
      </c>
      <c r="AT36" s="6">
        <v>40</v>
      </c>
      <c r="AU36" s="7">
        <v>5.1020408163265296</v>
      </c>
      <c r="AV36" s="6">
        <v>41</v>
      </c>
      <c r="AW36" s="7">
        <v>5.17676767676768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57</v>
      </c>
      <c r="B38" s="41">
        <v>956576175</v>
      </c>
      <c r="C38" s="7">
        <v>0.103692116684356</v>
      </c>
      <c r="D38" s="41">
        <v>981519988.62</v>
      </c>
      <c r="E38" s="7">
        <v>0.106955301198379</v>
      </c>
      <c r="F38" s="41">
        <v>905991494.58000004</v>
      </c>
      <c r="G38" s="7">
        <v>9.93145870584657E-2</v>
      </c>
      <c r="H38" s="41">
        <v>522459012.68000001</v>
      </c>
      <c r="I38" s="7">
        <v>5.8590620488844301E-2</v>
      </c>
      <c r="J38" s="33">
        <v>15089537</v>
      </c>
      <c r="K38" s="7">
        <v>6.5427769451392899E-3</v>
      </c>
      <c r="L38" s="41">
        <v>11254807</v>
      </c>
      <c r="M38" s="7">
        <v>4.8278206545541097E-3</v>
      </c>
      <c r="N38" s="41">
        <v>376104423</v>
      </c>
      <c r="O38" s="7">
        <v>0.184819515978875</v>
      </c>
      <c r="P38" s="41">
        <v>60000000</v>
      </c>
      <c r="Q38" s="7">
        <v>2.5863637855271099E-2</v>
      </c>
      <c r="R38" s="33">
        <v>964578</v>
      </c>
      <c r="S38" s="7">
        <v>4.4526202760369199E-4</v>
      </c>
      <c r="T38" s="41">
        <v>749823</v>
      </c>
      <c r="U38" s="7">
        <v>3.2452971012249899E-4</v>
      </c>
      <c r="V38" s="41">
        <v>17395263</v>
      </c>
      <c r="W38" s="7">
        <v>9.3501619412117605E-3</v>
      </c>
      <c r="X38" s="41">
        <v>0</v>
      </c>
      <c r="Y38" s="7">
        <v>0</v>
      </c>
      <c r="Z38" s="33">
        <v>14124959</v>
      </c>
      <c r="AA38" s="7">
        <v>0.10091133799069001</v>
      </c>
      <c r="AB38" s="41">
        <v>10504984</v>
      </c>
      <c r="AC38" s="7">
        <v>0.50629880982459796</v>
      </c>
      <c r="AD38" s="41">
        <v>358709160</v>
      </c>
      <c r="AE38" s="7">
        <v>2.0549512766404998</v>
      </c>
      <c r="AF38" s="41">
        <v>60000000</v>
      </c>
      <c r="AG38" s="7">
        <v>0.18050622237514899</v>
      </c>
      <c r="AH38" s="15">
        <v>2995</v>
      </c>
      <c r="AI38" s="7">
        <v>0.190640111570614</v>
      </c>
      <c r="AJ38" s="6">
        <v>2886</v>
      </c>
      <c r="AK38" s="7">
        <v>0.163886762537962</v>
      </c>
      <c r="AL38" s="6">
        <v>2737</v>
      </c>
      <c r="AM38" s="7">
        <v>0.15446303355916799</v>
      </c>
      <c r="AN38" s="6">
        <v>3431</v>
      </c>
      <c r="AO38" s="7">
        <v>0.19765122824886</v>
      </c>
      <c r="AP38" s="15">
        <v>18</v>
      </c>
      <c r="AQ38" s="7">
        <v>2.23880597014925</v>
      </c>
      <c r="AR38" s="6">
        <v>18</v>
      </c>
      <c r="AS38" s="7">
        <v>2.2727272727272698</v>
      </c>
      <c r="AT38" s="6">
        <v>18</v>
      </c>
      <c r="AU38" s="7">
        <v>2.2959183673469399</v>
      </c>
      <c r="AV38" s="6">
        <v>19</v>
      </c>
      <c r="AW38" s="7">
        <v>2.3989898989899001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58</v>
      </c>
      <c r="B40" s="41">
        <v>110065315152.89</v>
      </c>
      <c r="C40" s="7">
        <v>11.930994937997299</v>
      </c>
      <c r="D40" s="41">
        <v>102992610890.53</v>
      </c>
      <c r="E40" s="7">
        <v>11.223007016384701</v>
      </c>
      <c r="F40" s="41">
        <v>95083170816.130005</v>
      </c>
      <c r="G40" s="7">
        <v>10.422996134407599</v>
      </c>
      <c r="H40" s="41">
        <v>92585370020.940002</v>
      </c>
      <c r="I40" s="7">
        <v>10.3828896546161</v>
      </c>
      <c r="J40" s="33">
        <v>11575086560.389999</v>
      </c>
      <c r="K40" s="7">
        <v>5.0189220176411897</v>
      </c>
      <c r="L40" s="41">
        <v>8949472994.7700005</v>
      </c>
      <c r="M40" s="7">
        <v>3.8389330506977899</v>
      </c>
      <c r="N40" s="41">
        <v>9088325413.7600002</v>
      </c>
      <c r="O40" s="7">
        <v>4.46604666499662</v>
      </c>
      <c r="P40" s="41">
        <v>8050407359.9200001</v>
      </c>
      <c r="Q40" s="7">
        <v>3.4702136757396702</v>
      </c>
      <c r="R40" s="33">
        <v>5550951007.8199997</v>
      </c>
      <c r="S40" s="7">
        <v>2.5623927778476099</v>
      </c>
      <c r="T40" s="41">
        <v>4248422153.23</v>
      </c>
      <c r="U40" s="7">
        <v>1.8387528921702001</v>
      </c>
      <c r="V40" s="41">
        <v>4195127735.5500002</v>
      </c>
      <c r="W40" s="7">
        <v>2.2549313391502901</v>
      </c>
      <c r="X40" s="41">
        <v>3890875474.8800001</v>
      </c>
      <c r="Y40" s="7">
        <v>1.95771185157671</v>
      </c>
      <c r="Z40" s="33">
        <v>6024135552.5699997</v>
      </c>
      <c r="AA40" s="7">
        <v>43.037546434444501</v>
      </c>
      <c r="AB40" s="41">
        <v>4701050841.54</v>
      </c>
      <c r="AC40" s="7">
        <v>226.57211529276199</v>
      </c>
      <c r="AD40" s="41">
        <v>4893197678.21</v>
      </c>
      <c r="AE40" s="7">
        <v>28.031854039333599</v>
      </c>
      <c r="AF40" s="41">
        <v>4159531885.04</v>
      </c>
      <c r="AG40" s="7">
        <v>12.513689790292601</v>
      </c>
      <c r="AH40" s="15">
        <v>79780</v>
      </c>
      <c r="AI40" s="7">
        <v>5.0782197332566099</v>
      </c>
      <c r="AJ40" s="6">
        <v>77748</v>
      </c>
      <c r="AK40" s="7">
        <v>4.4150616818438904</v>
      </c>
      <c r="AL40" s="6">
        <v>77635</v>
      </c>
      <c r="AM40" s="7">
        <v>4.3813436647300001</v>
      </c>
      <c r="AN40" s="6">
        <v>74253</v>
      </c>
      <c r="AO40" s="7">
        <v>4.2775274413181501</v>
      </c>
      <c r="AP40" s="15">
        <v>107</v>
      </c>
      <c r="AQ40" s="7">
        <v>13.3084577114428</v>
      </c>
      <c r="AR40" s="6">
        <v>101</v>
      </c>
      <c r="AS40" s="7">
        <v>12.752525252525301</v>
      </c>
      <c r="AT40" s="6">
        <v>97</v>
      </c>
      <c r="AU40" s="7">
        <v>12.3724489795918</v>
      </c>
      <c r="AV40" s="6">
        <v>96</v>
      </c>
      <c r="AW40" s="7">
        <v>12.1212121212121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59</v>
      </c>
      <c r="B42" s="42">
        <v>43000994409.019997</v>
      </c>
      <c r="C42" s="21">
        <v>4.6612744978761702</v>
      </c>
      <c r="D42" s="42">
        <v>36179789621.519997</v>
      </c>
      <c r="E42" s="21">
        <v>3.9424773220403599</v>
      </c>
      <c r="F42" s="42">
        <v>34452353085.580002</v>
      </c>
      <c r="G42" s="21">
        <v>3.7766593178372299</v>
      </c>
      <c r="H42" s="42">
        <v>33143360834.470001</v>
      </c>
      <c r="I42" s="21">
        <v>3.7168275965154902</v>
      </c>
      <c r="J42" s="36">
        <v>6517555155.8100004</v>
      </c>
      <c r="K42" s="21">
        <v>2.8259919182482101</v>
      </c>
      <c r="L42" s="42">
        <v>2978606596.6999998</v>
      </c>
      <c r="M42" s="21">
        <v>1.2776921407305699</v>
      </c>
      <c r="N42" s="42">
        <v>2831805095.29</v>
      </c>
      <c r="O42" s="21">
        <v>1.3915625955241899</v>
      </c>
      <c r="P42" s="42">
        <v>2834482259.2600002</v>
      </c>
      <c r="Q42" s="21">
        <v>1.2218337110115201</v>
      </c>
      <c r="R42" s="36">
        <v>3972275457.3099999</v>
      </c>
      <c r="S42" s="21">
        <v>1.8336551573042601</v>
      </c>
      <c r="T42" s="42">
        <v>1452897223.5999999</v>
      </c>
      <c r="U42" s="21">
        <v>0.62882615605641801</v>
      </c>
      <c r="V42" s="42">
        <v>1722732421.76</v>
      </c>
      <c r="W42" s="21">
        <v>0.92598928368211098</v>
      </c>
      <c r="X42" s="42">
        <v>1484028581.01</v>
      </c>
      <c r="Y42" s="21">
        <v>0.74669579118603002</v>
      </c>
      <c r="Z42" s="36">
        <v>2545279698.5</v>
      </c>
      <c r="AA42" s="21">
        <v>18.1839522462455</v>
      </c>
      <c r="AB42" s="42">
        <v>1525709373.0999999</v>
      </c>
      <c r="AC42" s="21">
        <v>73.533176227471003</v>
      </c>
      <c r="AD42" s="42">
        <v>1109072673.53</v>
      </c>
      <c r="AE42" s="21">
        <v>6.3535882561726797</v>
      </c>
      <c r="AF42" s="42">
        <v>1350453678.25</v>
      </c>
      <c r="AG42" s="21">
        <v>4.0627548658922104</v>
      </c>
      <c r="AH42" s="18">
        <v>58686</v>
      </c>
      <c r="AI42" s="21">
        <v>3.7355277421145301</v>
      </c>
      <c r="AJ42" s="11">
        <v>47167</v>
      </c>
      <c r="AK42" s="21">
        <v>2.6784639392335601</v>
      </c>
      <c r="AL42" s="11">
        <v>45510</v>
      </c>
      <c r="AM42" s="21">
        <v>2.5683641422278898</v>
      </c>
      <c r="AN42" s="11">
        <v>44706</v>
      </c>
      <c r="AO42" s="21">
        <v>2.5753995366055098</v>
      </c>
      <c r="AP42" s="18">
        <v>85</v>
      </c>
      <c r="AQ42" s="21">
        <v>10.572139303482601</v>
      </c>
      <c r="AR42" s="11">
        <v>86</v>
      </c>
      <c r="AS42" s="21">
        <v>10.858585858585901</v>
      </c>
      <c r="AT42" s="11">
        <v>84</v>
      </c>
      <c r="AU42" s="21">
        <v>10.714285714285699</v>
      </c>
      <c r="AV42" s="11">
        <v>84</v>
      </c>
      <c r="AW42" s="21">
        <v>10.6060606060606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60</v>
      </c>
      <c r="B44" s="42">
        <v>53365485575.889999</v>
      </c>
      <c r="C44" s="21">
        <v>5.7847773150449697</v>
      </c>
      <c r="D44" s="42">
        <v>52587826871.870003</v>
      </c>
      <c r="E44" s="21">
        <v>5.7304455616406598</v>
      </c>
      <c r="F44" s="42">
        <v>47533351849.919998</v>
      </c>
      <c r="G44" s="21">
        <v>5.21059550638277</v>
      </c>
      <c r="H44" s="42">
        <v>45737993742.980003</v>
      </c>
      <c r="I44" s="21">
        <v>5.1292395542565403</v>
      </c>
      <c r="J44" s="36">
        <v>6295203544.6000004</v>
      </c>
      <c r="K44" s="21">
        <v>2.7295809418518302</v>
      </c>
      <c r="L44" s="42">
        <v>5477562534</v>
      </c>
      <c r="M44" s="21">
        <v>2.3496350970973499</v>
      </c>
      <c r="N44" s="42">
        <v>5093988500.3100004</v>
      </c>
      <c r="O44" s="21">
        <v>2.5032103624828901</v>
      </c>
      <c r="P44" s="42">
        <v>5453027072.2700005</v>
      </c>
      <c r="Q44" s="21">
        <v>2.3505852902030102</v>
      </c>
      <c r="R44" s="36">
        <v>5082734122.6099997</v>
      </c>
      <c r="S44" s="21">
        <v>2.3462576393032002</v>
      </c>
      <c r="T44" s="42">
        <v>4078372695.6599998</v>
      </c>
      <c r="U44" s="21">
        <v>1.7651540546156299</v>
      </c>
      <c r="V44" s="42">
        <v>4504518486.0900002</v>
      </c>
      <c r="W44" s="21">
        <v>2.4212325684368001</v>
      </c>
      <c r="X44" s="42">
        <v>3155474530.6199999</v>
      </c>
      <c r="Y44" s="21">
        <v>1.58769149149749</v>
      </c>
      <c r="Z44" s="36">
        <v>1212469421.99</v>
      </c>
      <c r="AA44" s="21">
        <v>8.6621073835194604</v>
      </c>
      <c r="AB44" s="42">
        <v>1399189838.3399999</v>
      </c>
      <c r="AC44" s="21">
        <v>67.435433492351194</v>
      </c>
      <c r="AD44" s="42">
        <v>589470014.22000003</v>
      </c>
      <c r="AE44" s="21">
        <v>3.3769200604263498</v>
      </c>
      <c r="AF44" s="42">
        <v>2297552541.6500001</v>
      </c>
      <c r="AG44" s="21">
        <v>6.9120421666944001</v>
      </c>
      <c r="AH44" s="18">
        <v>58416</v>
      </c>
      <c r="AI44" s="21">
        <v>3.7183414883168502</v>
      </c>
      <c r="AJ44" s="11">
        <v>58266</v>
      </c>
      <c r="AK44" s="21">
        <v>3.30874085448264</v>
      </c>
      <c r="AL44" s="11">
        <v>49626</v>
      </c>
      <c r="AM44" s="21">
        <v>2.8006512617490902</v>
      </c>
      <c r="AN44" s="11">
        <v>54101</v>
      </c>
      <c r="AO44" s="21">
        <v>3.1166217136378802</v>
      </c>
      <c r="AP44" s="18">
        <v>73</v>
      </c>
      <c r="AQ44" s="21">
        <v>9.0796019900497509</v>
      </c>
      <c r="AR44" s="11">
        <v>75</v>
      </c>
      <c r="AS44" s="21">
        <v>9.4696969696969706</v>
      </c>
      <c r="AT44" s="11">
        <v>74</v>
      </c>
      <c r="AU44" s="21">
        <v>9.4387755102040796</v>
      </c>
      <c r="AV44" s="11">
        <v>77</v>
      </c>
      <c r="AW44" s="21">
        <v>9.7222222222222197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42</v>
      </c>
      <c r="B46" s="43">
        <v>261892515076.72</v>
      </c>
      <c r="C46" s="14">
        <v>28.388945848556901</v>
      </c>
      <c r="D46" s="43">
        <v>243575110974.32001</v>
      </c>
      <c r="E46" s="14">
        <v>26.542148566240801</v>
      </c>
      <c r="F46" s="43">
        <v>229389070319.95999</v>
      </c>
      <c r="G46" s="14">
        <v>25.145579104043701</v>
      </c>
      <c r="H46" s="43">
        <v>219191878428.95001</v>
      </c>
      <c r="I46" s="14">
        <v>24.581044352915502</v>
      </c>
      <c r="J46" s="37">
        <v>29245553391.27</v>
      </c>
      <c r="K46" s="14">
        <v>12.680782218582401</v>
      </c>
      <c r="L46" s="43">
        <v>21708511955.860001</v>
      </c>
      <c r="M46" s="14">
        <v>9.3120035199302702</v>
      </c>
      <c r="N46" s="43">
        <v>22049396128.25</v>
      </c>
      <c r="O46" s="14">
        <v>10.8351789312769</v>
      </c>
      <c r="P46" s="43">
        <v>21572569415.599998</v>
      </c>
      <c r="Q46" s="14">
        <v>9.2990853828796105</v>
      </c>
      <c r="R46" s="37">
        <v>17704490911.82</v>
      </c>
      <c r="S46" s="14">
        <v>8.1726283629609107</v>
      </c>
      <c r="T46" s="43">
        <v>13266298626.83</v>
      </c>
      <c r="U46" s="14">
        <v>5.7417657870772798</v>
      </c>
      <c r="V46" s="43">
        <v>13876829624.33</v>
      </c>
      <c r="W46" s="14">
        <v>7.4589619149816997</v>
      </c>
      <c r="X46" s="43">
        <v>13504066117.23</v>
      </c>
      <c r="Y46" s="14">
        <v>6.7946328410810901</v>
      </c>
      <c r="Z46" s="37">
        <v>11541062479.450001</v>
      </c>
      <c r="AA46" s="14">
        <v>82.451499975005405</v>
      </c>
      <c r="AB46" s="43">
        <v>8442213329.0299997</v>
      </c>
      <c r="AC46" s="14">
        <v>406.881396561217</v>
      </c>
      <c r="AD46" s="43">
        <v>8172566503.9200001</v>
      </c>
      <c r="AE46" s="14">
        <v>46.818503242737997</v>
      </c>
      <c r="AF46" s="43">
        <v>8068503298.3699999</v>
      </c>
      <c r="AG46" s="14">
        <v>24.2735841768366</v>
      </c>
      <c r="AH46" s="19">
        <v>290708</v>
      </c>
      <c r="AI46" s="14">
        <v>18.504375811175301</v>
      </c>
      <c r="AJ46" s="13">
        <v>280355</v>
      </c>
      <c r="AK46" s="14">
        <v>15.920468922844901</v>
      </c>
      <c r="AL46" s="13">
        <v>263207</v>
      </c>
      <c r="AM46" s="14">
        <v>14.854129219586399</v>
      </c>
      <c r="AN46" s="13">
        <v>257019</v>
      </c>
      <c r="AO46" s="14">
        <v>14.806214232962301</v>
      </c>
      <c r="AP46" s="19">
        <v>410</v>
      </c>
      <c r="AQ46" s="14">
        <v>50.995024875621901</v>
      </c>
      <c r="AR46" s="13">
        <v>405</v>
      </c>
      <c r="AS46" s="14">
        <v>51.136363636363598</v>
      </c>
      <c r="AT46" s="13">
        <v>395</v>
      </c>
      <c r="AU46" s="14">
        <v>50.382653061224502</v>
      </c>
      <c r="AV46" s="13">
        <v>395</v>
      </c>
      <c r="AW46" s="14">
        <v>49.873737373737399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7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61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45</v>
      </c>
      <c r="B50" s="42">
        <v>30860870438.709999</v>
      </c>
      <c r="C50" s="21">
        <v>3.34529445970312</v>
      </c>
      <c r="D50" s="42">
        <v>30273520957.740002</v>
      </c>
      <c r="E50" s="21">
        <v>3.2988768338003802</v>
      </c>
      <c r="F50" s="42">
        <v>28814156888.16</v>
      </c>
      <c r="G50" s="21">
        <v>3.1586014989159099</v>
      </c>
      <c r="H50" s="42">
        <v>29814946508.299999</v>
      </c>
      <c r="I50" s="21">
        <v>3.3435660470325499</v>
      </c>
      <c r="J50" s="36">
        <v>2895311212.9200001</v>
      </c>
      <c r="K50" s="21">
        <v>1.2553980584623801</v>
      </c>
      <c r="L50" s="42">
        <v>3349944256.9000001</v>
      </c>
      <c r="M50" s="21">
        <v>1.43697977895727</v>
      </c>
      <c r="N50" s="42">
        <v>2666125211.3299999</v>
      </c>
      <c r="O50" s="21">
        <v>1.3101467065094501</v>
      </c>
      <c r="P50" s="42">
        <v>4749601669.5699997</v>
      </c>
      <c r="Q50" s="21">
        <v>2.0473662923091598</v>
      </c>
      <c r="R50" s="36">
        <v>2897892998.5900002</v>
      </c>
      <c r="S50" s="21">
        <v>1.3377059318486699</v>
      </c>
      <c r="T50" s="42">
        <v>2305488388.6799998</v>
      </c>
      <c r="U50" s="21">
        <v>0.99783479363677596</v>
      </c>
      <c r="V50" s="42">
        <v>2736380990</v>
      </c>
      <c r="W50" s="21">
        <v>1.4708375141757499</v>
      </c>
      <c r="X50" s="42">
        <v>2284294335.3299999</v>
      </c>
      <c r="Y50" s="21">
        <v>1.1493531781309501</v>
      </c>
      <c r="Z50" s="36">
        <v>-2581785.67</v>
      </c>
      <c r="AA50" s="21">
        <v>-1.8444757706191601E-2</v>
      </c>
      <c r="AB50" s="42">
        <v>1044455868.22</v>
      </c>
      <c r="AC50" s="21">
        <v>50.338654775114598</v>
      </c>
      <c r="AD50" s="42">
        <v>-70255778.670000002</v>
      </c>
      <c r="AE50" s="21">
        <v>-0.40247704315465199</v>
      </c>
      <c r="AF50" s="42">
        <v>2465307334.2399998</v>
      </c>
      <c r="AG50" s="21">
        <v>7.4167218982901897</v>
      </c>
      <c r="AH50" s="18">
        <v>39255</v>
      </c>
      <c r="AI50" s="21">
        <v>2.4986903438078198</v>
      </c>
      <c r="AJ50" s="11">
        <v>38343</v>
      </c>
      <c r="AK50" s="21">
        <v>2.1773770394986398</v>
      </c>
      <c r="AL50" s="11">
        <v>37104</v>
      </c>
      <c r="AM50" s="21">
        <v>2.0939701853048498</v>
      </c>
      <c r="AN50" s="11">
        <v>35794</v>
      </c>
      <c r="AO50" s="21">
        <v>2.0620017673971698</v>
      </c>
      <c r="AP50" s="18">
        <v>30</v>
      </c>
      <c r="AQ50" s="21">
        <v>3.7313432835820901</v>
      </c>
      <c r="AR50" s="11">
        <v>30</v>
      </c>
      <c r="AS50" s="21">
        <v>3.7878787878787898</v>
      </c>
      <c r="AT50" s="11">
        <v>29</v>
      </c>
      <c r="AU50" s="21">
        <v>3.6989795918367299</v>
      </c>
      <c r="AV50" s="11">
        <v>29</v>
      </c>
      <c r="AW50" s="21">
        <v>3.66161616161616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42</v>
      </c>
      <c r="B52" s="43">
        <v>30860870438.709999</v>
      </c>
      <c r="C52" s="14">
        <v>3.34529445970312</v>
      </c>
      <c r="D52" s="43">
        <v>30273520957.740002</v>
      </c>
      <c r="E52" s="14">
        <v>3.2988768338003802</v>
      </c>
      <c r="F52" s="43">
        <v>28814156888.16</v>
      </c>
      <c r="G52" s="14">
        <v>3.1586014989159099</v>
      </c>
      <c r="H52" s="43">
        <v>29814946508.299999</v>
      </c>
      <c r="I52" s="14">
        <v>3.3435660470325499</v>
      </c>
      <c r="J52" s="37">
        <v>2895311212.9200001</v>
      </c>
      <c r="K52" s="14">
        <v>1.2553980584623801</v>
      </c>
      <c r="L52" s="43">
        <v>3349944256.9000001</v>
      </c>
      <c r="M52" s="14">
        <v>1.43697977895727</v>
      </c>
      <c r="N52" s="43">
        <v>2666125211.3299999</v>
      </c>
      <c r="O52" s="14">
        <v>1.3101467065094501</v>
      </c>
      <c r="P52" s="43">
        <v>4749601669.5699997</v>
      </c>
      <c r="Q52" s="14">
        <v>2.0473662923091598</v>
      </c>
      <c r="R52" s="37">
        <v>2897892998.5900002</v>
      </c>
      <c r="S52" s="14">
        <v>1.3377059318486699</v>
      </c>
      <c r="T52" s="43">
        <v>2305488388.6799998</v>
      </c>
      <c r="U52" s="14">
        <v>0.99783479363677596</v>
      </c>
      <c r="V52" s="43">
        <v>2736380990</v>
      </c>
      <c r="W52" s="14">
        <v>1.4708375141757499</v>
      </c>
      <c r="X52" s="43">
        <v>2284294335.3299999</v>
      </c>
      <c r="Y52" s="14">
        <v>1.1493531781309501</v>
      </c>
      <c r="Z52" s="37">
        <v>-2581785.67</v>
      </c>
      <c r="AA52" s="14">
        <v>-1.8444757706191601E-2</v>
      </c>
      <c r="AB52" s="43">
        <v>1044455868.22</v>
      </c>
      <c r="AC52" s="14">
        <v>50.338654775114598</v>
      </c>
      <c r="AD52" s="43">
        <v>-70255778.670000002</v>
      </c>
      <c r="AE52" s="14">
        <v>-0.40247704315465199</v>
      </c>
      <c r="AF52" s="43">
        <v>2465307334.2399998</v>
      </c>
      <c r="AG52" s="14">
        <v>7.4167218982901897</v>
      </c>
      <c r="AH52" s="19">
        <v>39255</v>
      </c>
      <c r="AI52" s="14">
        <v>2.4986903438078198</v>
      </c>
      <c r="AJ52" s="13">
        <v>38343</v>
      </c>
      <c r="AK52" s="14">
        <v>2.1773770394986398</v>
      </c>
      <c r="AL52" s="13">
        <v>37104</v>
      </c>
      <c r="AM52" s="14">
        <v>2.0939701853048498</v>
      </c>
      <c r="AN52" s="13">
        <v>35794</v>
      </c>
      <c r="AO52" s="14">
        <v>2.0620017673971698</v>
      </c>
      <c r="AP52" s="19">
        <v>30</v>
      </c>
      <c r="AQ52" s="14">
        <v>3.7313432835820901</v>
      </c>
      <c r="AR52" s="13">
        <v>30</v>
      </c>
      <c r="AS52" s="14">
        <v>3.7878787878787898</v>
      </c>
      <c r="AT52" s="13">
        <v>29</v>
      </c>
      <c r="AU52" s="14">
        <v>3.6989795918367299</v>
      </c>
      <c r="AV52" s="13">
        <v>29</v>
      </c>
      <c r="AW52" s="14">
        <v>3.66161616161616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62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63</v>
      </c>
      <c r="B56" s="41">
        <v>12817052994.08</v>
      </c>
      <c r="C56" s="7">
        <v>1.38935862019741</v>
      </c>
      <c r="D56" s="41">
        <v>14773371866.34</v>
      </c>
      <c r="E56" s="7">
        <v>1.60984030483336</v>
      </c>
      <c r="F56" s="41">
        <v>14364469314.17</v>
      </c>
      <c r="G56" s="7">
        <v>1.57462994607045</v>
      </c>
      <c r="H56" s="41">
        <v>14793364432.74</v>
      </c>
      <c r="I56" s="7">
        <v>1.6589864088778099</v>
      </c>
      <c r="J56" s="33">
        <v>1496444770.1500001</v>
      </c>
      <c r="K56" s="7">
        <v>0.64885386091115205</v>
      </c>
      <c r="L56" s="41">
        <v>818450817.39999998</v>
      </c>
      <c r="M56" s="7">
        <v>0.35107965520691897</v>
      </c>
      <c r="N56" s="41">
        <v>1360480291.6400001</v>
      </c>
      <c r="O56" s="7">
        <v>0.66854653554473897</v>
      </c>
      <c r="P56" s="41">
        <v>2001073594.9400001</v>
      </c>
      <c r="Q56" s="7">
        <v>0.86258404635456098</v>
      </c>
      <c r="R56" s="33">
        <v>2637437498</v>
      </c>
      <c r="S56" s="7">
        <v>1.21747621036089</v>
      </c>
      <c r="T56" s="41">
        <v>1179104174.3199999</v>
      </c>
      <c r="U56" s="7">
        <v>0.51032621818255497</v>
      </c>
      <c r="V56" s="41">
        <v>1079050011.1500001</v>
      </c>
      <c r="W56" s="7">
        <v>0.58000228837694801</v>
      </c>
      <c r="X56" s="41">
        <v>922879392.64999998</v>
      </c>
      <c r="Y56" s="7">
        <v>0.46435100178130001</v>
      </c>
      <c r="Z56" s="33">
        <v>-1140992727.8499999</v>
      </c>
      <c r="AA56" s="7">
        <v>-8.1514645674363404</v>
      </c>
      <c r="AB56" s="41">
        <v>-360653356.92000002</v>
      </c>
      <c r="AC56" s="7">
        <v>-17.382069822080801</v>
      </c>
      <c r="AD56" s="41">
        <v>281430280.49000001</v>
      </c>
      <c r="AE56" s="7">
        <v>1.61224071941241</v>
      </c>
      <c r="AF56" s="41">
        <v>1078194202.29</v>
      </c>
      <c r="AG56" s="7">
        <v>3.2436793740359202</v>
      </c>
      <c r="AH56" s="15">
        <v>9246</v>
      </c>
      <c r="AI56" s="7">
        <v>0.58853371338293603</v>
      </c>
      <c r="AJ56" s="6">
        <v>9084</v>
      </c>
      <c r="AK56" s="7">
        <v>0.51585147293653699</v>
      </c>
      <c r="AL56" s="6">
        <v>9055</v>
      </c>
      <c r="AM56" s="7">
        <v>0.51102037591460203</v>
      </c>
      <c r="AN56" s="6">
        <v>9205</v>
      </c>
      <c r="AO56" s="7">
        <v>0.53027675780552397</v>
      </c>
      <c r="AP56" s="15">
        <v>27</v>
      </c>
      <c r="AQ56" s="7">
        <v>3.3582089552238799</v>
      </c>
      <c r="AR56" s="6">
        <v>27</v>
      </c>
      <c r="AS56" s="7">
        <v>3.4090909090909101</v>
      </c>
      <c r="AT56" s="6">
        <v>28</v>
      </c>
      <c r="AU56" s="7">
        <v>3.5714285714285698</v>
      </c>
      <c r="AV56" s="6">
        <v>29</v>
      </c>
      <c r="AW56" s="7">
        <v>3.66161616161616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64</v>
      </c>
      <c r="B58" s="42">
        <v>21700702391.959999</v>
      </c>
      <c r="C58" s="21">
        <v>2.3523393362369598</v>
      </c>
      <c r="D58" s="42">
        <v>18386136401.720001</v>
      </c>
      <c r="E58" s="21">
        <v>2.0035198259031901</v>
      </c>
      <c r="F58" s="42">
        <v>16740991572.65</v>
      </c>
      <c r="G58" s="21">
        <v>1.8351437899069301</v>
      </c>
      <c r="H58" s="42">
        <v>15864804591.9</v>
      </c>
      <c r="I58" s="21">
        <v>1.7791419468593099</v>
      </c>
      <c r="J58" s="36">
        <v>5192428435.6800003</v>
      </c>
      <c r="K58" s="21">
        <v>2.2514210381837998</v>
      </c>
      <c r="L58" s="42">
        <v>5218810896.0600004</v>
      </c>
      <c r="M58" s="21">
        <v>2.2386419452781801</v>
      </c>
      <c r="N58" s="42">
        <v>2702678312.1300001</v>
      </c>
      <c r="O58" s="21">
        <v>1.3281090754268201</v>
      </c>
      <c r="P58" s="42">
        <v>4362988385.7399998</v>
      </c>
      <c r="Q58" s="21">
        <v>1.88071252625889</v>
      </c>
      <c r="R58" s="36">
        <v>1920975782.0799999</v>
      </c>
      <c r="S58" s="21">
        <v>0.88674795787020699</v>
      </c>
      <c r="T58" s="42">
        <v>3328692895.6100001</v>
      </c>
      <c r="U58" s="21">
        <v>1.4406863226376601</v>
      </c>
      <c r="V58" s="42">
        <v>1770441877.8900001</v>
      </c>
      <c r="W58" s="21">
        <v>0.95163368704310802</v>
      </c>
      <c r="X58" s="42">
        <v>2146293215.5599999</v>
      </c>
      <c r="Y58" s="21">
        <v>1.07991728139027</v>
      </c>
      <c r="Z58" s="36">
        <v>3271452653.5999999</v>
      </c>
      <c r="AA58" s="21">
        <v>23.3718670934174</v>
      </c>
      <c r="AB58" s="42">
        <v>1890118000.45</v>
      </c>
      <c r="AC58" s="21">
        <v>91.096235278024494</v>
      </c>
      <c r="AD58" s="42">
        <v>932236434.24000001</v>
      </c>
      <c r="AE58" s="21">
        <v>5.3405395353502501</v>
      </c>
      <c r="AF58" s="42">
        <v>2216695170.1799998</v>
      </c>
      <c r="AG58" s="21">
        <v>6.6687878554404998</v>
      </c>
      <c r="AH58" s="18">
        <v>74764</v>
      </c>
      <c r="AI58" s="21">
        <v>4.7589373293707302</v>
      </c>
      <c r="AJ58" s="11">
        <v>73082</v>
      </c>
      <c r="AK58" s="21">
        <v>4.15009437969485</v>
      </c>
      <c r="AL58" s="11">
        <v>67235</v>
      </c>
      <c r="AM58" s="21">
        <v>3.7944179983013</v>
      </c>
      <c r="AN58" s="11">
        <v>67512</v>
      </c>
      <c r="AO58" s="21">
        <v>3.88919548864384</v>
      </c>
      <c r="AP58" s="18">
        <v>13</v>
      </c>
      <c r="AQ58" s="21">
        <v>1.61691542288557</v>
      </c>
      <c r="AR58" s="11">
        <v>13</v>
      </c>
      <c r="AS58" s="21">
        <v>1.6414141414141401</v>
      </c>
      <c r="AT58" s="11">
        <v>12</v>
      </c>
      <c r="AU58" s="21">
        <v>1.53061224489796</v>
      </c>
      <c r="AV58" s="11">
        <v>14</v>
      </c>
      <c r="AW58" s="21">
        <v>1.76767676767677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50</v>
      </c>
      <c r="B60" s="42">
        <v>133699095080.58</v>
      </c>
      <c r="C60" s="21">
        <v>14.4928783823079</v>
      </c>
      <c r="D60" s="42">
        <v>132368172497.52</v>
      </c>
      <c r="E60" s="21">
        <v>14.4240340723539</v>
      </c>
      <c r="F60" s="42">
        <v>132374535416.61</v>
      </c>
      <c r="G60" s="21">
        <v>14.5108672659796</v>
      </c>
      <c r="H60" s="42">
        <v>134184041612.84</v>
      </c>
      <c r="I60" s="21">
        <v>15.0479292480165</v>
      </c>
      <c r="J60" s="36">
        <v>26820149231.279999</v>
      </c>
      <c r="K60" s="21">
        <v>11.629134416491</v>
      </c>
      <c r="L60" s="42">
        <v>24093710259.009998</v>
      </c>
      <c r="M60" s="21">
        <v>10.3351494195583</v>
      </c>
      <c r="N60" s="42">
        <v>22313826308.740002</v>
      </c>
      <c r="O60" s="21">
        <v>10.9651211892768</v>
      </c>
      <c r="P60" s="42">
        <v>33266917546.259998</v>
      </c>
      <c r="Q60" s="21">
        <v>14.3400584662939</v>
      </c>
      <c r="R60" s="36">
        <v>21899253928.720001</v>
      </c>
      <c r="S60" s="21">
        <v>10.1089867354532</v>
      </c>
      <c r="T60" s="42">
        <v>25388971550.299999</v>
      </c>
      <c r="U60" s="21">
        <v>10.988560737036901</v>
      </c>
      <c r="V60" s="42">
        <v>24177219342.860001</v>
      </c>
      <c r="W60" s="21">
        <v>12.9955445999258</v>
      </c>
      <c r="X60" s="42">
        <v>23240775484.169998</v>
      </c>
      <c r="Y60" s="21">
        <v>11.6937028437273</v>
      </c>
      <c r="Z60" s="36">
        <v>4920895302.5600004</v>
      </c>
      <c r="AA60" s="21">
        <v>35.155792600419701</v>
      </c>
      <c r="AB60" s="42">
        <v>-1295261291.29</v>
      </c>
      <c r="AC60" s="21">
        <v>-62.426487293269403</v>
      </c>
      <c r="AD60" s="42">
        <v>-1863393034.1199999</v>
      </c>
      <c r="AE60" s="21">
        <v>-10.6748929811213</v>
      </c>
      <c r="AF60" s="42">
        <v>10026142062.09</v>
      </c>
      <c r="AG60" s="21">
        <v>30.163017143740898</v>
      </c>
      <c r="AH60" s="18">
        <v>60317</v>
      </c>
      <c r="AI60" s="21">
        <v>3.8393454456109199</v>
      </c>
      <c r="AJ60" s="11">
        <v>69278</v>
      </c>
      <c r="AK60" s="21">
        <v>3.93407731639117</v>
      </c>
      <c r="AL60" s="11">
        <v>67582</v>
      </c>
      <c r="AM60" s="21">
        <v>3.81400099890234</v>
      </c>
      <c r="AN60" s="11">
        <v>64354</v>
      </c>
      <c r="AO60" s="21">
        <v>3.7072710995998599</v>
      </c>
      <c r="AP60" s="18">
        <v>83</v>
      </c>
      <c r="AQ60" s="21">
        <v>10.323383084577101</v>
      </c>
      <c r="AR60" s="11">
        <v>81</v>
      </c>
      <c r="AS60" s="21">
        <v>10.2272727272727</v>
      </c>
      <c r="AT60" s="11">
        <v>82</v>
      </c>
      <c r="AU60" s="21">
        <v>10.459183673469401</v>
      </c>
      <c r="AV60" s="11">
        <v>80</v>
      </c>
      <c r="AW60" s="21">
        <v>10.1010101010101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42</v>
      </c>
      <c r="B62" s="43">
        <v>168216850466.62</v>
      </c>
      <c r="C62" s="14">
        <v>18.234576338742301</v>
      </c>
      <c r="D62" s="43">
        <v>165527680765.57999</v>
      </c>
      <c r="E62" s="14">
        <v>18.0373942030904</v>
      </c>
      <c r="F62" s="43">
        <v>163479996303.42999</v>
      </c>
      <c r="G62" s="14">
        <v>17.920641001957001</v>
      </c>
      <c r="H62" s="43">
        <v>164842210637.48001</v>
      </c>
      <c r="I62" s="14">
        <v>18.486057603753601</v>
      </c>
      <c r="J62" s="37">
        <v>33509022437.110001</v>
      </c>
      <c r="K62" s="14">
        <v>14.5294093155859</v>
      </c>
      <c r="L62" s="43">
        <v>30130971972.470001</v>
      </c>
      <c r="M62" s="14">
        <v>12.924871020043399</v>
      </c>
      <c r="N62" s="43">
        <v>26376984912.509998</v>
      </c>
      <c r="O62" s="14">
        <v>12.9617768002483</v>
      </c>
      <c r="P62" s="43">
        <v>39630979526.940002</v>
      </c>
      <c r="Q62" s="14">
        <v>17.0833550389073</v>
      </c>
      <c r="R62" s="37">
        <v>26457667208.799999</v>
      </c>
      <c r="S62" s="14">
        <v>12.213210903684301</v>
      </c>
      <c r="T62" s="43">
        <v>29896768620.23</v>
      </c>
      <c r="U62" s="14">
        <v>12.9395732778571</v>
      </c>
      <c r="V62" s="43">
        <v>27026711231.900002</v>
      </c>
      <c r="W62" s="14">
        <v>14.527180575345801</v>
      </c>
      <c r="X62" s="43">
        <v>26309948092.380001</v>
      </c>
      <c r="Y62" s="14">
        <v>13.2379711268989</v>
      </c>
      <c r="Z62" s="37">
        <v>7051355228.3100004</v>
      </c>
      <c r="AA62" s="14">
        <v>50.376195126400802</v>
      </c>
      <c r="AB62" s="43">
        <v>234203352.24000001</v>
      </c>
      <c r="AC62" s="14">
        <v>11.2876781626743</v>
      </c>
      <c r="AD62" s="43">
        <v>-649726319.38999999</v>
      </c>
      <c r="AE62" s="14">
        <v>-3.7221127263586302</v>
      </c>
      <c r="AF62" s="43">
        <v>13321031434.559999</v>
      </c>
      <c r="AG62" s="14">
        <v>40.0754843732173</v>
      </c>
      <c r="AH62" s="19">
        <v>144327</v>
      </c>
      <c r="AI62" s="14">
        <v>9.18681648836459</v>
      </c>
      <c r="AJ62" s="13">
        <v>151444</v>
      </c>
      <c r="AK62" s="14">
        <v>8.6000231690225597</v>
      </c>
      <c r="AL62" s="13">
        <v>143872</v>
      </c>
      <c r="AM62" s="14">
        <v>8.1194393731182402</v>
      </c>
      <c r="AN62" s="13">
        <v>141071</v>
      </c>
      <c r="AO62" s="14">
        <v>8.1267433460492207</v>
      </c>
      <c r="AP62" s="19">
        <v>123</v>
      </c>
      <c r="AQ62" s="14">
        <v>15.298507462686601</v>
      </c>
      <c r="AR62" s="13">
        <v>121</v>
      </c>
      <c r="AS62" s="14">
        <v>15.2777777777778</v>
      </c>
      <c r="AT62" s="13">
        <v>122</v>
      </c>
      <c r="AU62" s="14">
        <v>15.561224489795899</v>
      </c>
      <c r="AV62" s="13">
        <v>123</v>
      </c>
      <c r="AW62" s="14">
        <v>15.530303030302999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65</v>
      </c>
      <c r="B64" s="43">
        <v>657808459690.33997</v>
      </c>
      <c r="C64" s="14">
        <v>71.305927683351598</v>
      </c>
      <c r="D64" s="43">
        <v>640531570785.72998</v>
      </c>
      <c r="E64" s="14">
        <v>69.798117078369501</v>
      </c>
      <c r="F64" s="43">
        <v>625296343058.56006</v>
      </c>
      <c r="G64" s="14">
        <v>68.5448466917655</v>
      </c>
      <c r="H64" s="43">
        <v>615460805048.12</v>
      </c>
      <c r="I64" s="14">
        <v>69.020209392807402</v>
      </c>
      <c r="J64" s="37">
        <v>85597971171.380005</v>
      </c>
      <c r="K64" s="14">
        <v>37.115017666267903</v>
      </c>
      <c r="L64" s="43">
        <v>68775184201.809998</v>
      </c>
      <c r="M64" s="14">
        <v>29.501550298486901</v>
      </c>
      <c r="N64" s="43">
        <v>66915141673.199997</v>
      </c>
      <c r="O64" s="14">
        <v>32.882421315472399</v>
      </c>
      <c r="P64" s="43">
        <v>84251856051.220001</v>
      </c>
      <c r="Q64" s="14">
        <v>36.317658225719804</v>
      </c>
      <c r="R64" s="37">
        <v>61029781052.650002</v>
      </c>
      <c r="S64" s="14">
        <v>28.172158245069198</v>
      </c>
      <c r="T64" s="43">
        <v>56785469325.25</v>
      </c>
      <c r="U64" s="14">
        <v>24.577229425202301</v>
      </c>
      <c r="V64" s="43">
        <v>59665245846.110001</v>
      </c>
      <c r="W64" s="14">
        <v>32.0707833462099</v>
      </c>
      <c r="X64" s="43">
        <v>57017354239.739998</v>
      </c>
      <c r="Y64" s="14">
        <v>28.688543455410699</v>
      </c>
      <c r="Z64" s="37">
        <v>24568190118.73</v>
      </c>
      <c r="AA64" s="14">
        <v>175.519726244211</v>
      </c>
      <c r="AB64" s="43">
        <v>11989714876.559999</v>
      </c>
      <c r="AC64" s="14">
        <v>577.85698408856194</v>
      </c>
      <c r="AD64" s="43">
        <v>7249895827.0900002</v>
      </c>
      <c r="AE64" s="14">
        <v>41.532763438182698</v>
      </c>
      <c r="AF64" s="43">
        <v>27234501811.48</v>
      </c>
      <c r="AG64" s="14">
        <v>81.933284004323497</v>
      </c>
      <c r="AH64" s="19">
        <v>1313015</v>
      </c>
      <c r="AI64" s="14">
        <v>83.577070482099899</v>
      </c>
      <c r="AJ64" s="13">
        <v>1314539</v>
      </c>
      <c r="AK64" s="14">
        <v>74.648489584161496</v>
      </c>
      <c r="AL64" s="13">
        <v>1321517</v>
      </c>
      <c r="AM64" s="14">
        <v>74.580023646332094</v>
      </c>
      <c r="AN64" s="13">
        <v>1278391</v>
      </c>
      <c r="AO64" s="14">
        <v>73.644870688512995</v>
      </c>
      <c r="AP64" s="19">
        <v>771</v>
      </c>
      <c r="AQ64" s="14">
        <v>95.895522388059703</v>
      </c>
      <c r="AR64" s="13">
        <v>759</v>
      </c>
      <c r="AS64" s="14">
        <v>95.8333333333333</v>
      </c>
      <c r="AT64" s="13">
        <v>751</v>
      </c>
      <c r="AU64" s="14">
        <v>95.790816326530603</v>
      </c>
      <c r="AV64" s="13">
        <v>759</v>
      </c>
      <c r="AW64" s="14">
        <v>95.8333333333333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66</v>
      </c>
      <c r="B66" s="42">
        <v>264707354999.67001</v>
      </c>
      <c r="C66" s="21">
        <v>28.694072316648398</v>
      </c>
      <c r="D66" s="42">
        <v>277160191681.92999</v>
      </c>
      <c r="E66" s="21">
        <v>30.201882921630499</v>
      </c>
      <c r="F66" s="42">
        <v>286947790873.79999</v>
      </c>
      <c r="G66" s="21">
        <v>31.4551533082345</v>
      </c>
      <c r="H66" s="42">
        <v>276250203166.03003</v>
      </c>
      <c r="I66" s="21">
        <v>30.979790607192601</v>
      </c>
      <c r="J66" s="36">
        <v>145030967068.82999</v>
      </c>
      <c r="K66" s="21">
        <v>62.884982333732097</v>
      </c>
      <c r="L66" s="42">
        <v>164348782186.28</v>
      </c>
      <c r="M66" s="21">
        <v>70.498449701513096</v>
      </c>
      <c r="N66" s="42">
        <v>136583077120.42</v>
      </c>
      <c r="O66" s="21">
        <v>67.117578684527601</v>
      </c>
      <c r="P66" s="42">
        <v>147734070815.48999</v>
      </c>
      <c r="Q66" s="21">
        <v>63.682341774280196</v>
      </c>
      <c r="R66" s="36">
        <v>155601761769.70999</v>
      </c>
      <c r="S66" s="21">
        <v>71.827841754930901</v>
      </c>
      <c r="T66" s="42">
        <v>174263638541.32001</v>
      </c>
      <c r="U66" s="21">
        <v>75.422770574797696</v>
      </c>
      <c r="V66" s="42">
        <v>126377125498.59</v>
      </c>
      <c r="W66" s="21">
        <v>67.929216653790107</v>
      </c>
      <c r="X66" s="42">
        <v>141728721274.20001</v>
      </c>
      <c r="Y66" s="21">
        <v>71.311456544589305</v>
      </c>
      <c r="Z66" s="36">
        <v>-10570794700.879999</v>
      </c>
      <c r="AA66" s="21">
        <v>-75.519726244210602</v>
      </c>
      <c r="AB66" s="42">
        <v>-9914856355.0400009</v>
      </c>
      <c r="AC66" s="21">
        <v>-477.856984088562</v>
      </c>
      <c r="AD66" s="42">
        <v>10205951621.83</v>
      </c>
      <c r="AE66" s="21">
        <v>58.467236561817302</v>
      </c>
      <c r="AF66" s="42">
        <v>6005349541.29</v>
      </c>
      <c r="AG66" s="21">
        <v>18.0667159956765</v>
      </c>
      <c r="AH66" s="18">
        <v>258008</v>
      </c>
      <c r="AI66" s="21">
        <v>16.422929517900101</v>
      </c>
      <c r="AJ66" s="11">
        <v>446433</v>
      </c>
      <c r="AK66" s="21">
        <v>25.351510415838501</v>
      </c>
      <c r="AL66" s="11">
        <v>450428</v>
      </c>
      <c r="AM66" s="21">
        <v>25.419976353667899</v>
      </c>
      <c r="AN66" s="11">
        <v>457495</v>
      </c>
      <c r="AO66" s="21">
        <v>26.355129311487001</v>
      </c>
      <c r="AP66" s="18">
        <v>33</v>
      </c>
      <c r="AQ66" s="21">
        <v>4.1044776119403004</v>
      </c>
      <c r="AR66" s="11">
        <v>33</v>
      </c>
      <c r="AS66" s="21">
        <v>4.1666666666666696</v>
      </c>
      <c r="AT66" s="11">
        <v>33</v>
      </c>
      <c r="AU66" s="21">
        <v>4.2091836734693899</v>
      </c>
      <c r="AV66" s="11">
        <v>33</v>
      </c>
      <c r="AW66" s="21">
        <v>4.1666666666666696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67</v>
      </c>
      <c r="B69" s="43">
        <v>922515814690.01001</v>
      </c>
      <c r="C69" s="14">
        <v>100</v>
      </c>
      <c r="D69" s="43">
        <v>917691762467.66003</v>
      </c>
      <c r="E69" s="14">
        <v>100</v>
      </c>
      <c r="F69" s="43">
        <v>912244133932.35999</v>
      </c>
      <c r="G69" s="14">
        <v>100</v>
      </c>
      <c r="H69" s="43">
        <v>891711008214.15002</v>
      </c>
      <c r="I69" s="14">
        <v>100</v>
      </c>
      <c r="J69" s="37">
        <v>230628938240.20999</v>
      </c>
      <c r="K69" s="14">
        <v>100</v>
      </c>
      <c r="L69" s="43">
        <v>233123966388.09</v>
      </c>
      <c r="M69" s="14">
        <v>100</v>
      </c>
      <c r="N69" s="43">
        <v>203498218793.62</v>
      </c>
      <c r="O69" s="14">
        <v>100</v>
      </c>
      <c r="P69" s="43">
        <v>231985926866.70999</v>
      </c>
      <c r="Q69" s="14">
        <v>100</v>
      </c>
      <c r="R69" s="37">
        <v>216631542822.35999</v>
      </c>
      <c r="S69" s="14">
        <v>100</v>
      </c>
      <c r="T69" s="43">
        <v>231049107866.57001</v>
      </c>
      <c r="U69" s="14">
        <v>100</v>
      </c>
      <c r="V69" s="43">
        <v>186042371344.70001</v>
      </c>
      <c r="W69" s="14">
        <v>100</v>
      </c>
      <c r="X69" s="43">
        <v>198746075513.94</v>
      </c>
      <c r="Y69" s="14">
        <v>100</v>
      </c>
      <c r="Z69" s="37">
        <v>13997395417.85</v>
      </c>
      <c r="AA69" s="14">
        <v>100</v>
      </c>
      <c r="AB69" s="43">
        <v>2074858521.52</v>
      </c>
      <c r="AC69" s="14">
        <v>100</v>
      </c>
      <c r="AD69" s="43">
        <v>17455847448.919998</v>
      </c>
      <c r="AE69" s="14">
        <v>100</v>
      </c>
      <c r="AF69" s="43">
        <v>33239851352.77</v>
      </c>
      <c r="AG69" s="14">
        <v>100</v>
      </c>
      <c r="AH69" s="19">
        <v>1571023</v>
      </c>
      <c r="AI69" s="14">
        <v>100</v>
      </c>
      <c r="AJ69" s="13">
        <v>1760972</v>
      </c>
      <c r="AK69" s="14">
        <v>100</v>
      </c>
      <c r="AL69" s="13">
        <v>1771945</v>
      </c>
      <c r="AM69" s="14">
        <v>100</v>
      </c>
      <c r="AN69" s="13">
        <v>1735886</v>
      </c>
      <c r="AO69" s="14">
        <v>100</v>
      </c>
      <c r="AP69" s="19">
        <v>804</v>
      </c>
      <c r="AQ69" s="14">
        <v>100</v>
      </c>
      <c r="AR69" s="13">
        <v>792</v>
      </c>
      <c r="AS69" s="14">
        <v>100</v>
      </c>
      <c r="AT69" s="13">
        <v>784</v>
      </c>
      <c r="AU69" s="14">
        <v>100</v>
      </c>
      <c r="AV69" s="13">
        <v>792</v>
      </c>
      <c r="AW69" s="14">
        <v>100</v>
      </c>
      <c r="AX69" s="15"/>
    </row>
    <row r="70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59"/>
  <sheetViews>
    <sheetView workbookViewId="0"/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5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6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.5703125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8.425781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76</v>
      </c>
      <c r="AN1" s="1" t="s">
        <v>1</v>
      </c>
    </row>
    <row r="2" spans="1:50" x14ac:dyDescent="0.2">
      <c r="A2" s="1" t="s">
        <v>68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74</v>
      </c>
      <c r="AI5" s="307"/>
      <c r="AJ5" s="307"/>
      <c r="AK5" s="307"/>
      <c r="AL5" s="307"/>
      <c r="AM5" s="307"/>
      <c r="AN5" s="307"/>
      <c r="AO5" s="307"/>
      <c r="AP5" s="306" t="s">
        <v>75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A8" s="61"/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11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44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69</v>
      </c>
      <c r="B14" s="41">
        <v>198296088.03999999</v>
      </c>
      <c r="C14" s="7">
        <v>3.02046096500003</v>
      </c>
      <c r="D14" s="41">
        <v>208497314.68000001</v>
      </c>
      <c r="E14" s="7">
        <v>3.12517454275905</v>
      </c>
      <c r="F14" s="41">
        <v>227212984.41</v>
      </c>
      <c r="G14" s="7">
        <v>3.5245555352596698</v>
      </c>
      <c r="H14" s="41">
        <v>202701610.83000001</v>
      </c>
      <c r="I14" s="7">
        <v>3.2981500707832399</v>
      </c>
      <c r="J14" s="33">
        <v>3530183.86</v>
      </c>
      <c r="K14" s="7">
        <v>1.0160918314273799</v>
      </c>
      <c r="L14" s="41">
        <v>6216218.1699999999</v>
      </c>
      <c r="M14" s="7">
        <v>2.5189746325563398</v>
      </c>
      <c r="N14" s="41">
        <v>22730467.440000001</v>
      </c>
      <c r="O14" s="7">
        <v>8.4145911484193494</v>
      </c>
      <c r="P14" s="41">
        <v>3295976.21</v>
      </c>
      <c r="Q14" s="7">
        <v>0.36193489455362499</v>
      </c>
      <c r="R14" s="33">
        <v>6814441.1699999999</v>
      </c>
      <c r="S14" s="7">
        <v>1.6343509894186901</v>
      </c>
      <c r="T14" s="41">
        <v>24154666.289999999</v>
      </c>
      <c r="U14" s="7">
        <v>11.9356267616037</v>
      </c>
      <c r="V14" s="41">
        <v>6185034.2000000002</v>
      </c>
      <c r="W14" s="7">
        <v>2.17242445662608</v>
      </c>
      <c r="X14" s="41">
        <v>17813988.370000001</v>
      </c>
      <c r="Y14" s="7">
        <v>5.9660589486522104</v>
      </c>
      <c r="Z14" s="33">
        <v>-3284257.31</v>
      </c>
      <c r="AA14" s="7">
        <v>4.7239689745948503</v>
      </c>
      <c r="AB14" s="41">
        <v>-17938448.120000001</v>
      </c>
      <c r="AC14" s="7">
        <v>-40.400796182821097</v>
      </c>
      <c r="AD14" s="41">
        <v>16545433.24</v>
      </c>
      <c r="AE14" s="7">
        <v>-113.519634592136</v>
      </c>
      <c r="AF14" s="41">
        <v>-14518012.16</v>
      </c>
      <c r="AG14" s="7">
        <v>-2.3719700747262098</v>
      </c>
      <c r="AH14" s="15">
        <v>2321</v>
      </c>
      <c r="AI14" s="7">
        <v>10.485182508131601</v>
      </c>
      <c r="AJ14" s="6">
        <v>2383</v>
      </c>
      <c r="AK14" s="7">
        <v>10.5751309132866</v>
      </c>
      <c r="AL14" s="6">
        <v>2426</v>
      </c>
      <c r="AM14" s="7">
        <v>10.7850982484218</v>
      </c>
      <c r="AN14" s="6">
        <v>2470</v>
      </c>
      <c r="AO14" s="7">
        <v>9.0885675387276006</v>
      </c>
      <c r="AP14" s="15">
        <v>1</v>
      </c>
      <c r="AQ14" s="6">
        <v>2.63</v>
      </c>
      <c r="AR14" s="6">
        <v>1</v>
      </c>
      <c r="AS14" s="6">
        <v>2.7</v>
      </c>
      <c r="AT14" s="6">
        <v>1</v>
      </c>
      <c r="AU14" s="6">
        <v>2.78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70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65436242.079999998</v>
      </c>
      <c r="I16" s="7">
        <v>1.0647105642832899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5516182.9800000004</v>
      </c>
      <c r="Q16" s="7">
        <v>0.60573832394403204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6656667.46</v>
      </c>
      <c r="Y16" s="7">
        <v>2.2293755695280599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-1140484.48</v>
      </c>
      <c r="AG16" s="7">
        <v>-0.18633370928721499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4410</v>
      </c>
      <c r="AO16" s="7">
        <v>16.226956617728199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1</v>
      </c>
      <c r="AW16" s="6">
        <v>2.63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71</v>
      </c>
      <c r="B18" s="41">
        <v>140571775.65000001</v>
      </c>
      <c r="C18" s="7">
        <v>2.1411998861314898</v>
      </c>
      <c r="D18" s="41">
        <v>129017040.16</v>
      </c>
      <c r="E18" s="7">
        <v>1.93384154663567</v>
      </c>
      <c r="F18" s="41">
        <v>136702321.41</v>
      </c>
      <c r="G18" s="7">
        <v>2.1205430880615501</v>
      </c>
      <c r="H18" s="41">
        <v>160744135.62</v>
      </c>
      <c r="I18" s="7">
        <v>2.6154616142528901</v>
      </c>
      <c r="J18" s="33">
        <v>4087617.87</v>
      </c>
      <c r="K18" s="7">
        <v>1.1765379063581101</v>
      </c>
      <c r="L18" s="41">
        <v>5680873.8099999996</v>
      </c>
      <c r="M18" s="7">
        <v>2.3020390576387499</v>
      </c>
      <c r="N18" s="41">
        <v>17707473.079999998</v>
      </c>
      <c r="O18" s="7">
        <v>6.5551289973754203</v>
      </c>
      <c r="P18" s="41">
        <v>33879385.609999999</v>
      </c>
      <c r="Q18" s="7">
        <v>3.7203338486162698</v>
      </c>
      <c r="R18" s="33">
        <v>4125915.33</v>
      </c>
      <c r="S18" s="7">
        <v>0.98954464990168201</v>
      </c>
      <c r="T18" s="41">
        <v>38170421.520000003</v>
      </c>
      <c r="U18" s="7">
        <v>18.8612791882958</v>
      </c>
      <c r="V18" s="41">
        <v>46665099.789999999</v>
      </c>
      <c r="W18" s="7">
        <v>16.3905971699708</v>
      </c>
      <c r="X18" s="41">
        <v>4812748.7999999998</v>
      </c>
      <c r="Y18" s="7">
        <v>1.6118312446083201</v>
      </c>
      <c r="Z18" s="33">
        <v>-38297.46</v>
      </c>
      <c r="AA18" s="7">
        <v>5.5085821776183298E-2</v>
      </c>
      <c r="AB18" s="41">
        <v>-32489547.710000001</v>
      </c>
      <c r="AC18" s="7">
        <v>-73.172639367855894</v>
      </c>
      <c r="AD18" s="41">
        <v>-28957626.710000001</v>
      </c>
      <c r="AE18" s="7">
        <v>198.68075710628401</v>
      </c>
      <c r="AF18" s="41">
        <v>29066636.809999999</v>
      </c>
      <c r="AG18" s="7">
        <v>4.7489416544375898</v>
      </c>
      <c r="AH18" s="15">
        <v>5326</v>
      </c>
      <c r="AI18" s="7">
        <v>24.060354174195901</v>
      </c>
      <c r="AJ18" s="6">
        <v>5433</v>
      </c>
      <c r="AK18" s="7">
        <v>24.110233425046601</v>
      </c>
      <c r="AL18" s="6">
        <v>5529</v>
      </c>
      <c r="AM18" s="7">
        <v>24.579887970125402</v>
      </c>
      <c r="AN18" s="6">
        <v>5683</v>
      </c>
      <c r="AO18" s="7">
        <v>20.911064503072499</v>
      </c>
      <c r="AP18" s="15">
        <v>3</v>
      </c>
      <c r="AQ18" s="6">
        <v>7.89</v>
      </c>
      <c r="AR18" s="6">
        <v>3</v>
      </c>
      <c r="AS18" s="6">
        <v>8.11</v>
      </c>
      <c r="AT18" s="6">
        <v>3</v>
      </c>
      <c r="AU18" s="6">
        <v>8.33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54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59</v>
      </c>
      <c r="B22" s="41">
        <v>5855202073.21</v>
      </c>
      <c r="C22" s="7">
        <v>89.186879474649999</v>
      </c>
      <c r="D22" s="41">
        <v>6034468296.3699999</v>
      </c>
      <c r="E22" s="7">
        <v>90.450885316419502</v>
      </c>
      <c r="F22" s="41">
        <v>5833263154.5</v>
      </c>
      <c r="G22" s="7">
        <v>90.486289739145704</v>
      </c>
      <c r="H22" s="41">
        <v>5503415045.6300001</v>
      </c>
      <c r="I22" s="7">
        <v>89.545853375170907</v>
      </c>
      <c r="J22" s="33">
        <v>232877499.53</v>
      </c>
      <c r="K22" s="7">
        <v>67.029065448071606</v>
      </c>
      <c r="L22" s="41">
        <v>162984397.94</v>
      </c>
      <c r="M22" s="7">
        <v>66.045552566783201</v>
      </c>
      <c r="N22" s="41">
        <v>157855383.90000001</v>
      </c>
      <c r="O22" s="7">
        <v>58.436480446408197</v>
      </c>
      <c r="P22" s="41">
        <v>796854261.85000002</v>
      </c>
      <c r="Q22" s="7">
        <v>87.503472374057793</v>
      </c>
      <c r="R22" s="33">
        <v>370450153.49000001</v>
      </c>
      <c r="S22" s="7">
        <v>88.847428539277999</v>
      </c>
      <c r="T22" s="41">
        <v>115228089.81</v>
      </c>
      <c r="U22" s="7">
        <v>56.938044844531497</v>
      </c>
      <c r="V22" s="41">
        <v>197137803.74000001</v>
      </c>
      <c r="W22" s="7">
        <v>69.242460481516503</v>
      </c>
      <c r="X22" s="41">
        <v>257403676.40000001</v>
      </c>
      <c r="Y22" s="7">
        <v>86.206719972288795</v>
      </c>
      <c r="Z22" s="33">
        <v>-137572653.96000001</v>
      </c>
      <c r="AA22" s="7">
        <v>197.88003427164901</v>
      </c>
      <c r="AB22" s="41">
        <v>47756308.130000003</v>
      </c>
      <c r="AC22" s="7">
        <v>107.556286825782</v>
      </c>
      <c r="AD22" s="41">
        <v>-39282419.840000004</v>
      </c>
      <c r="AE22" s="7">
        <v>269.520047099816</v>
      </c>
      <c r="AF22" s="41">
        <v>539450585.45000005</v>
      </c>
      <c r="AG22" s="7">
        <v>88.136077541412902</v>
      </c>
      <c r="AH22" s="15">
        <v>13495</v>
      </c>
      <c r="AI22" s="7">
        <v>60.964040477051</v>
      </c>
      <c r="AJ22" s="6">
        <v>13947</v>
      </c>
      <c r="AK22" s="7">
        <v>61.893139256235003</v>
      </c>
      <c r="AL22" s="6">
        <v>13922</v>
      </c>
      <c r="AM22" s="7">
        <v>61.892060104916901</v>
      </c>
      <c r="AN22" s="6">
        <v>14118</v>
      </c>
      <c r="AO22" s="7">
        <v>51.948338668727203</v>
      </c>
      <c r="AP22" s="15">
        <v>33</v>
      </c>
      <c r="AQ22" s="6">
        <v>86.84</v>
      </c>
      <c r="AR22" s="6">
        <v>32</v>
      </c>
      <c r="AS22" s="6">
        <v>86.49</v>
      </c>
      <c r="AT22" s="6">
        <v>31</v>
      </c>
      <c r="AU22" s="6">
        <v>86.11</v>
      </c>
      <c r="AV22" s="6">
        <v>32</v>
      </c>
      <c r="AW22" s="6">
        <v>84.21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62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70</v>
      </c>
      <c r="B26" s="42">
        <v>371023614.63999999</v>
      </c>
      <c r="C26" s="21">
        <v>5.6514596742184704</v>
      </c>
      <c r="D26" s="42">
        <v>299558788.38999999</v>
      </c>
      <c r="E26" s="21">
        <v>4.4900985941857599</v>
      </c>
      <c r="F26" s="42">
        <v>249392806.24000001</v>
      </c>
      <c r="G26" s="21">
        <v>3.8686116375330202</v>
      </c>
      <c r="H26" s="42">
        <v>213621328.55000001</v>
      </c>
      <c r="I26" s="21">
        <v>3.4758243755096898</v>
      </c>
      <c r="J26" s="36">
        <v>106932337.73999999</v>
      </c>
      <c r="K26" s="21">
        <v>30.778304814142899</v>
      </c>
      <c r="L26" s="42">
        <v>71894245.319999993</v>
      </c>
      <c r="M26" s="21">
        <v>29.133433743021701</v>
      </c>
      <c r="N26" s="42">
        <v>71838248.689999998</v>
      </c>
      <c r="O26" s="21">
        <v>26.593799407797</v>
      </c>
      <c r="P26" s="42">
        <v>71108639.659999996</v>
      </c>
      <c r="Q26" s="21">
        <v>7.8085205588282598</v>
      </c>
      <c r="R26" s="36">
        <v>35560390.649999999</v>
      </c>
      <c r="S26" s="21">
        <v>8.5286758214016292</v>
      </c>
      <c r="T26" s="42">
        <v>24821333.350000001</v>
      </c>
      <c r="U26" s="21">
        <v>12.2650492055689</v>
      </c>
      <c r="V26" s="42">
        <v>34718588.25</v>
      </c>
      <c r="W26" s="21">
        <v>12.1945178918866</v>
      </c>
      <c r="X26" s="42">
        <v>11901795.199999999</v>
      </c>
      <c r="Y26" s="21">
        <v>3.9860142649226402</v>
      </c>
      <c r="Z26" s="36">
        <v>71371947.090000004</v>
      </c>
      <c r="AA26" s="21">
        <v>-102.65908906801999</v>
      </c>
      <c r="AB26" s="42">
        <v>47072911.969999999</v>
      </c>
      <c r="AC26" s="21">
        <v>106.01714872489499</v>
      </c>
      <c r="AD26" s="42">
        <v>37119660.439999998</v>
      </c>
      <c r="AE26" s="21">
        <v>-254.68116961396399</v>
      </c>
      <c r="AF26" s="42">
        <v>59206844.460000001</v>
      </c>
      <c r="AG26" s="21">
        <v>9.6732845881628897</v>
      </c>
      <c r="AH26" s="18">
        <v>994</v>
      </c>
      <c r="AI26" s="21">
        <v>4.4904228406216102</v>
      </c>
      <c r="AJ26" s="11">
        <v>771</v>
      </c>
      <c r="AK26" s="21">
        <v>3.4214964054317898</v>
      </c>
      <c r="AL26" s="11">
        <v>617</v>
      </c>
      <c r="AM26" s="21">
        <v>2.7429536765359699</v>
      </c>
      <c r="AN26" s="11">
        <v>496</v>
      </c>
      <c r="AO26" s="21">
        <v>1.8250726717444901</v>
      </c>
      <c r="AP26" s="18">
        <v>1</v>
      </c>
      <c r="AQ26" s="11">
        <v>2.63</v>
      </c>
      <c r="AR26" s="11">
        <v>1</v>
      </c>
      <c r="AS26" s="11">
        <v>2.7</v>
      </c>
      <c r="AT26" s="11">
        <v>1</v>
      </c>
      <c r="AU26" s="11">
        <v>2.78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42</v>
      </c>
      <c r="B29" s="43">
        <v>6565093551.54</v>
      </c>
      <c r="C29" s="14">
        <v>100</v>
      </c>
      <c r="D29" s="43">
        <v>6671541439.6000004</v>
      </c>
      <c r="E29" s="14">
        <v>100</v>
      </c>
      <c r="F29" s="43">
        <v>6446571266.5600004</v>
      </c>
      <c r="G29" s="14">
        <v>100</v>
      </c>
      <c r="H29" s="43">
        <v>6145918362.71</v>
      </c>
      <c r="I29" s="14">
        <v>100</v>
      </c>
      <c r="J29" s="37">
        <v>347427639</v>
      </c>
      <c r="K29" s="14">
        <v>100</v>
      </c>
      <c r="L29" s="43">
        <v>246775735.24000001</v>
      </c>
      <c r="M29" s="14">
        <v>100</v>
      </c>
      <c r="N29" s="43">
        <v>270131573.11000001</v>
      </c>
      <c r="O29" s="14">
        <v>100</v>
      </c>
      <c r="P29" s="43">
        <v>910654446.30999994</v>
      </c>
      <c r="Q29" s="14">
        <v>100</v>
      </c>
      <c r="R29" s="37">
        <v>416950900.63999999</v>
      </c>
      <c r="S29" s="14">
        <v>100</v>
      </c>
      <c r="T29" s="43">
        <v>202374510.97</v>
      </c>
      <c r="U29" s="14">
        <v>100</v>
      </c>
      <c r="V29" s="43">
        <v>284706525.98000002</v>
      </c>
      <c r="W29" s="14">
        <v>100</v>
      </c>
      <c r="X29" s="43">
        <v>298588876.23000002</v>
      </c>
      <c r="Y29" s="14">
        <v>100</v>
      </c>
      <c r="Z29" s="37">
        <v>-69523261.640000001</v>
      </c>
      <c r="AA29" s="14">
        <v>100</v>
      </c>
      <c r="AB29" s="43">
        <v>44401224.270000003</v>
      </c>
      <c r="AC29" s="14">
        <v>100</v>
      </c>
      <c r="AD29" s="43">
        <v>-14574952.869999999</v>
      </c>
      <c r="AE29" s="14">
        <v>100</v>
      </c>
      <c r="AF29" s="43">
        <v>612065570.08000004</v>
      </c>
      <c r="AG29" s="14">
        <v>100</v>
      </c>
      <c r="AH29" s="19">
        <v>22136</v>
      </c>
      <c r="AI29" s="14">
        <v>100</v>
      </c>
      <c r="AJ29" s="13">
        <v>22534</v>
      </c>
      <c r="AK29" s="14">
        <v>100</v>
      </c>
      <c r="AL29" s="13">
        <v>22494</v>
      </c>
      <c r="AM29" s="14">
        <v>100</v>
      </c>
      <c r="AN29" s="13">
        <v>27177</v>
      </c>
      <c r="AO29" s="14">
        <v>100</v>
      </c>
      <c r="AP29" s="19">
        <v>38</v>
      </c>
      <c r="AQ29" s="13">
        <v>100</v>
      </c>
      <c r="AR29" s="13">
        <v>37</v>
      </c>
      <c r="AS29" s="13">
        <v>100</v>
      </c>
      <c r="AT29" s="13">
        <v>36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12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44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45</v>
      </c>
      <c r="B35" s="41">
        <v>21366882674.529999</v>
      </c>
      <c r="C35" s="7">
        <v>46.140496822246902</v>
      </c>
      <c r="D35" s="41">
        <v>20627322490.82</v>
      </c>
      <c r="E35" s="7">
        <v>46.1836165073112</v>
      </c>
      <c r="F35" s="41">
        <v>19673900060.439999</v>
      </c>
      <c r="G35" s="7">
        <v>45.884869014892999</v>
      </c>
      <c r="H35" s="41">
        <v>19018271557.43</v>
      </c>
      <c r="I35" s="7">
        <v>46.473885443117297</v>
      </c>
      <c r="J35" s="33">
        <v>2523697427.6100001</v>
      </c>
      <c r="K35" s="7">
        <v>56.9176448181056</v>
      </c>
      <c r="L35" s="41">
        <v>2590711969.54</v>
      </c>
      <c r="M35" s="7">
        <v>56.4574624161503</v>
      </c>
      <c r="N35" s="41">
        <v>2743253911.79</v>
      </c>
      <c r="O35" s="7">
        <v>55.9641542021023</v>
      </c>
      <c r="P35" s="41">
        <v>1856763994.5899999</v>
      </c>
      <c r="Q35" s="7">
        <v>38.985569947962098</v>
      </c>
      <c r="R35" s="33">
        <v>1783143489.29</v>
      </c>
      <c r="S35" s="7">
        <v>46.271905792954101</v>
      </c>
      <c r="T35" s="41">
        <v>1581488349.1900001</v>
      </c>
      <c r="U35" s="7">
        <v>54.810103721399898</v>
      </c>
      <c r="V35" s="41">
        <v>3120771279.1300001</v>
      </c>
      <c r="W35" s="7">
        <v>69.952754331196303</v>
      </c>
      <c r="X35" s="41">
        <v>1194569676.73</v>
      </c>
      <c r="Y35" s="7">
        <v>42.5966989770941</v>
      </c>
      <c r="Z35" s="33">
        <v>740553938.32000005</v>
      </c>
      <c r="AA35" s="7">
        <v>127.61010310513301</v>
      </c>
      <c r="AB35" s="41">
        <v>1009223620.35</v>
      </c>
      <c r="AC35" s="7">
        <v>59.247945769928201</v>
      </c>
      <c r="AD35" s="41">
        <v>-377517367.33999997</v>
      </c>
      <c r="AE35" s="7">
        <v>-85.692362852801494</v>
      </c>
      <c r="AF35" s="41">
        <v>662194317.86000001</v>
      </c>
      <c r="AG35" s="7">
        <v>33.8143383131004</v>
      </c>
      <c r="AH35" s="15">
        <v>79161</v>
      </c>
      <c r="AI35" s="7">
        <v>74.020290803684105</v>
      </c>
      <c r="AJ35" s="6">
        <v>80567</v>
      </c>
      <c r="AK35" s="7">
        <v>74.185558277011495</v>
      </c>
      <c r="AL35" s="6">
        <v>81621</v>
      </c>
      <c r="AM35" s="7">
        <v>74.561515694084093</v>
      </c>
      <c r="AN35" s="6">
        <v>82163</v>
      </c>
      <c r="AO35" s="7">
        <v>74.818106486245298</v>
      </c>
      <c r="AP35" s="15">
        <v>34</v>
      </c>
      <c r="AQ35" s="6">
        <v>30.63</v>
      </c>
      <c r="AR35" s="6">
        <v>37</v>
      </c>
      <c r="AS35" s="6">
        <v>32.46</v>
      </c>
      <c r="AT35" s="6">
        <v>36</v>
      </c>
      <c r="AU35" s="6">
        <v>31.58</v>
      </c>
      <c r="AV35" s="6">
        <v>37</v>
      </c>
      <c r="AW35" s="6">
        <v>32.46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72</v>
      </c>
      <c r="B37" s="41">
        <v>2236025796.54</v>
      </c>
      <c r="C37" s="7">
        <v>4.8285630960430002</v>
      </c>
      <c r="D37" s="41">
        <v>1686918051.49</v>
      </c>
      <c r="E37" s="7">
        <v>3.7769311263712</v>
      </c>
      <c r="F37" s="41">
        <v>1594033077.79</v>
      </c>
      <c r="G37" s="7">
        <v>3.7177173186354602</v>
      </c>
      <c r="H37" s="41">
        <v>1460700365.51</v>
      </c>
      <c r="I37" s="7">
        <v>3.56943170405569</v>
      </c>
      <c r="J37" s="33">
        <v>717271506.22000003</v>
      </c>
      <c r="K37" s="7">
        <v>16.176822301491299</v>
      </c>
      <c r="L37" s="41">
        <v>133633782.5</v>
      </c>
      <c r="M37" s="7">
        <v>2.9121818024260602</v>
      </c>
      <c r="N37" s="41">
        <v>207631618.68000001</v>
      </c>
      <c r="O37" s="7">
        <v>4.2358193221193696</v>
      </c>
      <c r="P37" s="41">
        <v>362084704.54000002</v>
      </c>
      <c r="Q37" s="7">
        <v>7.60251632251647</v>
      </c>
      <c r="R37" s="33">
        <v>177199817.47999999</v>
      </c>
      <c r="S37" s="7">
        <v>4.59826890556519</v>
      </c>
      <c r="T37" s="41">
        <v>119601216.36</v>
      </c>
      <c r="U37" s="7">
        <v>4.1450542947437299</v>
      </c>
      <c r="V37" s="41">
        <v>156953957.13999999</v>
      </c>
      <c r="W37" s="7">
        <v>3.5181564501530298</v>
      </c>
      <c r="X37" s="41">
        <v>212188399.97</v>
      </c>
      <c r="Y37" s="7">
        <v>7.5663442459842702</v>
      </c>
      <c r="Z37" s="33">
        <v>540071688.74000001</v>
      </c>
      <c r="AA37" s="7">
        <v>93.063584322597407</v>
      </c>
      <c r="AB37" s="41">
        <v>14032566.140000001</v>
      </c>
      <c r="AC37" s="7">
        <v>0.82380227821790297</v>
      </c>
      <c r="AD37" s="41">
        <v>50677661.539999999</v>
      </c>
      <c r="AE37" s="7">
        <v>11.503281535935299</v>
      </c>
      <c r="AF37" s="41">
        <v>149896304.56999999</v>
      </c>
      <c r="AG37" s="7">
        <v>7.6543156863588901</v>
      </c>
      <c r="AH37" s="15">
        <v>6121</v>
      </c>
      <c r="AI37" s="7">
        <v>5.7235027350507304</v>
      </c>
      <c r="AJ37" s="6">
        <v>6100</v>
      </c>
      <c r="AK37" s="7">
        <v>5.6168394688863899</v>
      </c>
      <c r="AL37" s="6">
        <v>6138</v>
      </c>
      <c r="AM37" s="7">
        <v>5.6071180618993699</v>
      </c>
      <c r="AN37" s="6">
        <v>6168</v>
      </c>
      <c r="AO37" s="7">
        <v>5.6166167351138698</v>
      </c>
      <c r="AP37" s="15">
        <v>12</v>
      </c>
      <c r="AQ37" s="6">
        <v>10.81</v>
      </c>
      <c r="AR37" s="6">
        <v>11</v>
      </c>
      <c r="AS37" s="6">
        <v>9.65</v>
      </c>
      <c r="AT37" s="6">
        <v>11</v>
      </c>
      <c r="AU37" s="6">
        <v>9.65</v>
      </c>
      <c r="AV37" s="6">
        <v>10</v>
      </c>
      <c r="AW37" s="6">
        <v>8.77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54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59</v>
      </c>
      <c r="B41" s="41">
        <v>20335678327.709999</v>
      </c>
      <c r="C41" s="7">
        <v>43.913673115096998</v>
      </c>
      <c r="D41" s="41">
        <v>19958501074.369999</v>
      </c>
      <c r="E41" s="7">
        <v>44.686156435944703</v>
      </c>
      <c r="F41" s="41">
        <v>19160630353.939999</v>
      </c>
      <c r="G41" s="7">
        <v>44.687784899404299</v>
      </c>
      <c r="H41" s="41">
        <v>18182749333.68</v>
      </c>
      <c r="I41" s="7">
        <v>44.432166562698498</v>
      </c>
      <c r="J41" s="33">
        <v>841803145.01999998</v>
      </c>
      <c r="K41" s="7">
        <v>18.985418731590102</v>
      </c>
      <c r="L41" s="41">
        <v>1584007835.8399999</v>
      </c>
      <c r="M41" s="7">
        <v>34.519106681976403</v>
      </c>
      <c r="N41" s="41">
        <v>1587324793.1700001</v>
      </c>
      <c r="O41" s="7">
        <v>32.382452499929698</v>
      </c>
      <c r="P41" s="41">
        <v>2307503930.5599999</v>
      </c>
      <c r="Q41" s="7">
        <v>48.449537018251299</v>
      </c>
      <c r="R41" s="33">
        <v>1202871481.0999999</v>
      </c>
      <c r="S41" s="7">
        <v>31.2140644815142</v>
      </c>
      <c r="T41" s="41">
        <v>842208015.45000005</v>
      </c>
      <c r="U41" s="7">
        <v>29.188649227451901</v>
      </c>
      <c r="V41" s="41">
        <v>759600362.86000001</v>
      </c>
      <c r="W41" s="7">
        <v>17.026604265547501</v>
      </c>
      <c r="X41" s="41">
        <v>1087699139.8299999</v>
      </c>
      <c r="Y41" s="7">
        <v>38.785843755729999</v>
      </c>
      <c r="Z41" s="33">
        <v>-361068336.07999998</v>
      </c>
      <c r="AA41" s="7">
        <v>-62.218246654246997</v>
      </c>
      <c r="AB41" s="41">
        <v>741799820.38999999</v>
      </c>
      <c r="AC41" s="7">
        <v>43.548441241760898</v>
      </c>
      <c r="AD41" s="41">
        <v>827724430.30999994</v>
      </c>
      <c r="AE41" s="7">
        <v>187.884501113222</v>
      </c>
      <c r="AF41" s="41">
        <v>1219804790.73</v>
      </c>
      <c r="AG41" s="7">
        <v>62.288199637504597</v>
      </c>
      <c r="AH41" s="15">
        <v>14942</v>
      </c>
      <c r="AI41" s="7">
        <v>13.9716676796484</v>
      </c>
      <c r="AJ41" s="6">
        <v>14897</v>
      </c>
      <c r="AK41" s="7">
        <v>13.717058617705</v>
      </c>
      <c r="AL41" s="6">
        <v>14629</v>
      </c>
      <c r="AM41" s="7">
        <v>13.3637227317572</v>
      </c>
      <c r="AN41" s="6">
        <v>14346</v>
      </c>
      <c r="AO41" s="7">
        <v>13.0635511806005</v>
      </c>
      <c r="AP41" s="15">
        <v>39</v>
      </c>
      <c r="AQ41" s="6">
        <v>35.14</v>
      </c>
      <c r="AR41" s="6">
        <v>40</v>
      </c>
      <c r="AS41" s="6">
        <v>35.090000000000003</v>
      </c>
      <c r="AT41" s="6">
        <v>40</v>
      </c>
      <c r="AU41" s="6">
        <v>35.090000000000003</v>
      </c>
      <c r="AV41" s="6">
        <v>40</v>
      </c>
      <c r="AW41" s="6">
        <v>35.090000000000003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62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72</v>
      </c>
      <c r="B45" s="42">
        <v>1943120945.3800001</v>
      </c>
      <c r="C45" s="21">
        <v>4.1960527032060098</v>
      </c>
      <c r="D45" s="42">
        <v>1998843485</v>
      </c>
      <c r="E45" s="21">
        <v>4.4753176768560703</v>
      </c>
      <c r="F45" s="42">
        <v>2012108139.74</v>
      </c>
      <c r="G45" s="21">
        <v>4.6927817134446297</v>
      </c>
      <c r="H45" s="42">
        <v>1792364392.8</v>
      </c>
      <c r="I45" s="21">
        <v>4.3799005189179203</v>
      </c>
      <c r="J45" s="36">
        <v>301236208.63999999</v>
      </c>
      <c r="K45" s="21">
        <v>6.7938633776560202</v>
      </c>
      <c r="L45" s="42">
        <v>270573803.00999999</v>
      </c>
      <c r="M45" s="21">
        <v>5.8964139950085901</v>
      </c>
      <c r="N45" s="42">
        <v>317614135.44</v>
      </c>
      <c r="O45" s="21">
        <v>6.4795338033194296</v>
      </c>
      <c r="P45" s="42">
        <v>228197473.44999999</v>
      </c>
      <c r="Q45" s="21">
        <v>4.7913512913081098</v>
      </c>
      <c r="R45" s="36">
        <v>610988574.45000005</v>
      </c>
      <c r="S45" s="21">
        <v>15.854924703103199</v>
      </c>
      <c r="T45" s="42">
        <v>284415468.58999997</v>
      </c>
      <c r="U45" s="21">
        <v>9.8570699818134404</v>
      </c>
      <c r="V45" s="42">
        <v>317153118.67000002</v>
      </c>
      <c r="W45" s="21">
        <v>7.1090548493768901</v>
      </c>
      <c r="X45" s="42">
        <v>262796012.16999999</v>
      </c>
      <c r="Y45" s="21">
        <v>9.3709415539738306</v>
      </c>
      <c r="Z45" s="36">
        <v>-309752365.81</v>
      </c>
      <c r="AA45" s="21">
        <v>-53.375627746635402</v>
      </c>
      <c r="AB45" s="42">
        <v>-13841665.58</v>
      </c>
      <c r="AC45" s="21">
        <v>-0.81259518219055704</v>
      </c>
      <c r="AD45" s="42">
        <v>461016.77</v>
      </c>
      <c r="AE45" s="21">
        <v>0.104645824944226</v>
      </c>
      <c r="AF45" s="42">
        <v>-34598538.719999999</v>
      </c>
      <c r="AG45" s="21">
        <v>-1.766742271661</v>
      </c>
      <c r="AH45" s="18">
        <v>5795</v>
      </c>
      <c r="AI45" s="21">
        <v>5.4186731497498704</v>
      </c>
      <c r="AJ45" s="11">
        <v>6108</v>
      </c>
      <c r="AK45" s="21">
        <v>5.6242058157308303</v>
      </c>
      <c r="AL45" s="11">
        <v>6129</v>
      </c>
      <c r="AM45" s="21">
        <v>5.5988964811634503</v>
      </c>
      <c r="AN45" s="11">
        <v>6167</v>
      </c>
      <c r="AO45" s="21">
        <v>5.6157061292878199</v>
      </c>
      <c r="AP45" s="18">
        <v>18</v>
      </c>
      <c r="AQ45" s="11">
        <v>16.22</v>
      </c>
      <c r="AR45" s="11">
        <v>18</v>
      </c>
      <c r="AS45" s="11">
        <v>15.79</v>
      </c>
      <c r="AT45" s="11">
        <v>19</v>
      </c>
      <c r="AU45" s="11">
        <v>16.670000000000002</v>
      </c>
      <c r="AV45" s="11">
        <v>19</v>
      </c>
      <c r="AW45" s="11">
        <v>16.670000000000002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73</v>
      </c>
      <c r="B47" s="42">
        <v>426598724.32999998</v>
      </c>
      <c r="C47" s="21">
        <v>0.921214263407094</v>
      </c>
      <c r="D47" s="42">
        <v>392137774.06</v>
      </c>
      <c r="E47" s="21">
        <v>0.87797825351678804</v>
      </c>
      <c r="F47" s="42">
        <v>435990071.22000003</v>
      </c>
      <c r="G47" s="21">
        <v>1.01684705362258</v>
      </c>
      <c r="H47" s="42">
        <v>468405285.20999998</v>
      </c>
      <c r="I47" s="21">
        <v>1.14461577121059</v>
      </c>
      <c r="J47" s="36">
        <v>49937346.899999999</v>
      </c>
      <c r="K47" s="21">
        <v>1.12625077115701</v>
      </c>
      <c r="L47" s="42">
        <v>9858322.5800000001</v>
      </c>
      <c r="M47" s="21">
        <v>0.21483510443866899</v>
      </c>
      <c r="N47" s="42">
        <v>45980903.479999997</v>
      </c>
      <c r="O47" s="21">
        <v>0.93804017252912997</v>
      </c>
      <c r="P47" s="42">
        <v>8145420.0199999996</v>
      </c>
      <c r="Q47" s="21">
        <v>0.171025419962089</v>
      </c>
      <c r="R47" s="36">
        <v>79416796.030000001</v>
      </c>
      <c r="S47" s="21">
        <v>2.0608361168632601</v>
      </c>
      <c r="T47" s="42">
        <v>57682601.600000001</v>
      </c>
      <c r="U47" s="21">
        <v>1.99912277459108</v>
      </c>
      <c r="V47" s="42">
        <v>106777038.27</v>
      </c>
      <c r="W47" s="21">
        <v>2.39343010372626</v>
      </c>
      <c r="X47" s="42">
        <v>47118249.409999996</v>
      </c>
      <c r="Y47" s="21">
        <v>1.68017146721786</v>
      </c>
      <c r="Z47" s="36">
        <v>-29479449.129999999</v>
      </c>
      <c r="AA47" s="21">
        <v>-5.0798130268484201</v>
      </c>
      <c r="AB47" s="42">
        <v>-47824279.020000003</v>
      </c>
      <c r="AC47" s="21">
        <v>-2.8075941077164002</v>
      </c>
      <c r="AD47" s="42">
        <v>-60796134.789999999</v>
      </c>
      <c r="AE47" s="21">
        <v>-13.800065621300201</v>
      </c>
      <c r="AF47" s="42">
        <v>-38972829.390000001</v>
      </c>
      <c r="AG47" s="21">
        <v>-1.9901113653029201</v>
      </c>
      <c r="AH47" s="18">
        <v>926</v>
      </c>
      <c r="AI47" s="21">
        <v>0.86586563186684695</v>
      </c>
      <c r="AJ47" s="11">
        <v>930</v>
      </c>
      <c r="AK47" s="21">
        <v>0.85633782066628605</v>
      </c>
      <c r="AL47" s="11">
        <v>951</v>
      </c>
      <c r="AM47" s="21">
        <v>0.86874703109584495</v>
      </c>
      <c r="AN47" s="11">
        <v>973</v>
      </c>
      <c r="AO47" s="21">
        <v>0.88601946875256099</v>
      </c>
      <c r="AP47" s="18">
        <v>8</v>
      </c>
      <c r="AQ47" s="11">
        <v>7.21</v>
      </c>
      <c r="AR47" s="11">
        <v>8</v>
      </c>
      <c r="AS47" s="11">
        <v>7.02</v>
      </c>
      <c r="AT47" s="11">
        <v>8</v>
      </c>
      <c r="AU47" s="11">
        <v>7.02</v>
      </c>
      <c r="AV47" s="11">
        <v>8</v>
      </c>
      <c r="AW47" s="11">
        <v>7.02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42</v>
      </c>
      <c r="B50" s="43">
        <v>46308306468.489998</v>
      </c>
      <c r="C50" s="14">
        <v>100</v>
      </c>
      <c r="D50" s="43">
        <v>44663722875.739998</v>
      </c>
      <c r="E50" s="14">
        <v>100</v>
      </c>
      <c r="F50" s="43">
        <v>42876661703.129997</v>
      </c>
      <c r="G50" s="14">
        <v>100</v>
      </c>
      <c r="H50" s="43">
        <v>40922490934.629997</v>
      </c>
      <c r="I50" s="14">
        <v>100</v>
      </c>
      <c r="J50" s="37">
        <v>4433945634.3900003</v>
      </c>
      <c r="K50" s="14">
        <v>100</v>
      </c>
      <c r="L50" s="43">
        <v>4588785713.4700003</v>
      </c>
      <c r="M50" s="14">
        <v>100</v>
      </c>
      <c r="N50" s="43">
        <v>4901805362.5600004</v>
      </c>
      <c r="O50" s="14">
        <v>100</v>
      </c>
      <c r="P50" s="43">
        <v>4762695523.1599998</v>
      </c>
      <c r="Q50" s="14">
        <v>100</v>
      </c>
      <c r="R50" s="37">
        <v>3853620158.3499999</v>
      </c>
      <c r="S50" s="14">
        <v>100</v>
      </c>
      <c r="T50" s="43">
        <v>2885395651.1900001</v>
      </c>
      <c r="U50" s="14">
        <v>100</v>
      </c>
      <c r="V50" s="43">
        <v>4461255756.0699997</v>
      </c>
      <c r="W50" s="14">
        <v>100</v>
      </c>
      <c r="X50" s="43">
        <v>2804371478.1100001</v>
      </c>
      <c r="Y50" s="14">
        <v>100</v>
      </c>
      <c r="Z50" s="37">
        <v>580325476.03999996</v>
      </c>
      <c r="AA50" s="14">
        <v>100</v>
      </c>
      <c r="AB50" s="43">
        <v>1703390062.28</v>
      </c>
      <c r="AC50" s="14">
        <v>100</v>
      </c>
      <c r="AD50" s="43">
        <v>440549606.49000001</v>
      </c>
      <c r="AE50" s="14">
        <v>100</v>
      </c>
      <c r="AF50" s="43">
        <v>1958324045.05</v>
      </c>
      <c r="AG50" s="14">
        <v>100</v>
      </c>
      <c r="AH50" s="19">
        <v>106945</v>
      </c>
      <c r="AI50" s="14">
        <v>100</v>
      </c>
      <c r="AJ50" s="13">
        <v>108602</v>
      </c>
      <c r="AK50" s="14">
        <v>100</v>
      </c>
      <c r="AL50" s="13">
        <v>109468</v>
      </c>
      <c r="AM50" s="14">
        <v>100</v>
      </c>
      <c r="AN50" s="13">
        <v>109817</v>
      </c>
      <c r="AO50" s="14">
        <v>100</v>
      </c>
      <c r="AP50" s="19">
        <v>111</v>
      </c>
      <c r="AQ50" s="13">
        <v>100</v>
      </c>
      <c r="AR50" s="13">
        <v>114</v>
      </c>
      <c r="AS50" s="13">
        <v>100</v>
      </c>
      <c r="AT50" s="13">
        <v>114</v>
      </c>
      <c r="AU50" s="13">
        <v>100</v>
      </c>
      <c r="AV50" s="13">
        <v>114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13</v>
      </c>
      <c r="B54" s="42">
        <v>131493168691.67</v>
      </c>
      <c r="C54" s="21">
        <v>100</v>
      </c>
      <c r="D54" s="42">
        <v>128315291166.39999</v>
      </c>
      <c r="E54" s="21">
        <v>100</v>
      </c>
      <c r="F54" s="42">
        <v>124206729080.59</v>
      </c>
      <c r="G54" s="21">
        <v>100</v>
      </c>
      <c r="H54" s="42">
        <v>121515630519.06</v>
      </c>
      <c r="I54" s="21">
        <v>100</v>
      </c>
      <c r="J54" s="36">
        <v>10488032046.73</v>
      </c>
      <c r="K54" s="21">
        <v>100</v>
      </c>
      <c r="L54" s="42">
        <v>9947186034.3999996</v>
      </c>
      <c r="M54" s="21">
        <v>100</v>
      </c>
      <c r="N54" s="42">
        <v>15069527530.92</v>
      </c>
      <c r="O54" s="21">
        <v>100</v>
      </c>
      <c r="P54" s="42">
        <v>10143493673.469999</v>
      </c>
      <c r="Q54" s="21">
        <v>100</v>
      </c>
      <c r="R54" s="36">
        <v>7678768303.7299995</v>
      </c>
      <c r="S54" s="21">
        <v>100</v>
      </c>
      <c r="T54" s="42">
        <v>6922645018.3900003</v>
      </c>
      <c r="U54" s="21">
        <v>100</v>
      </c>
      <c r="V54" s="42">
        <v>12692770522.83</v>
      </c>
      <c r="W54" s="21">
        <v>100</v>
      </c>
      <c r="X54" s="42">
        <v>6105625339.1899996</v>
      </c>
      <c r="Y54" s="21">
        <v>100</v>
      </c>
      <c r="Z54" s="36">
        <v>2809263743</v>
      </c>
      <c r="AA54" s="21">
        <v>100</v>
      </c>
      <c r="AB54" s="42">
        <v>3024541016.0100002</v>
      </c>
      <c r="AC54" s="21">
        <v>100</v>
      </c>
      <c r="AD54" s="42">
        <v>2376757008.0900002</v>
      </c>
      <c r="AE54" s="21">
        <v>100</v>
      </c>
      <c r="AF54" s="42">
        <v>4037868334.2800002</v>
      </c>
      <c r="AG54" s="21">
        <v>100</v>
      </c>
      <c r="AH54" s="18">
        <v>192094</v>
      </c>
      <c r="AI54" s="21">
        <v>100</v>
      </c>
      <c r="AJ54" s="11">
        <v>190116</v>
      </c>
      <c r="AK54" s="21">
        <v>100</v>
      </c>
      <c r="AL54" s="11">
        <v>176533</v>
      </c>
      <c r="AM54" s="21">
        <v>100</v>
      </c>
      <c r="AN54" s="11">
        <v>177026</v>
      </c>
      <c r="AO54" s="21">
        <v>100</v>
      </c>
      <c r="AP54" s="18">
        <v>358</v>
      </c>
      <c r="AQ54" s="21">
        <v>100</v>
      </c>
      <c r="AR54" s="11">
        <v>357</v>
      </c>
      <c r="AS54" s="21">
        <v>100</v>
      </c>
      <c r="AT54" s="11">
        <v>357</v>
      </c>
      <c r="AU54" s="21">
        <v>100</v>
      </c>
      <c r="AV54" s="11">
        <v>361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14</v>
      </c>
      <c r="B58" s="43">
        <v>131493168691.67</v>
      </c>
      <c r="C58" s="14">
        <v>100</v>
      </c>
      <c r="D58" s="43">
        <v>128315291166.39999</v>
      </c>
      <c r="E58" s="14">
        <v>100</v>
      </c>
      <c r="F58" s="43">
        <v>124206729080.59</v>
      </c>
      <c r="G58" s="14">
        <v>100</v>
      </c>
      <c r="H58" s="43">
        <v>121515630519.06</v>
      </c>
      <c r="I58" s="14">
        <v>100</v>
      </c>
      <c r="J58" s="37">
        <v>10488032046.73</v>
      </c>
      <c r="K58" s="14">
        <v>100</v>
      </c>
      <c r="L58" s="43">
        <v>9947186034.3999996</v>
      </c>
      <c r="M58" s="14">
        <v>100</v>
      </c>
      <c r="N58" s="43">
        <v>15069527530.92</v>
      </c>
      <c r="O58" s="14">
        <v>100</v>
      </c>
      <c r="P58" s="43">
        <v>10143493673.469999</v>
      </c>
      <c r="Q58" s="14">
        <v>100</v>
      </c>
      <c r="R58" s="37">
        <v>7678768303.7299995</v>
      </c>
      <c r="S58" s="14">
        <v>100</v>
      </c>
      <c r="T58" s="43">
        <v>6922645018.3900003</v>
      </c>
      <c r="U58" s="14">
        <v>100</v>
      </c>
      <c r="V58" s="43">
        <v>12692770522.83</v>
      </c>
      <c r="W58" s="14">
        <v>100</v>
      </c>
      <c r="X58" s="43">
        <v>6105625339.1899996</v>
      </c>
      <c r="Y58" s="14">
        <v>100</v>
      </c>
      <c r="Z58" s="37">
        <v>2809263743</v>
      </c>
      <c r="AA58" s="14">
        <v>100</v>
      </c>
      <c r="AB58" s="43">
        <v>3024541016.0100002</v>
      </c>
      <c r="AC58" s="14">
        <v>100</v>
      </c>
      <c r="AD58" s="43">
        <v>2376757008.0900002</v>
      </c>
      <c r="AE58" s="14">
        <v>100</v>
      </c>
      <c r="AF58" s="43">
        <v>4037868334.2800002</v>
      </c>
      <c r="AG58" s="14">
        <v>100</v>
      </c>
      <c r="AH58" s="19">
        <v>192094</v>
      </c>
      <c r="AI58" s="14">
        <v>100</v>
      </c>
      <c r="AJ58" s="13">
        <v>190116</v>
      </c>
      <c r="AK58" s="14">
        <v>100</v>
      </c>
      <c r="AL58" s="13">
        <v>176533</v>
      </c>
      <c r="AM58" s="14">
        <v>100</v>
      </c>
      <c r="AN58" s="13">
        <v>177026</v>
      </c>
      <c r="AO58" s="14">
        <v>100</v>
      </c>
      <c r="AP58" s="19">
        <v>358</v>
      </c>
      <c r="AQ58" s="14">
        <v>100</v>
      </c>
      <c r="AR58" s="13">
        <v>357</v>
      </c>
      <c r="AS58" s="14">
        <v>100</v>
      </c>
      <c r="AT58" s="13">
        <v>357</v>
      </c>
      <c r="AU58" s="14">
        <v>100</v>
      </c>
      <c r="AV58" s="13">
        <v>361</v>
      </c>
      <c r="AW58" s="14">
        <v>100</v>
      </c>
      <c r="AX58" s="15"/>
    </row>
    <row r="59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63"/>
  <sheetViews>
    <sheetView workbookViewId="0">
      <selection activeCell="G20" sqref="G20"/>
    </sheetView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1406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8.42578125" style="5" customWidth="1"/>
    <col min="41" max="49" width="4" bestFit="1" customWidth="1"/>
  </cols>
  <sheetData>
    <row r="1" spans="1:50" x14ac:dyDescent="0.2">
      <c r="A1" s="1" t="s">
        <v>77</v>
      </c>
      <c r="AN1" s="54" t="s">
        <v>1</v>
      </c>
    </row>
    <row r="2" spans="1:50" x14ac:dyDescent="0.2">
      <c r="A2" s="1" t="s">
        <v>2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06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07"/>
      <c r="L5" s="307"/>
      <c r="M5" s="307"/>
      <c r="N5" s="307"/>
      <c r="O5" s="307"/>
      <c r="P5" s="307"/>
      <c r="Q5" s="307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18</v>
      </c>
      <c r="AI5" s="307"/>
      <c r="AJ5" s="307"/>
      <c r="AK5" s="307"/>
      <c r="AL5" s="307"/>
      <c r="AM5" s="307"/>
      <c r="AN5" s="307"/>
      <c r="AO5" s="307"/>
      <c r="AP5" s="306" t="s">
        <v>20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308" t="s">
        <v>4</v>
      </c>
      <c r="C7" s="309"/>
      <c r="D7" s="310" t="s">
        <v>7</v>
      </c>
      <c r="E7" s="309"/>
      <c r="F7" s="310" t="s">
        <v>8</v>
      </c>
      <c r="G7" s="309"/>
      <c r="H7" s="310" t="s">
        <v>9</v>
      </c>
      <c r="I7" s="309"/>
      <c r="J7" s="308" t="s">
        <v>4</v>
      </c>
      <c r="K7" s="309"/>
      <c r="L7" s="310" t="s">
        <v>7</v>
      </c>
      <c r="M7" s="309"/>
      <c r="N7" s="310" t="s">
        <v>8</v>
      </c>
      <c r="O7" s="309"/>
      <c r="P7" s="310" t="s">
        <v>9</v>
      </c>
      <c r="Q7" s="309"/>
      <c r="R7" s="308" t="s">
        <v>4</v>
      </c>
      <c r="S7" s="309"/>
      <c r="T7" s="310" t="s">
        <v>7</v>
      </c>
      <c r="U7" s="309"/>
      <c r="V7" s="310" t="s">
        <v>8</v>
      </c>
      <c r="W7" s="309"/>
      <c r="X7" s="310" t="s">
        <v>9</v>
      </c>
      <c r="Y7" s="309"/>
      <c r="Z7" s="308" t="s">
        <v>4</v>
      </c>
      <c r="AA7" s="309"/>
      <c r="AB7" s="310" t="s">
        <v>7</v>
      </c>
      <c r="AC7" s="309"/>
      <c r="AD7" s="310" t="s">
        <v>8</v>
      </c>
      <c r="AE7" s="309"/>
      <c r="AF7" s="310" t="s">
        <v>9</v>
      </c>
      <c r="AG7" s="309"/>
      <c r="AH7" s="308" t="s">
        <v>4</v>
      </c>
      <c r="AI7" s="309"/>
      <c r="AJ7" s="310" t="s">
        <v>7</v>
      </c>
      <c r="AK7" s="309"/>
      <c r="AL7" s="310" t="s">
        <v>8</v>
      </c>
      <c r="AM7" s="309"/>
      <c r="AN7" s="310" t="s">
        <v>9</v>
      </c>
      <c r="AO7" s="309"/>
      <c r="AP7" s="308" t="s">
        <v>4</v>
      </c>
      <c r="AQ7" s="309"/>
      <c r="AR7" s="310" t="s">
        <v>7</v>
      </c>
      <c r="AS7" s="309"/>
      <c r="AT7" s="310" t="s">
        <v>8</v>
      </c>
      <c r="AU7" s="309"/>
      <c r="AV7" s="310" t="s">
        <v>9</v>
      </c>
      <c r="AW7" s="309"/>
      <c r="AX7" s="15"/>
    </row>
    <row r="8" spans="1:50" x14ac:dyDescent="0.2">
      <c r="B8" s="34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46" t="s">
        <v>19</v>
      </c>
      <c r="AI8" s="2" t="s">
        <v>6</v>
      </c>
      <c r="AJ8" s="52" t="s">
        <v>19</v>
      </c>
      <c r="AK8" s="2" t="s">
        <v>6</v>
      </c>
      <c r="AL8" s="52" t="s">
        <v>19</v>
      </c>
      <c r="AM8" s="2" t="s">
        <v>6</v>
      </c>
      <c r="AN8" s="5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10</v>
      </c>
      <c r="B11" s="33">
        <v>908224311953.31995</v>
      </c>
      <c r="C11" s="7">
        <v>94.566791558543699</v>
      </c>
      <c r="D11" s="41">
        <v>904815114906.51001</v>
      </c>
      <c r="E11" s="7">
        <v>94.639085533170103</v>
      </c>
      <c r="F11" s="41">
        <v>899389009390.88</v>
      </c>
      <c r="G11" s="7">
        <v>94.811884399587598</v>
      </c>
      <c r="H11" s="41">
        <v>880208576949.12</v>
      </c>
      <c r="I11" s="7">
        <v>94.929173731048493</v>
      </c>
      <c r="J11" s="33">
        <v>230628938240.20999</v>
      </c>
      <c r="K11" s="7">
        <v>97.968919355041194</v>
      </c>
      <c r="L11" s="41">
        <v>233123966388.09</v>
      </c>
      <c r="M11" s="7">
        <v>97.967905932295196</v>
      </c>
      <c r="N11" s="41">
        <v>203498218793.62</v>
      </c>
      <c r="O11" s="7">
        <v>97.521477416071093</v>
      </c>
      <c r="P11" s="41">
        <v>231985926866.70999</v>
      </c>
      <c r="Q11" s="7">
        <v>97.612822000893004</v>
      </c>
      <c r="R11" s="33">
        <v>216631542822.35999</v>
      </c>
      <c r="S11" s="7">
        <v>98.066758627179198</v>
      </c>
      <c r="T11" s="41">
        <v>231049107866.57001</v>
      </c>
      <c r="U11" s="7">
        <v>98.681211525430399</v>
      </c>
      <c r="V11" s="41">
        <v>186042371344.70001</v>
      </c>
      <c r="W11" s="7">
        <v>97.512446284407105</v>
      </c>
      <c r="X11" s="41">
        <v>198746075513.94</v>
      </c>
      <c r="Y11" s="7">
        <v>98.462732139892495</v>
      </c>
      <c r="Z11" s="33">
        <v>13997395417.85</v>
      </c>
      <c r="AA11" s="7">
        <v>96.479216596384504</v>
      </c>
      <c r="AB11" s="41">
        <v>2074858521.52</v>
      </c>
      <c r="AC11" s="7">
        <v>54.2780172313918</v>
      </c>
      <c r="AD11" s="41">
        <v>17455847448.919998</v>
      </c>
      <c r="AE11" s="7">
        <v>97.617834182795605</v>
      </c>
      <c r="AF11" s="41">
        <v>33239851352.77</v>
      </c>
      <c r="AG11" s="7">
        <v>92.822194027026896</v>
      </c>
      <c r="AH11" s="45">
        <v>1571023</v>
      </c>
      <c r="AI11" s="7">
        <v>92.407464484525605</v>
      </c>
      <c r="AJ11" s="7">
        <v>1760972</v>
      </c>
      <c r="AK11" s="7">
        <v>93.069317396258597</v>
      </c>
      <c r="AL11" s="7">
        <v>1771945</v>
      </c>
      <c r="AM11" s="7">
        <v>93.068884141924997</v>
      </c>
      <c r="AN11" s="7">
        <v>1735886</v>
      </c>
      <c r="AO11" s="7">
        <v>92.685382939643802</v>
      </c>
      <c r="AP11" s="15">
        <v>804</v>
      </c>
      <c r="AQ11" s="7">
        <v>84.365162644281199</v>
      </c>
      <c r="AR11" s="6">
        <v>792</v>
      </c>
      <c r="AS11" s="7">
        <v>83.987274655355293</v>
      </c>
      <c r="AT11" s="6">
        <v>784</v>
      </c>
      <c r="AU11" s="7">
        <v>83.940042826552499</v>
      </c>
      <c r="AV11" s="6">
        <v>792</v>
      </c>
      <c r="AW11" s="7">
        <v>83.8983050847458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11</v>
      </c>
      <c r="B14" s="33">
        <v>5896411392.5699997</v>
      </c>
      <c r="C14" s="7">
        <v>0.61395043026909002</v>
      </c>
      <c r="D14" s="41">
        <v>6590327308.5100002</v>
      </c>
      <c r="E14" s="7">
        <v>0.689314910379353</v>
      </c>
      <c r="F14" s="41">
        <v>6337992978.71</v>
      </c>
      <c r="G14" s="7">
        <v>0.66813920489180501</v>
      </c>
      <c r="H14" s="41">
        <v>6095560510.71</v>
      </c>
      <c r="I14" s="7">
        <v>0.65739705095234102</v>
      </c>
      <c r="J14" s="33">
        <v>347427639</v>
      </c>
      <c r="K14" s="7">
        <v>0.14758386612981</v>
      </c>
      <c r="L14" s="41">
        <v>246775735.24000001</v>
      </c>
      <c r="M14" s="7">
        <v>0.103704918850422</v>
      </c>
      <c r="N14" s="41">
        <v>270131573.11000001</v>
      </c>
      <c r="O14" s="7">
        <v>0.129453860886769</v>
      </c>
      <c r="P14" s="41">
        <v>910654446.30999994</v>
      </c>
      <c r="Q14" s="7">
        <v>0.38317647786907999</v>
      </c>
      <c r="R14" s="33">
        <v>416950900.63999999</v>
      </c>
      <c r="S14" s="7">
        <v>0.18874916736376299</v>
      </c>
      <c r="T14" s="41">
        <v>202374510.97</v>
      </c>
      <c r="U14" s="7">
        <v>8.6434274119418106E-2</v>
      </c>
      <c r="V14" s="41">
        <v>284706525.98000002</v>
      </c>
      <c r="W14" s="7">
        <v>0.149226381177472</v>
      </c>
      <c r="X14" s="41">
        <v>298588876.23000002</v>
      </c>
      <c r="Y14" s="7">
        <v>0.14792682806017901</v>
      </c>
      <c r="Z14" s="33">
        <v>-69523261.640000001</v>
      </c>
      <c r="AA14" s="7">
        <v>-0.47919985240246599</v>
      </c>
      <c r="AB14" s="41">
        <v>44401224.270000003</v>
      </c>
      <c r="AC14" s="7">
        <v>1.16152999880514</v>
      </c>
      <c r="AD14" s="41">
        <v>-14574952.869999999</v>
      </c>
      <c r="AE14" s="7">
        <v>-8.1507090197087503E-2</v>
      </c>
      <c r="AF14" s="41">
        <v>612065570.08000004</v>
      </c>
      <c r="AG14" s="7">
        <v>1.7091914311010901</v>
      </c>
      <c r="AH14" s="45">
        <v>22136</v>
      </c>
      <c r="AI14" s="7">
        <v>1.30203799296984</v>
      </c>
      <c r="AJ14" s="7">
        <v>22534</v>
      </c>
      <c r="AK14" s="7">
        <v>1.1909468169893</v>
      </c>
      <c r="AL14" s="7">
        <v>22494</v>
      </c>
      <c r="AM14" s="7">
        <v>1.18146527115032</v>
      </c>
      <c r="AN14" s="7">
        <v>27177</v>
      </c>
      <c r="AO14" s="7">
        <v>1.4510806885651999</v>
      </c>
      <c r="AP14" s="15">
        <v>38</v>
      </c>
      <c r="AQ14" s="7">
        <v>3.9874081846799601</v>
      </c>
      <c r="AR14" s="6">
        <v>37</v>
      </c>
      <c r="AS14" s="7">
        <v>3.9236479321314999</v>
      </c>
      <c r="AT14" s="6">
        <v>36</v>
      </c>
      <c r="AU14" s="7">
        <v>3.8543897216274101</v>
      </c>
      <c r="AV14" s="6">
        <v>38</v>
      </c>
      <c r="AW14" s="7">
        <v>4.0254237288135597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12</v>
      </c>
      <c r="B17" s="33">
        <v>46284400889.57</v>
      </c>
      <c r="C17" s="7">
        <v>4.8192580111872196</v>
      </c>
      <c r="D17" s="41">
        <v>44663722875.739998</v>
      </c>
      <c r="E17" s="7">
        <v>4.6715995564505102</v>
      </c>
      <c r="F17" s="41">
        <v>42876661703.129997</v>
      </c>
      <c r="G17" s="7">
        <v>4.5199763955205503</v>
      </c>
      <c r="H17" s="41">
        <v>40922490934.629997</v>
      </c>
      <c r="I17" s="7">
        <v>4.4134292179991998</v>
      </c>
      <c r="J17" s="33">
        <v>4433945634.3900003</v>
      </c>
      <c r="K17" s="7">
        <v>1.88349677882901</v>
      </c>
      <c r="L17" s="41">
        <v>4588785713.4700003</v>
      </c>
      <c r="M17" s="7">
        <v>1.9283891488543901</v>
      </c>
      <c r="N17" s="41">
        <v>4901805362.5600004</v>
      </c>
      <c r="O17" s="7">
        <v>2.3490687230420999</v>
      </c>
      <c r="P17" s="41">
        <v>4762695523.1599998</v>
      </c>
      <c r="Q17" s="7">
        <v>2.0040015212378801</v>
      </c>
      <c r="R17" s="33">
        <v>3853620158.3499999</v>
      </c>
      <c r="S17" s="7">
        <v>1.74449220545705</v>
      </c>
      <c r="T17" s="41">
        <v>2885395651.1900001</v>
      </c>
      <c r="U17" s="7">
        <v>1.23235420045019</v>
      </c>
      <c r="V17" s="41">
        <v>4461255756.0699997</v>
      </c>
      <c r="W17" s="7">
        <v>2.3383273344154301</v>
      </c>
      <c r="X17" s="41">
        <v>2804371478.1100001</v>
      </c>
      <c r="Y17" s="7">
        <v>1.38934103204736</v>
      </c>
      <c r="Z17" s="33">
        <v>580325476.03999996</v>
      </c>
      <c r="AA17" s="7">
        <v>3.999983256018</v>
      </c>
      <c r="AB17" s="41">
        <v>1703390062.28</v>
      </c>
      <c r="AC17" s="7">
        <v>44.560452769803099</v>
      </c>
      <c r="AD17" s="41">
        <v>440549606.49000001</v>
      </c>
      <c r="AE17" s="7">
        <v>2.4636729074014401</v>
      </c>
      <c r="AF17" s="41">
        <v>1958324045.05</v>
      </c>
      <c r="AG17" s="7">
        <v>5.4686145418720402</v>
      </c>
      <c r="AH17" s="45">
        <v>106945</v>
      </c>
      <c r="AI17" s="7">
        <v>6.2904975225045101</v>
      </c>
      <c r="AJ17" s="7">
        <v>108602</v>
      </c>
      <c r="AK17" s="7">
        <v>5.7397357867521297</v>
      </c>
      <c r="AL17" s="7">
        <v>109468</v>
      </c>
      <c r="AM17" s="7">
        <v>5.7496505869246803</v>
      </c>
      <c r="AN17" s="7">
        <v>109817</v>
      </c>
      <c r="AO17" s="7">
        <v>5.8635363717910396</v>
      </c>
      <c r="AP17" s="15">
        <v>111</v>
      </c>
      <c r="AQ17" s="7">
        <v>11.6474291710388</v>
      </c>
      <c r="AR17" s="6">
        <v>114</v>
      </c>
      <c r="AS17" s="7">
        <v>12.0890774125133</v>
      </c>
      <c r="AT17" s="6">
        <v>114</v>
      </c>
      <c r="AU17" s="7">
        <v>12.2055674518201</v>
      </c>
      <c r="AV17" s="6">
        <v>114</v>
      </c>
      <c r="AW17" s="7">
        <v>12.0762711864407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13</v>
      </c>
      <c r="B20" s="36">
        <v>131493168691.67</v>
      </c>
      <c r="C20" s="11"/>
      <c r="D20" s="42">
        <v>128315291166.39999</v>
      </c>
      <c r="E20" s="11"/>
      <c r="F20" s="42">
        <v>124206729080.59</v>
      </c>
      <c r="G20" s="11"/>
      <c r="H20" s="42">
        <v>121515630519.06</v>
      </c>
      <c r="I20" s="11"/>
      <c r="J20" s="36">
        <v>10488032046.73</v>
      </c>
      <c r="K20" s="11"/>
      <c r="L20" s="42">
        <v>9947186034.3999996</v>
      </c>
      <c r="M20" s="11"/>
      <c r="N20" s="42">
        <v>15069527530.92</v>
      </c>
      <c r="O20" s="11"/>
      <c r="P20" s="42">
        <v>10143493673.469999</v>
      </c>
      <c r="Q20" s="11"/>
      <c r="R20" s="36">
        <v>7678768303.7299995</v>
      </c>
      <c r="S20" s="11"/>
      <c r="T20" s="42">
        <v>6922645018.3900003</v>
      </c>
      <c r="U20" s="11"/>
      <c r="V20" s="42">
        <v>12692770522.83</v>
      </c>
      <c r="W20" s="11"/>
      <c r="X20" s="42">
        <v>6105625339.1899996</v>
      </c>
      <c r="Y20" s="11"/>
      <c r="Z20" s="36">
        <v>2809263743</v>
      </c>
      <c r="AA20" s="11"/>
      <c r="AB20" s="42">
        <v>3024541016.0100002</v>
      </c>
      <c r="AC20" s="11"/>
      <c r="AD20" s="42">
        <v>2376757008.0900002</v>
      </c>
      <c r="AE20" s="11"/>
      <c r="AF20" s="42">
        <v>4037868334.2800002</v>
      </c>
      <c r="AG20" s="11"/>
      <c r="AH20" s="48">
        <v>192094</v>
      </c>
      <c r="AI20" s="11"/>
      <c r="AJ20" s="21">
        <v>190116</v>
      </c>
      <c r="AK20" s="11"/>
      <c r="AL20" s="21">
        <v>176533</v>
      </c>
      <c r="AM20" s="11"/>
      <c r="AN20" s="21">
        <v>177026</v>
      </c>
      <c r="AO20" s="11"/>
      <c r="AP20" s="18">
        <v>358</v>
      </c>
      <c r="AQ20" s="21">
        <v>37.565582371458497</v>
      </c>
      <c r="AR20" s="11">
        <v>357</v>
      </c>
      <c r="AS20" s="21">
        <v>37.857900318133602</v>
      </c>
      <c r="AT20" s="11">
        <v>357</v>
      </c>
      <c r="AU20" s="21">
        <v>38.222698072805102</v>
      </c>
      <c r="AV20" s="11">
        <v>361</v>
      </c>
      <c r="AW20" s="21">
        <v>38.241525423728802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14</v>
      </c>
      <c r="B24" s="37">
        <v>960405124235.45996</v>
      </c>
      <c r="C24" s="14">
        <v>100</v>
      </c>
      <c r="D24" s="43">
        <v>956069165090.76001</v>
      </c>
      <c r="E24" s="14">
        <v>100</v>
      </c>
      <c r="F24" s="43">
        <v>948603664072.71997</v>
      </c>
      <c r="G24" s="14">
        <v>100</v>
      </c>
      <c r="H24" s="43">
        <v>927226628394.45996</v>
      </c>
      <c r="I24" s="14">
        <v>100</v>
      </c>
      <c r="J24" s="37">
        <v>235410311513.60001</v>
      </c>
      <c r="K24" s="14">
        <v>100</v>
      </c>
      <c r="L24" s="43">
        <v>237959527836.79999</v>
      </c>
      <c r="M24" s="14">
        <v>100</v>
      </c>
      <c r="N24" s="43">
        <v>208670155729.29001</v>
      </c>
      <c r="O24" s="14">
        <v>100</v>
      </c>
      <c r="P24" s="43">
        <v>237659276836.17999</v>
      </c>
      <c r="Q24" s="14">
        <v>100</v>
      </c>
      <c r="R24" s="37">
        <v>220902113881.35001</v>
      </c>
      <c r="S24" s="14">
        <v>100</v>
      </c>
      <c r="T24" s="43">
        <v>234136878028.73001</v>
      </c>
      <c r="U24" s="14">
        <v>100</v>
      </c>
      <c r="V24" s="43">
        <v>190788333626.75</v>
      </c>
      <c r="W24" s="14">
        <v>100</v>
      </c>
      <c r="X24" s="43">
        <v>201849035868.28</v>
      </c>
      <c r="Y24" s="14">
        <v>100</v>
      </c>
      <c r="Z24" s="37">
        <v>14508197632.25</v>
      </c>
      <c r="AA24" s="14">
        <v>100</v>
      </c>
      <c r="AB24" s="43">
        <v>3822649808.0700002</v>
      </c>
      <c r="AC24" s="14">
        <v>100</v>
      </c>
      <c r="AD24" s="43">
        <v>17881822102.540001</v>
      </c>
      <c r="AE24" s="14">
        <v>100</v>
      </c>
      <c r="AF24" s="43">
        <v>35810240967.900002</v>
      </c>
      <c r="AG24" s="14">
        <v>100</v>
      </c>
      <c r="AH24" s="49">
        <v>1700104</v>
      </c>
      <c r="AI24" s="14">
        <v>100</v>
      </c>
      <c r="AJ24" s="14">
        <v>1892108</v>
      </c>
      <c r="AK24" s="14">
        <v>100</v>
      </c>
      <c r="AL24" s="14">
        <v>1903907</v>
      </c>
      <c r="AM24" s="14">
        <v>100</v>
      </c>
      <c r="AN24" s="14">
        <v>1872880</v>
      </c>
      <c r="AO24" s="14">
        <v>100</v>
      </c>
      <c r="AP24" s="19">
        <v>953</v>
      </c>
      <c r="AQ24" s="14">
        <v>100</v>
      </c>
      <c r="AR24" s="13">
        <v>943</v>
      </c>
      <c r="AS24" s="14">
        <v>100</v>
      </c>
      <c r="AT24" s="13">
        <v>934</v>
      </c>
      <c r="AU24" s="14">
        <v>100</v>
      </c>
      <c r="AV24" s="13">
        <v>944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21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306" t="s">
        <v>3</v>
      </c>
      <c r="C30" s="311"/>
      <c r="D30" s="311"/>
      <c r="E30" s="311"/>
      <c r="F30" s="311"/>
      <c r="G30" s="311"/>
      <c r="H30" s="311"/>
      <c r="I30" s="311"/>
      <c r="J30" s="306" t="s">
        <v>15</v>
      </c>
      <c r="K30" s="307"/>
      <c r="L30" s="307"/>
      <c r="M30" s="307"/>
      <c r="N30" s="307"/>
      <c r="O30" s="307"/>
      <c r="P30" s="307"/>
      <c r="Q30" s="307"/>
      <c r="R30" s="306" t="s">
        <v>16</v>
      </c>
      <c r="S30" s="307"/>
      <c r="T30" s="307"/>
      <c r="U30" s="307"/>
      <c r="V30" s="307"/>
      <c r="W30" s="307"/>
      <c r="X30" s="307"/>
      <c r="Y30" s="307"/>
      <c r="Z30" s="306" t="s">
        <v>17</v>
      </c>
      <c r="AA30" s="307"/>
      <c r="AB30" s="307"/>
      <c r="AC30" s="307"/>
      <c r="AD30" s="307"/>
      <c r="AE30" s="307"/>
      <c r="AF30" s="307"/>
      <c r="AG30" s="307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308" t="s">
        <v>4</v>
      </c>
      <c r="C32" s="309"/>
      <c r="D32" s="310" t="s">
        <v>7</v>
      </c>
      <c r="E32" s="309"/>
      <c r="F32" s="310" t="s">
        <v>8</v>
      </c>
      <c r="G32" s="309"/>
      <c r="H32" s="310" t="s">
        <v>9</v>
      </c>
      <c r="I32" s="309"/>
      <c r="J32" s="308" t="s">
        <v>4</v>
      </c>
      <c r="K32" s="309"/>
      <c r="L32" s="310" t="s">
        <v>7</v>
      </c>
      <c r="M32" s="309"/>
      <c r="N32" s="310" t="s">
        <v>8</v>
      </c>
      <c r="O32" s="309"/>
      <c r="P32" s="310" t="s">
        <v>9</v>
      </c>
      <c r="Q32" s="309"/>
      <c r="R32" s="308" t="s">
        <v>4</v>
      </c>
      <c r="S32" s="309"/>
      <c r="T32" s="310" t="s">
        <v>7</v>
      </c>
      <c r="U32" s="309"/>
      <c r="V32" s="310" t="s">
        <v>8</v>
      </c>
      <c r="W32" s="309"/>
      <c r="X32" s="310" t="s">
        <v>9</v>
      </c>
      <c r="Y32" s="309"/>
      <c r="Z32" s="308" t="s">
        <v>4</v>
      </c>
      <c r="AA32" s="309"/>
      <c r="AB32" s="310" t="s">
        <v>7</v>
      </c>
      <c r="AC32" s="309"/>
      <c r="AD32" s="310" t="s">
        <v>8</v>
      </c>
      <c r="AE32" s="309"/>
      <c r="AF32" s="310" t="s">
        <v>9</v>
      </c>
      <c r="AG32" s="309"/>
      <c r="AH32" s="45"/>
    </row>
    <row r="33" spans="1:34" x14ac:dyDescent="0.2">
      <c r="B33" s="34" t="s">
        <v>5</v>
      </c>
      <c r="C33" s="2" t="s">
        <v>6</v>
      </c>
      <c r="D33" s="39" t="s">
        <v>5</v>
      </c>
      <c r="E33" s="2" t="s">
        <v>6</v>
      </c>
      <c r="F33" s="39" t="s">
        <v>5</v>
      </c>
      <c r="G33" s="2" t="s">
        <v>6</v>
      </c>
      <c r="H33" s="39" t="s">
        <v>5</v>
      </c>
      <c r="I33" s="2" t="s">
        <v>6</v>
      </c>
      <c r="J33" s="34" t="s">
        <v>5</v>
      </c>
      <c r="K33" s="2" t="s">
        <v>6</v>
      </c>
      <c r="L33" s="39" t="s">
        <v>5</v>
      </c>
      <c r="M33" s="2" t="s">
        <v>6</v>
      </c>
      <c r="N33" s="39" t="s">
        <v>5</v>
      </c>
      <c r="O33" s="2" t="s">
        <v>6</v>
      </c>
      <c r="P33" s="39" t="s">
        <v>5</v>
      </c>
      <c r="Q33" s="2" t="s">
        <v>6</v>
      </c>
      <c r="R33" s="34" t="s">
        <v>5</v>
      </c>
      <c r="S33" s="2" t="s">
        <v>6</v>
      </c>
      <c r="T33" s="39" t="s">
        <v>5</v>
      </c>
      <c r="U33" s="2" t="s">
        <v>6</v>
      </c>
      <c r="V33" s="39" t="s">
        <v>5</v>
      </c>
      <c r="W33" s="2" t="s">
        <v>6</v>
      </c>
      <c r="X33" s="39" t="s">
        <v>5</v>
      </c>
      <c r="Y33" s="2" t="s">
        <v>6</v>
      </c>
      <c r="Z33" s="34" t="s">
        <v>5</v>
      </c>
      <c r="AA33" s="2" t="s">
        <v>6</v>
      </c>
      <c r="AB33" s="39" t="s">
        <v>5</v>
      </c>
      <c r="AC33" s="2" t="s">
        <v>6</v>
      </c>
      <c r="AD33" s="39" t="s">
        <v>5</v>
      </c>
      <c r="AE33" s="2" t="s">
        <v>6</v>
      </c>
      <c r="AF33" s="39" t="s">
        <v>5</v>
      </c>
      <c r="AG33" s="2" t="s">
        <v>6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22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23</v>
      </c>
      <c r="B36" s="33">
        <v>501849658911.53998</v>
      </c>
      <c r="C36" s="7">
        <v>52.253999999999998</v>
      </c>
      <c r="D36" s="41">
        <v>499754849554.28998</v>
      </c>
      <c r="E36" s="7">
        <v>52.271799999999999</v>
      </c>
      <c r="F36" s="41">
        <v>497632705942.44</v>
      </c>
      <c r="G36" s="7">
        <v>52.459499999999998</v>
      </c>
      <c r="H36" s="41">
        <v>504272255633.29999</v>
      </c>
      <c r="I36" s="7">
        <v>54.384999999999998</v>
      </c>
      <c r="J36" s="33">
        <v>161254350037.92999</v>
      </c>
      <c r="K36" s="7">
        <v>68.499300000000005</v>
      </c>
      <c r="L36" s="41">
        <v>156103048263.47</v>
      </c>
      <c r="M36" s="7">
        <v>65.600700000000003</v>
      </c>
      <c r="N36" s="41">
        <v>137217143853.99001</v>
      </c>
      <c r="O36" s="7">
        <v>65.757900000000006</v>
      </c>
      <c r="P36" s="41">
        <v>166832482982.25</v>
      </c>
      <c r="Q36" s="7">
        <v>70.1982</v>
      </c>
      <c r="R36" s="33">
        <v>149295280012.64001</v>
      </c>
      <c r="S36" s="7">
        <v>67.584400000000002</v>
      </c>
      <c r="T36" s="41">
        <v>148887669099.98001</v>
      </c>
      <c r="U36" s="7">
        <v>63.59</v>
      </c>
      <c r="V36" s="41">
        <v>130072939420.50999</v>
      </c>
      <c r="W36" s="7">
        <v>68.176599999999993</v>
      </c>
      <c r="X36" s="41">
        <v>141282539385.17999</v>
      </c>
      <c r="Y36" s="7">
        <v>69.994200000000006</v>
      </c>
      <c r="Z36" s="33">
        <v>11959070025.290001</v>
      </c>
      <c r="AA36" s="7">
        <v>82.429699999999997</v>
      </c>
      <c r="AB36" s="41">
        <v>7215379163.4899998</v>
      </c>
      <c r="AC36" s="7">
        <v>188.7533</v>
      </c>
      <c r="AD36" s="41">
        <v>7144204433.4799995</v>
      </c>
      <c r="AE36" s="7">
        <v>39.952300000000001</v>
      </c>
      <c r="AF36" s="41">
        <v>25549943597.07</v>
      </c>
      <c r="AG36" s="7">
        <v>71.348100000000002</v>
      </c>
      <c r="AH36" s="45"/>
    </row>
    <row r="37" spans="1:34" x14ac:dyDescent="0.2">
      <c r="A37" s="25" t="s">
        <v>24</v>
      </c>
      <c r="B37" s="33">
        <v>31630591043.07</v>
      </c>
      <c r="C37" s="7">
        <v>3.2934999999999999</v>
      </c>
      <c r="D37" s="41">
        <v>30701647952.220001</v>
      </c>
      <c r="E37" s="7">
        <v>3.2111999999999998</v>
      </c>
      <c r="F37" s="41">
        <v>30780448076.279999</v>
      </c>
      <c r="G37" s="7">
        <v>3.2448000000000001</v>
      </c>
      <c r="H37" s="41">
        <v>31337573977.950001</v>
      </c>
      <c r="I37" s="7">
        <v>3.3797000000000001</v>
      </c>
      <c r="J37" s="33">
        <v>3029325474.5300002</v>
      </c>
      <c r="K37" s="7">
        <v>1.2867999999999999</v>
      </c>
      <c r="L37" s="41">
        <v>2605355988.5900002</v>
      </c>
      <c r="M37" s="7">
        <v>1.0949</v>
      </c>
      <c r="N37" s="41">
        <v>2417792631.29</v>
      </c>
      <c r="O37" s="7">
        <v>1.1587000000000001</v>
      </c>
      <c r="P37" s="41">
        <v>2865738579.54</v>
      </c>
      <c r="Q37" s="7">
        <v>1.2058</v>
      </c>
      <c r="R37" s="33">
        <v>2675630338.6900001</v>
      </c>
      <c r="S37" s="7">
        <v>1.2112000000000001</v>
      </c>
      <c r="T37" s="41">
        <v>2288111814.5</v>
      </c>
      <c r="U37" s="7">
        <v>0.97729999999999995</v>
      </c>
      <c r="V37" s="41">
        <v>3255735868.8600001</v>
      </c>
      <c r="W37" s="7">
        <v>1.7064999999999999</v>
      </c>
      <c r="X37" s="41">
        <v>3622891553.1300001</v>
      </c>
      <c r="Y37" s="7">
        <v>1.7948999999999999</v>
      </c>
      <c r="Z37" s="33">
        <v>353695135.83999997</v>
      </c>
      <c r="AA37" s="7">
        <v>2.4379</v>
      </c>
      <c r="AB37" s="41">
        <v>317244174.08999997</v>
      </c>
      <c r="AC37" s="7">
        <v>8.2990999999999993</v>
      </c>
      <c r="AD37" s="41">
        <v>-837943237.57000005</v>
      </c>
      <c r="AE37" s="7">
        <v>-4.6859999999999999</v>
      </c>
      <c r="AF37" s="41">
        <v>-757152973.59000003</v>
      </c>
      <c r="AG37" s="7">
        <v>-2.1143000000000001</v>
      </c>
      <c r="AH37" s="45"/>
    </row>
    <row r="38" spans="1:34" x14ac:dyDescent="0.2">
      <c r="A38" s="1" t="s">
        <v>25</v>
      </c>
      <c r="B38" s="33">
        <v>533480249954.60999</v>
      </c>
      <c r="C38" s="7">
        <v>55.547400000000003</v>
      </c>
      <c r="D38" s="41">
        <v>530456497506.51001</v>
      </c>
      <c r="E38" s="7">
        <v>55.4831</v>
      </c>
      <c r="F38" s="41">
        <v>528413154018.71997</v>
      </c>
      <c r="G38" s="7">
        <v>55.704300000000003</v>
      </c>
      <c r="H38" s="41">
        <v>535609829611.25</v>
      </c>
      <c r="I38" s="7">
        <v>57.764699999999998</v>
      </c>
      <c r="J38" s="33">
        <v>164283675512.45999</v>
      </c>
      <c r="K38" s="7">
        <v>69.786100000000005</v>
      </c>
      <c r="L38" s="41">
        <v>158708404252.06</v>
      </c>
      <c r="M38" s="7">
        <v>66.695499999999996</v>
      </c>
      <c r="N38" s="41">
        <v>139634936485.28</v>
      </c>
      <c r="O38" s="7">
        <v>66.916600000000003</v>
      </c>
      <c r="P38" s="41">
        <v>169698221561.79001</v>
      </c>
      <c r="Q38" s="7">
        <v>71.403999999999996</v>
      </c>
      <c r="R38" s="33">
        <v>151970910351.32999</v>
      </c>
      <c r="S38" s="7">
        <v>68.795599999999993</v>
      </c>
      <c r="T38" s="41">
        <v>151175780914.48001</v>
      </c>
      <c r="U38" s="7">
        <v>64.567300000000003</v>
      </c>
      <c r="V38" s="41">
        <v>133328675289.37</v>
      </c>
      <c r="W38" s="7">
        <v>69.882999999999996</v>
      </c>
      <c r="X38" s="41">
        <v>144905430938.31</v>
      </c>
      <c r="Y38" s="7">
        <v>71.789000000000001</v>
      </c>
      <c r="Z38" s="33">
        <v>12312765161.129999</v>
      </c>
      <c r="AA38" s="7">
        <v>84.867599999999996</v>
      </c>
      <c r="AB38" s="41">
        <v>7532623337.5799999</v>
      </c>
      <c r="AC38" s="7">
        <v>197.05240000000001</v>
      </c>
      <c r="AD38" s="41">
        <v>6306261195.9099998</v>
      </c>
      <c r="AE38" s="7">
        <v>35.266300000000001</v>
      </c>
      <c r="AF38" s="41">
        <v>24792790623.48</v>
      </c>
      <c r="AG38" s="7">
        <v>69.233800000000002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26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27</v>
      </c>
      <c r="B41" s="33">
        <v>122265598845.13</v>
      </c>
      <c r="C41" s="7">
        <v>12.730600000000001</v>
      </c>
      <c r="D41" s="41">
        <v>133124017343.61</v>
      </c>
      <c r="E41" s="7">
        <v>13.924099999999999</v>
      </c>
      <c r="F41" s="41">
        <v>139450853141.29001</v>
      </c>
      <c r="G41" s="7">
        <v>14.7006</v>
      </c>
      <c r="H41" s="41">
        <v>132499712281.95</v>
      </c>
      <c r="I41" s="7">
        <v>14.289899999999999</v>
      </c>
      <c r="J41" s="33">
        <v>59581838604.019997</v>
      </c>
      <c r="K41" s="7">
        <v>25.309799999999999</v>
      </c>
      <c r="L41" s="41">
        <v>77242368238.75</v>
      </c>
      <c r="M41" s="7">
        <v>32.460299999999997</v>
      </c>
      <c r="N41" s="41">
        <v>66239600861.25</v>
      </c>
      <c r="O41" s="7">
        <v>31.7437</v>
      </c>
      <c r="P41" s="41">
        <v>65623417361.860001</v>
      </c>
      <c r="Q41" s="7">
        <v>27.612400000000001</v>
      </c>
      <c r="R41" s="33">
        <v>65714849093.959999</v>
      </c>
      <c r="S41" s="7">
        <v>29.7484</v>
      </c>
      <c r="T41" s="41">
        <v>81357948944.330002</v>
      </c>
      <c r="U41" s="7">
        <v>34.747999999999998</v>
      </c>
      <c r="V41" s="41">
        <v>55661945033.050003</v>
      </c>
      <c r="W41" s="7">
        <v>29.174700000000001</v>
      </c>
      <c r="X41" s="41">
        <v>55160012987.980003</v>
      </c>
      <c r="Y41" s="7">
        <v>27.327400000000001</v>
      </c>
      <c r="Z41" s="33">
        <v>-6133010489.9399996</v>
      </c>
      <c r="AA41" s="7">
        <v>-42.2727</v>
      </c>
      <c r="AB41" s="41">
        <v>-4115580705.5799999</v>
      </c>
      <c r="AC41" s="7">
        <v>-107.663</v>
      </c>
      <c r="AD41" s="41">
        <v>10577655828.200001</v>
      </c>
      <c r="AE41" s="7">
        <v>59.153100000000002</v>
      </c>
      <c r="AF41" s="41">
        <v>10463404373.879999</v>
      </c>
      <c r="AG41" s="7">
        <v>29.219000000000001</v>
      </c>
      <c r="AH41" s="45"/>
    </row>
    <row r="42" spans="1:34" x14ac:dyDescent="0.2">
      <c r="A42" s="25" t="s">
        <v>24</v>
      </c>
      <c r="B42" s="33">
        <v>31659145870.450001</v>
      </c>
      <c r="C42" s="7">
        <v>3.2964000000000002</v>
      </c>
      <c r="D42" s="41">
        <v>23579956240.939999</v>
      </c>
      <c r="E42" s="7">
        <v>2.4662999999999999</v>
      </c>
      <c r="F42" s="41">
        <v>22587852012.09</v>
      </c>
      <c r="G42" s="7">
        <v>2.3812000000000002</v>
      </c>
      <c r="H42" s="41">
        <v>21540314283.09</v>
      </c>
      <c r="I42" s="7">
        <v>2.3231000000000002</v>
      </c>
      <c r="J42" s="33">
        <v>11544797397.120001</v>
      </c>
      <c r="K42" s="7">
        <v>4.9040999999999997</v>
      </c>
      <c r="L42" s="41">
        <v>2008755345.99</v>
      </c>
      <c r="M42" s="7">
        <v>0.84419999999999995</v>
      </c>
      <c r="N42" s="41">
        <v>2795618382.7600002</v>
      </c>
      <c r="O42" s="7">
        <v>1.3396999999999999</v>
      </c>
      <c r="P42" s="41">
        <v>2337637912.5300002</v>
      </c>
      <c r="Q42" s="7">
        <v>0.98360000000000003</v>
      </c>
      <c r="R42" s="33">
        <v>3216354436.0599999</v>
      </c>
      <c r="S42" s="7">
        <v>1.456</v>
      </c>
      <c r="T42" s="41">
        <v>1603148169.9200001</v>
      </c>
      <c r="U42" s="7">
        <v>0.68469999999999998</v>
      </c>
      <c r="V42" s="41">
        <v>1797713304.3299999</v>
      </c>
      <c r="W42" s="7">
        <v>0.94230000000000003</v>
      </c>
      <c r="X42" s="41">
        <v>1783591941.99</v>
      </c>
      <c r="Y42" s="7">
        <v>0.88360000000000005</v>
      </c>
      <c r="Z42" s="33">
        <v>8328442961.0600004</v>
      </c>
      <c r="AA42" s="7">
        <v>57.405099999999997</v>
      </c>
      <c r="AB42" s="41">
        <v>405607176.06999999</v>
      </c>
      <c r="AC42" s="7">
        <v>10.6106</v>
      </c>
      <c r="AD42" s="41">
        <v>997905078.42999995</v>
      </c>
      <c r="AE42" s="7">
        <v>5.5805999999999996</v>
      </c>
      <c r="AF42" s="41">
        <v>554045970.53999996</v>
      </c>
      <c r="AG42" s="7">
        <v>1.5471999999999999</v>
      </c>
      <c r="AH42" s="45"/>
    </row>
    <row r="43" spans="1:34" x14ac:dyDescent="0.2">
      <c r="A43" s="26" t="s">
        <v>28</v>
      </c>
      <c r="B43" s="36">
        <v>273000129525.39999</v>
      </c>
      <c r="C43" s="21">
        <v>28.4255</v>
      </c>
      <c r="D43" s="42">
        <v>268908693961.60999</v>
      </c>
      <c r="E43" s="21">
        <v>28.1265</v>
      </c>
      <c r="F43" s="42">
        <v>258151804885.35999</v>
      </c>
      <c r="G43" s="21">
        <v>27.213899999999999</v>
      </c>
      <c r="H43" s="42">
        <v>237576772190.20001</v>
      </c>
      <c r="I43" s="21">
        <v>25.622299999999999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25</v>
      </c>
      <c r="B44" s="36">
        <v>426924874240.97998</v>
      </c>
      <c r="C44" s="21">
        <v>44.452599999999997</v>
      </c>
      <c r="D44" s="42">
        <v>425612667546.15997</v>
      </c>
      <c r="E44" s="21">
        <v>44.5169</v>
      </c>
      <c r="F44" s="42">
        <v>420190510038.73999</v>
      </c>
      <c r="G44" s="21">
        <v>44.295699999999997</v>
      </c>
      <c r="H44" s="42">
        <v>391616798755.23999</v>
      </c>
      <c r="I44" s="21">
        <v>42.235300000000002</v>
      </c>
      <c r="J44" s="36">
        <v>71126636001.139999</v>
      </c>
      <c r="K44" s="21">
        <v>30.213899999999999</v>
      </c>
      <c r="L44" s="42">
        <v>79251123584.740005</v>
      </c>
      <c r="M44" s="21">
        <v>33.304499999999997</v>
      </c>
      <c r="N44" s="42">
        <v>69035219244.009995</v>
      </c>
      <c r="O44" s="21">
        <v>33.083399999999997</v>
      </c>
      <c r="P44" s="42">
        <v>67961055274.389999</v>
      </c>
      <c r="Q44" s="21">
        <v>28.596</v>
      </c>
      <c r="R44" s="36">
        <v>68931203530.020004</v>
      </c>
      <c r="S44" s="21">
        <v>31.2044</v>
      </c>
      <c r="T44" s="42">
        <v>82961097114.25</v>
      </c>
      <c r="U44" s="21">
        <v>35.432699999999997</v>
      </c>
      <c r="V44" s="42">
        <v>57459658337.379997</v>
      </c>
      <c r="W44" s="21">
        <v>30.117000000000001</v>
      </c>
      <c r="X44" s="42">
        <v>56943604929.970001</v>
      </c>
      <c r="Y44" s="21">
        <v>28.210999999999999</v>
      </c>
      <c r="Z44" s="36">
        <v>2195432471.1199999</v>
      </c>
      <c r="AA44" s="21">
        <v>15.132400000000001</v>
      </c>
      <c r="AB44" s="42">
        <v>-3709973529.5100002</v>
      </c>
      <c r="AC44" s="21">
        <v>-97.052400000000006</v>
      </c>
      <c r="AD44" s="42">
        <v>11575560906.629999</v>
      </c>
      <c r="AE44" s="21">
        <v>64.733699999999999</v>
      </c>
      <c r="AF44" s="42">
        <v>11017450344.42</v>
      </c>
      <c r="AG44" s="21">
        <v>30.766200000000001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14</v>
      </c>
      <c r="B47" s="37">
        <v>960405124195.58997</v>
      </c>
      <c r="C47" s="14">
        <v>100</v>
      </c>
      <c r="D47" s="43">
        <v>956069165052.67004</v>
      </c>
      <c r="E47" s="14">
        <v>100</v>
      </c>
      <c r="F47" s="43">
        <v>948603664057.45996</v>
      </c>
      <c r="G47" s="14">
        <v>100</v>
      </c>
      <c r="H47" s="43">
        <v>927226628366.48999</v>
      </c>
      <c r="I47" s="14">
        <v>100</v>
      </c>
      <c r="J47" s="37">
        <v>235410311513.60001</v>
      </c>
      <c r="K47" s="14">
        <v>100</v>
      </c>
      <c r="L47" s="43">
        <v>237959527836.79999</v>
      </c>
      <c r="M47" s="14">
        <v>100</v>
      </c>
      <c r="N47" s="43">
        <v>208670155729.29001</v>
      </c>
      <c r="O47" s="14">
        <v>100</v>
      </c>
      <c r="P47" s="43">
        <v>237659276836.17999</v>
      </c>
      <c r="Q47" s="14">
        <v>100</v>
      </c>
      <c r="R47" s="37">
        <v>220902113881.35001</v>
      </c>
      <c r="S47" s="14">
        <v>100</v>
      </c>
      <c r="T47" s="43">
        <v>234136878028.73001</v>
      </c>
      <c r="U47" s="14">
        <v>100</v>
      </c>
      <c r="V47" s="43">
        <v>190788333626.75</v>
      </c>
      <c r="W47" s="14">
        <v>100</v>
      </c>
      <c r="X47" s="43">
        <v>201849035868.28</v>
      </c>
      <c r="Y47" s="14">
        <v>100</v>
      </c>
      <c r="Z47" s="37">
        <v>14508197632.25</v>
      </c>
      <c r="AA47" s="14">
        <v>100</v>
      </c>
      <c r="AB47" s="43">
        <v>3822649808.0700002</v>
      </c>
      <c r="AC47" s="14">
        <v>100</v>
      </c>
      <c r="AD47" s="43">
        <v>17881822102.540001</v>
      </c>
      <c r="AE47" s="14">
        <v>100</v>
      </c>
      <c r="AF47" s="43">
        <v>35810240967.900002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29</v>
      </c>
    </row>
    <row r="53" spans="1:1" ht="14.25" x14ac:dyDescent="0.2">
      <c r="A53" s="30" t="s">
        <v>30</v>
      </c>
    </row>
    <row r="55" spans="1:1" ht="15" x14ac:dyDescent="0.25">
      <c r="A55" s="29" t="s">
        <v>31</v>
      </c>
    </row>
    <row r="57" spans="1:1" ht="14.25" x14ac:dyDescent="0.2">
      <c r="A57" s="30" t="s">
        <v>32</v>
      </c>
    </row>
    <row r="58" spans="1:1" ht="14.25" x14ac:dyDescent="0.2">
      <c r="A58" s="30" t="s">
        <v>33</v>
      </c>
    </row>
    <row r="59" spans="1:1" ht="14.25" x14ac:dyDescent="0.2">
      <c r="A59" s="30" t="s">
        <v>34</v>
      </c>
    </row>
    <row r="61" spans="1:1" ht="15" x14ac:dyDescent="0.25">
      <c r="A61" s="29" t="s">
        <v>35</v>
      </c>
    </row>
    <row r="62" spans="1:1" ht="14.25" x14ac:dyDescent="0.2">
      <c r="A62" s="30" t="s">
        <v>36</v>
      </c>
    </row>
    <row r="63" spans="1:1" ht="14.25" x14ac:dyDescent="0.2">
      <c r="A63" s="30" t="s">
        <v>37</v>
      </c>
    </row>
  </sheetData>
  <mergeCells count="5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P32:Q32"/>
    <mergeCell ref="R32:S32"/>
    <mergeCell ref="T32:U32"/>
    <mergeCell ref="V32:W32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32:Y32"/>
    <mergeCell ref="B30:I30"/>
    <mergeCell ref="J30:Q30"/>
    <mergeCell ref="R30:Y30"/>
    <mergeCell ref="Z30:AG30"/>
    <mergeCell ref="B32:C32"/>
    <mergeCell ref="D32:E32"/>
    <mergeCell ref="F32:G32"/>
    <mergeCell ref="H32:I32"/>
    <mergeCell ref="J32:K32"/>
    <mergeCell ref="L32:M32"/>
    <mergeCell ref="Z32:AA32"/>
    <mergeCell ref="AB32:AC32"/>
    <mergeCell ref="AD32:AE32"/>
    <mergeCell ref="AF32:AG32"/>
    <mergeCell ref="N32:O32"/>
  </mergeCells>
  <pageMargins left="0.75" right="0.75" top="1" bottom="1" header="0.5" footer="0.5"/>
  <pageSetup paperSize="9" scale="4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47"/>
  <sheetViews>
    <sheetView workbookViewId="0"/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140625" style="31" bestFit="1" customWidth="1"/>
    <col min="29" max="29" width="4.5703125" bestFit="1" customWidth="1"/>
    <col min="30" max="30" width="6.57031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42578125" customWidth="1"/>
    <col min="41" max="49" width="4" bestFit="1" customWidth="1"/>
  </cols>
  <sheetData>
    <row r="1" spans="1:50" x14ac:dyDescent="0.2">
      <c r="A1" s="1" t="s">
        <v>77</v>
      </c>
      <c r="AN1" s="1" t="s">
        <v>1</v>
      </c>
    </row>
    <row r="2" spans="1:50" x14ac:dyDescent="0.2">
      <c r="A2" s="1" t="s">
        <v>2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11"/>
      <c r="T5" s="311"/>
      <c r="U5" s="311"/>
      <c r="V5" s="311"/>
      <c r="W5" s="311"/>
      <c r="X5" s="311"/>
      <c r="Y5" s="311"/>
      <c r="Z5" s="306" t="s">
        <v>17</v>
      </c>
      <c r="AA5" s="311"/>
      <c r="AB5" s="311"/>
      <c r="AC5" s="311"/>
      <c r="AD5" s="311"/>
      <c r="AE5" s="311"/>
      <c r="AF5" s="311"/>
      <c r="AG5" s="311"/>
      <c r="AH5" s="306" t="s">
        <v>18</v>
      </c>
      <c r="AI5" s="311"/>
      <c r="AJ5" s="311"/>
      <c r="AK5" s="311"/>
      <c r="AL5" s="311"/>
      <c r="AM5" s="311"/>
      <c r="AN5" s="311"/>
      <c r="AO5" s="311"/>
      <c r="AP5" s="306" t="s">
        <v>20</v>
      </c>
      <c r="AQ5" s="311"/>
      <c r="AR5" s="311"/>
      <c r="AS5" s="311"/>
      <c r="AT5" s="311"/>
      <c r="AU5" s="311"/>
      <c r="AV5" s="311"/>
      <c r="AW5" s="311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38</v>
      </c>
      <c r="B13" s="41">
        <v>194652089732.73001</v>
      </c>
      <c r="C13" s="7">
        <v>21.432160224173199</v>
      </c>
      <c r="D13" s="41">
        <v>198691851889.73001</v>
      </c>
      <c r="E13" s="7">
        <v>21.959386908590702</v>
      </c>
      <c r="F13" s="41">
        <v>201120200728.44</v>
      </c>
      <c r="G13" s="7">
        <v>22.361869961547601</v>
      </c>
      <c r="H13" s="41">
        <v>199274215966.91</v>
      </c>
      <c r="I13" s="7">
        <v>22.639431287708199</v>
      </c>
      <c r="J13" s="33">
        <v>19948084130.080002</v>
      </c>
      <c r="K13" s="7">
        <v>8.64942807363715</v>
      </c>
      <c r="L13" s="41">
        <v>13585756016.58</v>
      </c>
      <c r="M13" s="7">
        <v>5.8276959795559096</v>
      </c>
      <c r="N13" s="41">
        <v>15822635421.110001</v>
      </c>
      <c r="O13" s="7">
        <v>7.7753188774377904</v>
      </c>
      <c r="P13" s="41">
        <v>18298705439.110001</v>
      </c>
      <c r="Q13" s="7">
        <v>7.8878515116236896</v>
      </c>
      <c r="R13" s="33">
        <v>13969729933.440001</v>
      </c>
      <c r="S13" s="7">
        <v>6.4486130465752698</v>
      </c>
      <c r="T13" s="41">
        <v>11316913689.51</v>
      </c>
      <c r="U13" s="7">
        <v>4.8980555666310899</v>
      </c>
      <c r="V13" s="41">
        <v>16025323999.879999</v>
      </c>
      <c r="W13" s="7">
        <v>8.6138033417066104</v>
      </c>
      <c r="X13" s="41">
        <v>14919045694.799999</v>
      </c>
      <c r="Y13" s="7">
        <v>7.5065863092997702</v>
      </c>
      <c r="Z13" s="33">
        <v>5978354196.6400003</v>
      </c>
      <c r="AA13" s="7">
        <v>42.710475900510602</v>
      </c>
      <c r="AB13" s="41">
        <v>2268842327.0700002</v>
      </c>
      <c r="AC13" s="7">
        <v>109.349254589556</v>
      </c>
      <c r="AD13" s="41">
        <v>-202688578.77000001</v>
      </c>
      <c r="AE13" s="7">
        <v>-1.1611500350419299</v>
      </c>
      <c r="AF13" s="41">
        <v>3379659744.3099999</v>
      </c>
      <c r="AG13" s="7">
        <v>10.1674935559793</v>
      </c>
      <c r="AH13" s="15">
        <v>838725</v>
      </c>
      <c r="AI13" s="7">
        <v>53.387187838752197</v>
      </c>
      <c r="AJ13" s="6">
        <v>844397</v>
      </c>
      <c r="AK13" s="7">
        <v>47.950620452795398</v>
      </c>
      <c r="AL13" s="6">
        <v>877334</v>
      </c>
      <c r="AM13" s="7">
        <v>49.512484868322701</v>
      </c>
      <c r="AN13" s="6">
        <v>844507</v>
      </c>
      <c r="AO13" s="7">
        <v>48.649911342104303</v>
      </c>
      <c r="AP13" s="15">
        <v>208</v>
      </c>
      <c r="AQ13" s="7">
        <v>25.870646766169202</v>
      </c>
      <c r="AR13" s="6">
        <v>203</v>
      </c>
      <c r="AS13" s="7">
        <v>25.6313131313131</v>
      </c>
      <c r="AT13" s="6">
        <v>205</v>
      </c>
      <c r="AU13" s="7">
        <v>26.1479591836735</v>
      </c>
      <c r="AV13" s="6">
        <v>212</v>
      </c>
      <c r="AW13" s="7">
        <v>26.7676767676768</v>
      </c>
      <c r="AX13" s="15"/>
    </row>
    <row r="14" spans="1:50" x14ac:dyDescent="0.2">
      <c r="A14" s="10" t="s">
        <v>39</v>
      </c>
      <c r="B14" s="42">
        <v>256294027191.67999</v>
      </c>
      <c r="C14" s="21">
        <v>28.219243177984101</v>
      </c>
      <c r="D14" s="42">
        <v>238627677224.60999</v>
      </c>
      <c r="E14" s="21">
        <v>26.373086975814498</v>
      </c>
      <c r="F14" s="42">
        <v>225072650518.07999</v>
      </c>
      <c r="G14" s="21">
        <v>25.025061254697</v>
      </c>
      <c r="H14" s="42">
        <v>214708875502.73999</v>
      </c>
      <c r="I14" s="21">
        <v>24.392954252609101</v>
      </c>
      <c r="J14" s="36">
        <v>29245553391.27</v>
      </c>
      <c r="K14" s="21">
        <v>12.680782218582401</v>
      </c>
      <c r="L14" s="42">
        <v>21708511955.860001</v>
      </c>
      <c r="M14" s="21">
        <v>9.3120035199302702</v>
      </c>
      <c r="N14" s="42">
        <v>22049396128.25</v>
      </c>
      <c r="O14" s="21">
        <v>10.8351789312769</v>
      </c>
      <c r="P14" s="42">
        <v>21572569415.599998</v>
      </c>
      <c r="Q14" s="21">
        <v>9.2990853828796105</v>
      </c>
      <c r="R14" s="36">
        <v>17704490911.82</v>
      </c>
      <c r="S14" s="21">
        <v>8.1726283629609107</v>
      </c>
      <c r="T14" s="42">
        <v>13266298626.83</v>
      </c>
      <c r="U14" s="21">
        <v>5.7417657870772798</v>
      </c>
      <c r="V14" s="42">
        <v>13876829624.33</v>
      </c>
      <c r="W14" s="21">
        <v>7.4589619149816997</v>
      </c>
      <c r="X14" s="42">
        <v>13504066117.23</v>
      </c>
      <c r="Y14" s="21">
        <v>6.7946328410810901</v>
      </c>
      <c r="Z14" s="36">
        <v>11541062479.450001</v>
      </c>
      <c r="AA14" s="21">
        <v>82.451499975005405</v>
      </c>
      <c r="AB14" s="42">
        <v>8442213329.0299997</v>
      </c>
      <c r="AC14" s="21">
        <v>406.881396561217</v>
      </c>
      <c r="AD14" s="42">
        <v>8172566503.9200001</v>
      </c>
      <c r="AE14" s="21">
        <v>46.818503242737997</v>
      </c>
      <c r="AF14" s="42">
        <v>8068503298.3699999</v>
      </c>
      <c r="AG14" s="21">
        <v>24.2735841768366</v>
      </c>
      <c r="AH14" s="18">
        <v>290708</v>
      </c>
      <c r="AI14" s="21">
        <v>18.504375811175301</v>
      </c>
      <c r="AJ14" s="11">
        <v>280355</v>
      </c>
      <c r="AK14" s="21">
        <v>15.920468922844901</v>
      </c>
      <c r="AL14" s="11">
        <v>263207</v>
      </c>
      <c r="AM14" s="21">
        <v>14.854129219586399</v>
      </c>
      <c r="AN14" s="11">
        <v>257019</v>
      </c>
      <c r="AO14" s="21">
        <v>14.806214232962301</v>
      </c>
      <c r="AP14" s="18">
        <v>410</v>
      </c>
      <c r="AQ14" s="21">
        <v>50.995024875621901</v>
      </c>
      <c r="AR14" s="11">
        <v>405</v>
      </c>
      <c r="AS14" s="21">
        <v>51.136363636363598</v>
      </c>
      <c r="AT14" s="11">
        <v>395</v>
      </c>
      <c r="AU14" s="21">
        <v>50.382653061224502</v>
      </c>
      <c r="AV14" s="11">
        <v>395</v>
      </c>
      <c r="AW14" s="21">
        <v>49.873737373737399</v>
      </c>
      <c r="AX14" s="15"/>
    </row>
    <row r="15" spans="1:50" x14ac:dyDescent="0.2">
      <c r="A15" s="10" t="s">
        <v>40</v>
      </c>
      <c r="B15" s="42">
        <v>30418636398.720001</v>
      </c>
      <c r="C15" s="21">
        <v>3.34924269240256</v>
      </c>
      <c r="D15" s="42">
        <v>29930346952.549999</v>
      </c>
      <c r="E15" s="21">
        <v>3.3078964375658702</v>
      </c>
      <c r="F15" s="42">
        <v>28314353803.860001</v>
      </c>
      <c r="G15" s="21">
        <v>3.1481765407647302</v>
      </c>
      <c r="H15" s="42">
        <v>29440248377.990002</v>
      </c>
      <c r="I15" s="21">
        <v>3.34469001427281</v>
      </c>
      <c r="J15" s="36">
        <v>2895311212.9200001</v>
      </c>
      <c r="K15" s="21">
        <v>1.2553980584623801</v>
      </c>
      <c r="L15" s="42">
        <v>3349944256.9000001</v>
      </c>
      <c r="M15" s="21">
        <v>1.43697977895727</v>
      </c>
      <c r="N15" s="42">
        <v>2666125211.3299999</v>
      </c>
      <c r="O15" s="21">
        <v>1.3101467065094501</v>
      </c>
      <c r="P15" s="42">
        <v>4749601669.5699997</v>
      </c>
      <c r="Q15" s="21">
        <v>2.0473662923091598</v>
      </c>
      <c r="R15" s="36">
        <v>2897892998.5900002</v>
      </c>
      <c r="S15" s="21">
        <v>1.3377059318486699</v>
      </c>
      <c r="T15" s="42">
        <v>2305488388.6799998</v>
      </c>
      <c r="U15" s="21">
        <v>0.99783479363677596</v>
      </c>
      <c r="V15" s="42">
        <v>2736380990</v>
      </c>
      <c r="W15" s="21">
        <v>1.4708375141757499</v>
      </c>
      <c r="X15" s="42">
        <v>2284294335.3299999</v>
      </c>
      <c r="Y15" s="21">
        <v>1.1493531781309501</v>
      </c>
      <c r="Z15" s="36">
        <v>-2581785.67</v>
      </c>
      <c r="AA15" s="21">
        <v>-1.8444757706191601E-2</v>
      </c>
      <c r="AB15" s="42">
        <v>1044455868.22</v>
      </c>
      <c r="AC15" s="21">
        <v>50.338654775114598</v>
      </c>
      <c r="AD15" s="42">
        <v>-70255778.670000002</v>
      </c>
      <c r="AE15" s="21">
        <v>-0.40247704315465199</v>
      </c>
      <c r="AF15" s="42">
        <v>2465307334.2399998</v>
      </c>
      <c r="AG15" s="21">
        <v>7.4167218982901897</v>
      </c>
      <c r="AH15" s="18">
        <v>39255</v>
      </c>
      <c r="AI15" s="21">
        <v>2.4986903438078198</v>
      </c>
      <c r="AJ15" s="11">
        <v>38343</v>
      </c>
      <c r="AK15" s="21">
        <v>2.1773770394986398</v>
      </c>
      <c r="AL15" s="11">
        <v>37104</v>
      </c>
      <c r="AM15" s="21">
        <v>2.0939701853048498</v>
      </c>
      <c r="AN15" s="11">
        <v>35794</v>
      </c>
      <c r="AO15" s="21">
        <v>2.0620017673971698</v>
      </c>
      <c r="AP15" s="18">
        <v>30</v>
      </c>
      <c r="AQ15" s="21">
        <v>3.7313432835820901</v>
      </c>
      <c r="AR15" s="11">
        <v>30</v>
      </c>
      <c r="AS15" s="21">
        <v>3.7878787878787898</v>
      </c>
      <c r="AT15" s="11">
        <v>29</v>
      </c>
      <c r="AU15" s="21">
        <v>3.6989795918367299</v>
      </c>
      <c r="AV15" s="11">
        <v>29</v>
      </c>
      <c r="AW15" s="21">
        <v>3.66161616161616</v>
      </c>
      <c r="AX15" s="15"/>
    </row>
    <row r="16" spans="1:50" x14ac:dyDescent="0.2">
      <c r="A16" s="10" t="s">
        <v>41</v>
      </c>
      <c r="B16" s="42">
        <v>426859558630.19</v>
      </c>
      <c r="C16" s="21">
        <v>46.999353905440202</v>
      </c>
      <c r="D16" s="42">
        <v>437565238839.62</v>
      </c>
      <c r="E16" s="21">
        <v>48.359629678028902</v>
      </c>
      <c r="F16" s="42">
        <v>444881804340.5</v>
      </c>
      <c r="G16" s="21">
        <v>49.4648922429907</v>
      </c>
      <c r="H16" s="42">
        <v>436785237101.47998</v>
      </c>
      <c r="I16" s="21">
        <v>49.62292444541</v>
      </c>
      <c r="J16" s="36">
        <v>178539989505.94</v>
      </c>
      <c r="K16" s="21">
        <v>77.414391649318006</v>
      </c>
      <c r="L16" s="42">
        <v>194479754158.75</v>
      </c>
      <c r="M16" s="21">
        <v>83.423320721556607</v>
      </c>
      <c r="N16" s="42">
        <v>162960062032.92999</v>
      </c>
      <c r="O16" s="21">
        <v>80.079355484775903</v>
      </c>
      <c r="P16" s="42">
        <v>187365050342.42999</v>
      </c>
      <c r="Q16" s="21">
        <v>80.765696813187503</v>
      </c>
      <c r="R16" s="36">
        <v>182059428978.51001</v>
      </c>
      <c r="S16" s="21">
        <v>84.0410526586152</v>
      </c>
      <c r="T16" s="42">
        <v>204160407161.54999</v>
      </c>
      <c r="U16" s="21">
        <v>88.362343852654803</v>
      </c>
      <c r="V16" s="42">
        <v>153403836730.48999</v>
      </c>
      <c r="W16" s="21">
        <v>82.456397229135902</v>
      </c>
      <c r="X16" s="42">
        <v>168038669366.57999</v>
      </c>
      <c r="Y16" s="21">
        <v>84.549427671488203</v>
      </c>
      <c r="Z16" s="36">
        <v>-3519439472.5700002</v>
      </c>
      <c r="AA16" s="21">
        <v>-25.1435311178098</v>
      </c>
      <c r="AB16" s="42">
        <v>-9680653002.7999992</v>
      </c>
      <c r="AC16" s="21">
        <v>-466.56930592588799</v>
      </c>
      <c r="AD16" s="42">
        <v>9556225302.4400005</v>
      </c>
      <c r="AE16" s="21">
        <v>54.7451238354586</v>
      </c>
      <c r="AF16" s="42">
        <v>19326380975.849998</v>
      </c>
      <c r="AG16" s="21">
        <v>58.142200368893803</v>
      </c>
      <c r="AH16" s="18">
        <v>402335</v>
      </c>
      <c r="AI16" s="21">
        <v>25.6097460062647</v>
      </c>
      <c r="AJ16" s="11">
        <v>597877</v>
      </c>
      <c r="AK16" s="21">
        <v>33.951533584861103</v>
      </c>
      <c r="AL16" s="11">
        <v>594300</v>
      </c>
      <c r="AM16" s="21">
        <v>33.539415726786103</v>
      </c>
      <c r="AN16" s="11">
        <v>598566</v>
      </c>
      <c r="AO16" s="21">
        <v>34.4818726575363</v>
      </c>
      <c r="AP16" s="18">
        <v>156</v>
      </c>
      <c r="AQ16" s="21">
        <v>19.402985074626901</v>
      </c>
      <c r="AR16" s="11">
        <v>154</v>
      </c>
      <c r="AS16" s="21">
        <v>19.4444444444444</v>
      </c>
      <c r="AT16" s="11">
        <v>155</v>
      </c>
      <c r="AU16" s="21">
        <v>19.770408163265301</v>
      </c>
      <c r="AV16" s="11">
        <v>156</v>
      </c>
      <c r="AW16" s="21">
        <v>19.696969696969699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42</v>
      </c>
      <c r="B18" s="43">
        <v>908224311953.31995</v>
      </c>
      <c r="C18" s="14">
        <v>100</v>
      </c>
      <c r="D18" s="43">
        <v>904815114906.51001</v>
      </c>
      <c r="E18" s="14">
        <v>100</v>
      </c>
      <c r="F18" s="43">
        <v>899389009390.88</v>
      </c>
      <c r="G18" s="14">
        <v>100</v>
      </c>
      <c r="H18" s="43">
        <v>880208576949.12</v>
      </c>
      <c r="I18" s="14">
        <v>100</v>
      </c>
      <c r="J18" s="37">
        <v>230628938240.20999</v>
      </c>
      <c r="K18" s="14">
        <v>100</v>
      </c>
      <c r="L18" s="43">
        <v>233123966388.09</v>
      </c>
      <c r="M18" s="14">
        <v>100</v>
      </c>
      <c r="N18" s="43">
        <v>203498218793.62</v>
      </c>
      <c r="O18" s="14">
        <v>100</v>
      </c>
      <c r="P18" s="43">
        <v>231985926866.70999</v>
      </c>
      <c r="Q18" s="14">
        <v>100</v>
      </c>
      <c r="R18" s="37">
        <v>216631542822.35999</v>
      </c>
      <c r="S18" s="14">
        <v>100</v>
      </c>
      <c r="T18" s="43">
        <v>231049107866.57001</v>
      </c>
      <c r="U18" s="14">
        <v>100</v>
      </c>
      <c r="V18" s="43">
        <v>186042371344.70001</v>
      </c>
      <c r="W18" s="14">
        <v>100</v>
      </c>
      <c r="X18" s="43">
        <v>198746075513.94</v>
      </c>
      <c r="Y18" s="14">
        <v>100</v>
      </c>
      <c r="Z18" s="37">
        <v>13997395417.85</v>
      </c>
      <c r="AA18" s="14">
        <v>100</v>
      </c>
      <c r="AB18" s="43">
        <v>2074858521.52</v>
      </c>
      <c r="AC18" s="14">
        <v>100</v>
      </c>
      <c r="AD18" s="43">
        <v>17455847448.919998</v>
      </c>
      <c r="AE18" s="14">
        <v>100</v>
      </c>
      <c r="AF18" s="43">
        <v>33239851352.77</v>
      </c>
      <c r="AG18" s="14">
        <v>100</v>
      </c>
      <c r="AH18" s="19">
        <v>1571023</v>
      </c>
      <c r="AI18" s="14">
        <v>100</v>
      </c>
      <c r="AJ18" s="13">
        <v>1760972</v>
      </c>
      <c r="AK18" s="14">
        <v>100</v>
      </c>
      <c r="AL18" s="13">
        <v>1771945</v>
      </c>
      <c r="AM18" s="14">
        <v>100</v>
      </c>
      <c r="AN18" s="13">
        <v>1735886</v>
      </c>
      <c r="AO18" s="14">
        <v>100</v>
      </c>
      <c r="AP18" s="19">
        <v>804</v>
      </c>
      <c r="AQ18" s="14">
        <v>100</v>
      </c>
      <c r="AR18" s="13">
        <v>792</v>
      </c>
      <c r="AS18" s="14">
        <v>100</v>
      </c>
      <c r="AT18" s="13">
        <v>784</v>
      </c>
      <c r="AU18" s="14">
        <v>100</v>
      </c>
      <c r="AV18" s="13">
        <v>792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43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38</v>
      </c>
      <c r="B24" s="42">
        <v>338867863.69</v>
      </c>
      <c r="C24" s="21">
        <v>5.7470186716788998</v>
      </c>
      <c r="D24" s="42">
        <v>337514354.83999997</v>
      </c>
      <c r="E24" s="21">
        <v>5.1213595173668001</v>
      </c>
      <c r="F24" s="42">
        <v>363915305.81999999</v>
      </c>
      <c r="G24" s="21">
        <v>5.7418067050946702</v>
      </c>
      <c r="H24" s="42">
        <v>428881988.52999997</v>
      </c>
      <c r="I24" s="21">
        <v>7.0359729474663899</v>
      </c>
      <c r="J24" s="36">
        <v>7617801.7300000004</v>
      </c>
      <c r="K24" s="21">
        <v>2.19262973778548</v>
      </c>
      <c r="L24" s="42">
        <v>11897091.98</v>
      </c>
      <c r="M24" s="21">
        <v>4.8210136901950902</v>
      </c>
      <c r="N24" s="42">
        <v>40437940.520000003</v>
      </c>
      <c r="O24" s="21">
        <v>14.969720145794801</v>
      </c>
      <c r="P24" s="42">
        <v>42691544.799999997</v>
      </c>
      <c r="Q24" s="21">
        <v>4.6880070671139302</v>
      </c>
      <c r="R24" s="36">
        <v>10940356.5</v>
      </c>
      <c r="S24" s="21">
        <v>2.6238956393203798</v>
      </c>
      <c r="T24" s="42">
        <v>62325087.810000002</v>
      </c>
      <c r="U24" s="21">
        <v>30.7969059498995</v>
      </c>
      <c r="V24" s="42">
        <v>52850133.990000002</v>
      </c>
      <c r="W24" s="21">
        <v>18.5630216265969</v>
      </c>
      <c r="X24" s="42">
        <v>29283404.629999999</v>
      </c>
      <c r="Y24" s="21">
        <v>9.8072657627885906</v>
      </c>
      <c r="Z24" s="36">
        <v>-3322554.77</v>
      </c>
      <c r="AA24" s="21">
        <v>4.7790547963710299</v>
      </c>
      <c r="AB24" s="42">
        <v>-50427995.829999998</v>
      </c>
      <c r="AC24" s="21">
        <v>-113.573435550677</v>
      </c>
      <c r="AD24" s="42">
        <v>-12412193.470000001</v>
      </c>
      <c r="AE24" s="21">
        <v>85.161122514147806</v>
      </c>
      <c r="AF24" s="42">
        <v>13408140.17</v>
      </c>
      <c r="AG24" s="21">
        <v>2.19063787042416</v>
      </c>
      <c r="AH24" s="18">
        <v>7647</v>
      </c>
      <c r="AI24" s="21">
        <v>34.545536682327402</v>
      </c>
      <c r="AJ24" s="11">
        <v>7816</v>
      </c>
      <c r="AK24" s="21">
        <v>34.685364338333201</v>
      </c>
      <c r="AL24" s="11">
        <v>7955</v>
      </c>
      <c r="AM24" s="21">
        <v>35.364986218547202</v>
      </c>
      <c r="AN24" s="11">
        <v>12563</v>
      </c>
      <c r="AO24" s="21">
        <v>46.226588659528304</v>
      </c>
      <c r="AP24" s="18">
        <v>4</v>
      </c>
      <c r="AQ24" s="21">
        <v>10.526315789473699</v>
      </c>
      <c r="AR24" s="11">
        <v>4</v>
      </c>
      <c r="AS24" s="21">
        <v>10.8108108108108</v>
      </c>
      <c r="AT24" s="11">
        <v>4</v>
      </c>
      <c r="AU24" s="21">
        <v>11.1111111111111</v>
      </c>
      <c r="AV24" s="11">
        <v>5</v>
      </c>
      <c r="AW24" s="21">
        <v>13.157894736842101</v>
      </c>
      <c r="AX24" s="15"/>
    </row>
    <row r="25" spans="1:50" x14ac:dyDescent="0.2">
      <c r="A25" s="10" t="s">
        <v>39</v>
      </c>
      <c r="B25" s="42">
        <v>5186519914.2399998</v>
      </c>
      <c r="C25" s="21">
        <v>87.960618229173704</v>
      </c>
      <c r="D25" s="42">
        <v>5953254165.2799997</v>
      </c>
      <c r="E25" s="21">
        <v>90.3332093626464</v>
      </c>
      <c r="F25" s="42">
        <v>5724684866.6499996</v>
      </c>
      <c r="G25" s="21">
        <v>90.323307171210701</v>
      </c>
      <c r="H25" s="42">
        <v>5453057193.6300001</v>
      </c>
      <c r="I25" s="21">
        <v>89.459487508144505</v>
      </c>
      <c r="J25" s="36">
        <v>232877499.53</v>
      </c>
      <c r="K25" s="21">
        <v>67.029065448071606</v>
      </c>
      <c r="L25" s="42">
        <v>162984397.94</v>
      </c>
      <c r="M25" s="21">
        <v>66.045552566783201</v>
      </c>
      <c r="N25" s="42">
        <v>157855383.90000001</v>
      </c>
      <c r="O25" s="21">
        <v>58.436480446408197</v>
      </c>
      <c r="P25" s="42">
        <v>796854261.85000002</v>
      </c>
      <c r="Q25" s="21">
        <v>87.503472374057793</v>
      </c>
      <c r="R25" s="36">
        <v>370450153.49000001</v>
      </c>
      <c r="S25" s="21">
        <v>88.847428539277999</v>
      </c>
      <c r="T25" s="42">
        <v>115228089.81</v>
      </c>
      <c r="U25" s="21">
        <v>56.938044844531497</v>
      </c>
      <c r="V25" s="42">
        <v>197137803.74000001</v>
      </c>
      <c r="W25" s="21">
        <v>69.242460481516503</v>
      </c>
      <c r="X25" s="42">
        <v>257403676.40000001</v>
      </c>
      <c r="Y25" s="21">
        <v>86.206719972288795</v>
      </c>
      <c r="Z25" s="36">
        <v>-137572653.96000001</v>
      </c>
      <c r="AA25" s="21">
        <v>197.88003427164901</v>
      </c>
      <c r="AB25" s="42">
        <v>47756308.130000003</v>
      </c>
      <c r="AC25" s="21">
        <v>107.556286825782</v>
      </c>
      <c r="AD25" s="42">
        <v>-39282419.840000004</v>
      </c>
      <c r="AE25" s="21">
        <v>269.520047099816</v>
      </c>
      <c r="AF25" s="42">
        <v>539450585.45000005</v>
      </c>
      <c r="AG25" s="21">
        <v>88.136077541412902</v>
      </c>
      <c r="AH25" s="18">
        <v>13495</v>
      </c>
      <c r="AI25" s="21">
        <v>60.964040477051</v>
      </c>
      <c r="AJ25" s="11">
        <v>13947</v>
      </c>
      <c r="AK25" s="21">
        <v>61.893139256235003</v>
      </c>
      <c r="AL25" s="11">
        <v>13922</v>
      </c>
      <c r="AM25" s="21">
        <v>61.892060104916901</v>
      </c>
      <c r="AN25" s="11">
        <v>14118</v>
      </c>
      <c r="AO25" s="21">
        <v>51.948338668727203</v>
      </c>
      <c r="AP25" s="18">
        <v>33</v>
      </c>
      <c r="AQ25" s="21">
        <v>86.842105263157904</v>
      </c>
      <c r="AR25" s="11">
        <v>32</v>
      </c>
      <c r="AS25" s="21">
        <v>86.486486486486498</v>
      </c>
      <c r="AT25" s="11">
        <v>31</v>
      </c>
      <c r="AU25" s="21">
        <v>86.1111111111111</v>
      </c>
      <c r="AV25" s="11">
        <v>32</v>
      </c>
      <c r="AW25" s="21">
        <v>84.210526315789494</v>
      </c>
      <c r="AX25" s="15"/>
    </row>
    <row r="26" spans="1:50" x14ac:dyDescent="0.2">
      <c r="A26" s="10" t="s">
        <v>41</v>
      </c>
      <c r="B26" s="42">
        <v>371023614.63999999</v>
      </c>
      <c r="C26" s="21">
        <v>6.2923630991474298</v>
      </c>
      <c r="D26" s="42">
        <v>299558788.38999999</v>
      </c>
      <c r="E26" s="21">
        <v>4.5454311199867696</v>
      </c>
      <c r="F26" s="42">
        <v>249392806.24000001</v>
      </c>
      <c r="G26" s="21">
        <v>3.9348861236946302</v>
      </c>
      <c r="H26" s="42">
        <v>213621328.55000001</v>
      </c>
      <c r="I26" s="21">
        <v>3.5045395443891301</v>
      </c>
      <c r="J26" s="36">
        <v>106932337.73999999</v>
      </c>
      <c r="K26" s="21">
        <v>30.778304814142899</v>
      </c>
      <c r="L26" s="42">
        <v>71894245.319999993</v>
      </c>
      <c r="M26" s="21">
        <v>29.133433743021701</v>
      </c>
      <c r="N26" s="42">
        <v>71838248.689999998</v>
      </c>
      <c r="O26" s="21">
        <v>26.593799407797</v>
      </c>
      <c r="P26" s="42">
        <v>71108639.659999996</v>
      </c>
      <c r="Q26" s="21">
        <v>7.8085205588282598</v>
      </c>
      <c r="R26" s="36">
        <v>35560390.649999999</v>
      </c>
      <c r="S26" s="21">
        <v>8.5286758214016292</v>
      </c>
      <c r="T26" s="42">
        <v>24821333.350000001</v>
      </c>
      <c r="U26" s="21">
        <v>12.2650492055689</v>
      </c>
      <c r="V26" s="42">
        <v>34718588.25</v>
      </c>
      <c r="W26" s="21">
        <v>12.1945178918866</v>
      </c>
      <c r="X26" s="42">
        <v>11901795.199999999</v>
      </c>
      <c r="Y26" s="21">
        <v>3.9860142649226402</v>
      </c>
      <c r="Z26" s="36">
        <v>71371947.090000004</v>
      </c>
      <c r="AA26" s="21">
        <v>-102.65908906801999</v>
      </c>
      <c r="AB26" s="42">
        <v>47072911.969999999</v>
      </c>
      <c r="AC26" s="21">
        <v>106.01714872489499</v>
      </c>
      <c r="AD26" s="42">
        <v>37119660.439999998</v>
      </c>
      <c r="AE26" s="21">
        <v>-254.68116961396399</v>
      </c>
      <c r="AF26" s="42">
        <v>59206844.460000001</v>
      </c>
      <c r="AG26" s="21">
        <v>9.6732845881628897</v>
      </c>
      <c r="AH26" s="18">
        <v>994</v>
      </c>
      <c r="AI26" s="21">
        <v>4.4904228406216102</v>
      </c>
      <c r="AJ26" s="11">
        <v>771</v>
      </c>
      <c r="AK26" s="21">
        <v>3.4214964054317898</v>
      </c>
      <c r="AL26" s="11">
        <v>617</v>
      </c>
      <c r="AM26" s="21">
        <v>2.7429536765359699</v>
      </c>
      <c r="AN26" s="11">
        <v>496</v>
      </c>
      <c r="AO26" s="21">
        <v>1.8250726717444901</v>
      </c>
      <c r="AP26" s="18">
        <v>1</v>
      </c>
      <c r="AQ26" s="21">
        <v>2.6315789473684199</v>
      </c>
      <c r="AR26" s="11">
        <v>1</v>
      </c>
      <c r="AS26" s="21">
        <v>2.7027027027027</v>
      </c>
      <c r="AT26" s="11">
        <v>1</v>
      </c>
      <c r="AU26" s="21">
        <v>2.7777777777777799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42</v>
      </c>
      <c r="B28" s="43">
        <v>5896411392.5699997</v>
      </c>
      <c r="C28" s="14">
        <v>100</v>
      </c>
      <c r="D28" s="43">
        <v>6590327308.5100002</v>
      </c>
      <c r="E28" s="14">
        <v>100</v>
      </c>
      <c r="F28" s="43">
        <v>6337992978.71</v>
      </c>
      <c r="G28" s="14">
        <v>100</v>
      </c>
      <c r="H28" s="43">
        <v>6095560510.71</v>
      </c>
      <c r="I28" s="14">
        <v>100</v>
      </c>
      <c r="J28" s="37">
        <v>347427639</v>
      </c>
      <c r="K28" s="14">
        <v>100</v>
      </c>
      <c r="L28" s="43">
        <v>246775735.24000001</v>
      </c>
      <c r="M28" s="14">
        <v>100</v>
      </c>
      <c r="N28" s="43">
        <v>270131573.11000001</v>
      </c>
      <c r="O28" s="14">
        <v>100</v>
      </c>
      <c r="P28" s="43">
        <v>910654446.30999994</v>
      </c>
      <c r="Q28" s="14">
        <v>100</v>
      </c>
      <c r="R28" s="37">
        <v>416950900.63999999</v>
      </c>
      <c r="S28" s="14">
        <v>100</v>
      </c>
      <c r="T28" s="43">
        <v>202374510.97</v>
      </c>
      <c r="U28" s="14">
        <v>100</v>
      </c>
      <c r="V28" s="43">
        <v>284706525.98000002</v>
      </c>
      <c r="W28" s="14">
        <v>100</v>
      </c>
      <c r="X28" s="43">
        <v>298588876.23000002</v>
      </c>
      <c r="Y28" s="14">
        <v>100</v>
      </c>
      <c r="Z28" s="37">
        <v>-69523261.640000001</v>
      </c>
      <c r="AA28" s="14">
        <v>100</v>
      </c>
      <c r="AB28" s="43">
        <v>44401224.270000003</v>
      </c>
      <c r="AC28" s="14">
        <v>100</v>
      </c>
      <c r="AD28" s="43">
        <v>-14574952.869999999</v>
      </c>
      <c r="AE28" s="14">
        <v>100</v>
      </c>
      <c r="AF28" s="43">
        <v>612065570.08000004</v>
      </c>
      <c r="AG28" s="14">
        <v>100</v>
      </c>
      <c r="AH28" s="19">
        <v>22136</v>
      </c>
      <c r="AI28" s="14">
        <v>100</v>
      </c>
      <c r="AJ28" s="13">
        <v>22534</v>
      </c>
      <c r="AK28" s="14">
        <v>100</v>
      </c>
      <c r="AL28" s="13">
        <v>22494</v>
      </c>
      <c r="AM28" s="14">
        <v>100</v>
      </c>
      <c r="AN28" s="13">
        <v>27177</v>
      </c>
      <c r="AO28" s="14">
        <v>100</v>
      </c>
      <c r="AP28" s="19">
        <v>38</v>
      </c>
      <c r="AQ28" s="14">
        <v>100</v>
      </c>
      <c r="AR28" s="13">
        <v>37</v>
      </c>
      <c r="AS28" s="14">
        <v>100</v>
      </c>
      <c r="AT28" s="13">
        <v>36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12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38</v>
      </c>
      <c r="B34" s="42">
        <v>23579002892.150002</v>
      </c>
      <c r="C34" s="21">
        <v>50.943735770518401</v>
      </c>
      <c r="D34" s="42">
        <v>22314240542.310001</v>
      </c>
      <c r="E34" s="21">
        <v>49.960547633682403</v>
      </c>
      <c r="F34" s="42">
        <v>21267933138.23</v>
      </c>
      <c r="G34" s="21">
        <v>49.6025863335285</v>
      </c>
      <c r="H34" s="42">
        <v>20478971922.939999</v>
      </c>
      <c r="I34" s="21">
        <v>50.043317147172999</v>
      </c>
      <c r="J34" s="36">
        <v>3240968933.8299999</v>
      </c>
      <c r="K34" s="21">
        <v>73.094467119596899</v>
      </c>
      <c r="L34" s="42">
        <v>2724345752.04</v>
      </c>
      <c r="M34" s="21">
        <v>59.369644218576397</v>
      </c>
      <c r="N34" s="42">
        <v>2950885530.4699998</v>
      </c>
      <c r="O34" s="21">
        <v>60.199973524221697</v>
      </c>
      <c r="P34" s="42">
        <v>2218848699.1300001</v>
      </c>
      <c r="Q34" s="21">
        <v>46.588086270478499</v>
      </c>
      <c r="R34" s="36">
        <v>1960343306.77</v>
      </c>
      <c r="S34" s="21">
        <v>50.8701746985193</v>
      </c>
      <c r="T34" s="42">
        <v>1701089565.55</v>
      </c>
      <c r="U34" s="21">
        <v>58.955158016143599</v>
      </c>
      <c r="V34" s="42">
        <v>3277725236.27</v>
      </c>
      <c r="W34" s="21">
        <v>73.470910781349303</v>
      </c>
      <c r="X34" s="42">
        <v>1406758076.7</v>
      </c>
      <c r="Y34" s="21">
        <v>50.163043223078297</v>
      </c>
      <c r="Z34" s="36">
        <v>1280625627.0599999</v>
      </c>
      <c r="AA34" s="21">
        <v>220.67368742773101</v>
      </c>
      <c r="AB34" s="42">
        <v>1023256186.49</v>
      </c>
      <c r="AC34" s="21">
        <v>60.071748048146098</v>
      </c>
      <c r="AD34" s="42">
        <v>-326839705.80000001</v>
      </c>
      <c r="AE34" s="21">
        <v>-74.189081316866194</v>
      </c>
      <c r="AF34" s="42">
        <v>812090622.42999995</v>
      </c>
      <c r="AG34" s="21">
        <v>41.468653999459299</v>
      </c>
      <c r="AH34" s="18">
        <v>85282</v>
      </c>
      <c r="AI34" s="21">
        <v>79.743793538734906</v>
      </c>
      <c r="AJ34" s="11">
        <v>86667</v>
      </c>
      <c r="AK34" s="21">
        <v>79.802397745897906</v>
      </c>
      <c r="AL34" s="11">
        <v>87759</v>
      </c>
      <c r="AM34" s="21">
        <v>80.168633755983507</v>
      </c>
      <c r="AN34" s="11">
        <v>88331</v>
      </c>
      <c r="AO34" s="21">
        <v>80.434723221359206</v>
      </c>
      <c r="AP34" s="18">
        <v>46</v>
      </c>
      <c r="AQ34" s="21">
        <v>41.441441441441398</v>
      </c>
      <c r="AR34" s="11">
        <v>48</v>
      </c>
      <c r="AS34" s="21">
        <v>42.105263157894697</v>
      </c>
      <c r="AT34" s="11">
        <v>47</v>
      </c>
      <c r="AU34" s="21">
        <v>41.228070175438603</v>
      </c>
      <c r="AV34" s="11">
        <v>47</v>
      </c>
      <c r="AW34" s="21">
        <v>41.228070175438603</v>
      </c>
      <c r="AX34" s="15"/>
    </row>
    <row r="35" spans="1:50" x14ac:dyDescent="0.2">
      <c r="A35" s="10" t="s">
        <v>39</v>
      </c>
      <c r="B35" s="42">
        <v>20335678327.709999</v>
      </c>
      <c r="C35" s="21">
        <v>43.936354229211901</v>
      </c>
      <c r="D35" s="42">
        <v>19958501074.369999</v>
      </c>
      <c r="E35" s="21">
        <v>44.686156435944703</v>
      </c>
      <c r="F35" s="42">
        <v>19160630353.939999</v>
      </c>
      <c r="G35" s="21">
        <v>44.687784899404299</v>
      </c>
      <c r="H35" s="42">
        <v>18182749333.68</v>
      </c>
      <c r="I35" s="21">
        <v>44.432166562698498</v>
      </c>
      <c r="J35" s="36">
        <v>841803145.01999998</v>
      </c>
      <c r="K35" s="21">
        <v>18.985418731590102</v>
      </c>
      <c r="L35" s="42">
        <v>1584007835.8399999</v>
      </c>
      <c r="M35" s="21">
        <v>34.519106681976403</v>
      </c>
      <c r="N35" s="42">
        <v>1587324793.1700001</v>
      </c>
      <c r="O35" s="21">
        <v>32.382452499929698</v>
      </c>
      <c r="P35" s="42">
        <v>2307503930.5599999</v>
      </c>
      <c r="Q35" s="21">
        <v>48.449537018251299</v>
      </c>
      <c r="R35" s="36">
        <v>1202871481.0999999</v>
      </c>
      <c r="S35" s="21">
        <v>31.2140644815142</v>
      </c>
      <c r="T35" s="42">
        <v>842208015.45000005</v>
      </c>
      <c r="U35" s="21">
        <v>29.188649227451901</v>
      </c>
      <c r="V35" s="42">
        <v>759600362.86000001</v>
      </c>
      <c r="W35" s="21">
        <v>17.026604265547501</v>
      </c>
      <c r="X35" s="42">
        <v>1087699139.8299999</v>
      </c>
      <c r="Y35" s="21">
        <v>38.785843755729999</v>
      </c>
      <c r="Z35" s="36">
        <v>-361068336.07999998</v>
      </c>
      <c r="AA35" s="21">
        <v>-62.218246654246997</v>
      </c>
      <c r="AB35" s="42">
        <v>741799820.38999999</v>
      </c>
      <c r="AC35" s="21">
        <v>43.548441241760898</v>
      </c>
      <c r="AD35" s="42">
        <v>827724430.30999994</v>
      </c>
      <c r="AE35" s="21">
        <v>187.884501113222</v>
      </c>
      <c r="AF35" s="42">
        <v>1219804790.73</v>
      </c>
      <c r="AG35" s="21">
        <v>62.288199637504597</v>
      </c>
      <c r="AH35" s="18">
        <v>14942</v>
      </c>
      <c r="AI35" s="21">
        <v>13.9716676796484</v>
      </c>
      <c r="AJ35" s="11">
        <v>14897</v>
      </c>
      <c r="AK35" s="21">
        <v>13.717058617705</v>
      </c>
      <c r="AL35" s="11">
        <v>14629</v>
      </c>
      <c r="AM35" s="21">
        <v>13.3637227317572</v>
      </c>
      <c r="AN35" s="11">
        <v>14346</v>
      </c>
      <c r="AO35" s="21">
        <v>13.0635511806005</v>
      </c>
      <c r="AP35" s="18">
        <v>39</v>
      </c>
      <c r="AQ35" s="21">
        <v>35.135135135135101</v>
      </c>
      <c r="AR35" s="11">
        <v>40</v>
      </c>
      <c r="AS35" s="21">
        <v>35.087719298245602</v>
      </c>
      <c r="AT35" s="11">
        <v>40</v>
      </c>
      <c r="AU35" s="21">
        <v>35.087719298245602</v>
      </c>
      <c r="AV35" s="11">
        <v>40</v>
      </c>
      <c r="AW35" s="21">
        <v>35.087719298245602</v>
      </c>
      <c r="AX35" s="15"/>
    </row>
    <row r="36" spans="1:50" x14ac:dyDescent="0.2">
      <c r="A36" s="10" t="s">
        <v>41</v>
      </c>
      <c r="B36" s="42">
        <v>2369719669.71</v>
      </c>
      <c r="C36" s="21">
        <v>5.1199100002696696</v>
      </c>
      <c r="D36" s="42">
        <v>2390981259.0599999</v>
      </c>
      <c r="E36" s="21">
        <v>5.3532959303728598</v>
      </c>
      <c r="F36" s="42">
        <v>2448098210.96</v>
      </c>
      <c r="G36" s="21">
        <v>5.7096287670672101</v>
      </c>
      <c r="H36" s="42">
        <v>2260769678.0100002</v>
      </c>
      <c r="I36" s="21">
        <v>5.5245162901285196</v>
      </c>
      <c r="J36" s="36">
        <v>351173555.54000002</v>
      </c>
      <c r="K36" s="21">
        <v>7.9201141488130302</v>
      </c>
      <c r="L36" s="42">
        <v>280432125.58999997</v>
      </c>
      <c r="M36" s="21">
        <v>6.1112490994472601</v>
      </c>
      <c r="N36" s="42">
        <v>363595038.92000002</v>
      </c>
      <c r="O36" s="21">
        <v>7.4175739758485699</v>
      </c>
      <c r="P36" s="42">
        <v>236342893.47</v>
      </c>
      <c r="Q36" s="21">
        <v>4.9623767112702</v>
      </c>
      <c r="R36" s="36">
        <v>690405370.48000002</v>
      </c>
      <c r="S36" s="21">
        <v>17.915760819966501</v>
      </c>
      <c r="T36" s="42">
        <v>342098070.19</v>
      </c>
      <c r="U36" s="21">
        <v>11.8561927564045</v>
      </c>
      <c r="V36" s="42">
        <v>423930156.94</v>
      </c>
      <c r="W36" s="21">
        <v>9.5024849531031492</v>
      </c>
      <c r="X36" s="42">
        <v>309914261.57999998</v>
      </c>
      <c r="Y36" s="21">
        <v>11.0511130211917</v>
      </c>
      <c r="Z36" s="36">
        <v>-339231814.94</v>
      </c>
      <c r="AA36" s="21">
        <v>-58.455440773483801</v>
      </c>
      <c r="AB36" s="42">
        <v>-61665944.600000001</v>
      </c>
      <c r="AC36" s="21">
        <v>-3.6201892899069601</v>
      </c>
      <c r="AD36" s="42">
        <v>-60335118.020000003</v>
      </c>
      <c r="AE36" s="21">
        <v>-13.695419796355999</v>
      </c>
      <c r="AF36" s="42">
        <v>-73571368.109999999</v>
      </c>
      <c r="AG36" s="21">
        <v>-3.75685363696393</v>
      </c>
      <c r="AH36" s="18">
        <v>6721</v>
      </c>
      <c r="AI36" s="21">
        <v>6.2845387816167202</v>
      </c>
      <c r="AJ36" s="11">
        <v>7038</v>
      </c>
      <c r="AK36" s="21">
        <v>6.4805436363971198</v>
      </c>
      <c r="AL36" s="11">
        <v>7080</v>
      </c>
      <c r="AM36" s="21">
        <v>6.4676435122592899</v>
      </c>
      <c r="AN36" s="11">
        <v>7140</v>
      </c>
      <c r="AO36" s="21">
        <v>6.5017255980403803</v>
      </c>
      <c r="AP36" s="18">
        <v>26</v>
      </c>
      <c r="AQ36" s="21">
        <v>23.423423423423401</v>
      </c>
      <c r="AR36" s="11">
        <v>26</v>
      </c>
      <c r="AS36" s="21">
        <v>22.807017543859601</v>
      </c>
      <c r="AT36" s="11">
        <v>27</v>
      </c>
      <c r="AU36" s="21">
        <v>23.684210526315798</v>
      </c>
      <c r="AV36" s="11">
        <v>27</v>
      </c>
      <c r="AW36" s="21">
        <v>23.684210526315798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42</v>
      </c>
      <c r="B38" s="43">
        <v>46284400889.57</v>
      </c>
      <c r="C38" s="14">
        <v>100</v>
      </c>
      <c r="D38" s="43">
        <v>44663722875.739998</v>
      </c>
      <c r="E38" s="14">
        <v>100</v>
      </c>
      <c r="F38" s="43">
        <v>42876661703.129997</v>
      </c>
      <c r="G38" s="14">
        <v>100</v>
      </c>
      <c r="H38" s="43">
        <v>40922490934.629997</v>
      </c>
      <c r="I38" s="14">
        <v>100</v>
      </c>
      <c r="J38" s="37">
        <v>4433945634.3900003</v>
      </c>
      <c r="K38" s="14">
        <v>100</v>
      </c>
      <c r="L38" s="43">
        <v>4588785713.4700003</v>
      </c>
      <c r="M38" s="14">
        <v>100</v>
      </c>
      <c r="N38" s="43">
        <v>4901805362.5600004</v>
      </c>
      <c r="O38" s="14">
        <v>100</v>
      </c>
      <c r="P38" s="43">
        <v>4762695523.1599998</v>
      </c>
      <c r="Q38" s="14">
        <v>100</v>
      </c>
      <c r="R38" s="37">
        <v>3853620158.3499999</v>
      </c>
      <c r="S38" s="14">
        <v>100</v>
      </c>
      <c r="T38" s="43">
        <v>2885395651.1900001</v>
      </c>
      <c r="U38" s="14">
        <v>100</v>
      </c>
      <c r="V38" s="43">
        <v>4461255756.0699997</v>
      </c>
      <c r="W38" s="14">
        <v>100</v>
      </c>
      <c r="X38" s="43">
        <v>2804371478.1100001</v>
      </c>
      <c r="Y38" s="14">
        <v>100</v>
      </c>
      <c r="Z38" s="37">
        <v>580325476.03999996</v>
      </c>
      <c r="AA38" s="14">
        <v>100</v>
      </c>
      <c r="AB38" s="43">
        <v>1703390062.28</v>
      </c>
      <c r="AC38" s="14">
        <v>100</v>
      </c>
      <c r="AD38" s="43">
        <v>440549606.49000001</v>
      </c>
      <c r="AE38" s="14">
        <v>100</v>
      </c>
      <c r="AF38" s="43">
        <v>1958324045.05</v>
      </c>
      <c r="AG38" s="14">
        <v>100</v>
      </c>
      <c r="AH38" s="19">
        <v>106945</v>
      </c>
      <c r="AI38" s="14">
        <v>100</v>
      </c>
      <c r="AJ38" s="13">
        <v>108602</v>
      </c>
      <c r="AK38" s="14">
        <v>100</v>
      </c>
      <c r="AL38" s="13">
        <v>109468</v>
      </c>
      <c r="AM38" s="14">
        <v>100</v>
      </c>
      <c r="AN38" s="13">
        <v>109817</v>
      </c>
      <c r="AO38" s="14">
        <v>100</v>
      </c>
      <c r="AP38" s="19">
        <v>111</v>
      </c>
      <c r="AQ38" s="14">
        <v>100</v>
      </c>
      <c r="AR38" s="13">
        <v>114</v>
      </c>
      <c r="AS38" s="14">
        <v>100</v>
      </c>
      <c r="AT38" s="13">
        <v>114</v>
      </c>
      <c r="AU38" s="14">
        <v>100</v>
      </c>
      <c r="AV38" s="13">
        <v>114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14</v>
      </c>
      <c r="B46" s="56">
        <v>960405124235.45996</v>
      </c>
      <c r="C46" s="12">
        <v>100</v>
      </c>
      <c r="D46" s="56">
        <v>956069165090.76001</v>
      </c>
      <c r="E46" s="12">
        <v>100</v>
      </c>
      <c r="F46" s="56">
        <v>948603664072.71997</v>
      </c>
      <c r="G46" s="12">
        <v>100</v>
      </c>
      <c r="H46" s="56">
        <v>927226628394.45996</v>
      </c>
      <c r="I46" s="12">
        <v>100</v>
      </c>
      <c r="J46" s="37">
        <v>235410311513.60001</v>
      </c>
      <c r="K46" s="12">
        <v>100</v>
      </c>
      <c r="L46" s="56">
        <v>237959527836.79999</v>
      </c>
      <c r="M46" s="12">
        <v>100</v>
      </c>
      <c r="N46" s="56">
        <v>208670155729.29001</v>
      </c>
      <c r="O46" s="12">
        <v>100</v>
      </c>
      <c r="P46" s="56">
        <v>237659276836.17999</v>
      </c>
      <c r="Q46" s="12">
        <v>100</v>
      </c>
      <c r="R46" s="37">
        <v>220902113881.35001</v>
      </c>
      <c r="S46" s="12">
        <v>100</v>
      </c>
      <c r="T46" s="56">
        <v>234136878028.73001</v>
      </c>
      <c r="U46" s="12">
        <v>100</v>
      </c>
      <c r="V46" s="56">
        <v>190788333626.75</v>
      </c>
      <c r="W46" s="12">
        <v>100</v>
      </c>
      <c r="X46" s="56">
        <v>201849035868.28</v>
      </c>
      <c r="Y46" s="12">
        <v>100</v>
      </c>
      <c r="Z46" s="37">
        <v>14508197632.25</v>
      </c>
      <c r="AA46" s="12">
        <v>100</v>
      </c>
      <c r="AB46" s="56">
        <v>3822649808.0700002</v>
      </c>
      <c r="AC46" s="12">
        <v>100</v>
      </c>
      <c r="AD46" s="56">
        <v>17881822102.540001</v>
      </c>
      <c r="AE46" s="12">
        <v>100</v>
      </c>
      <c r="AF46" s="56">
        <v>35810240967.900002</v>
      </c>
      <c r="AG46" s="12">
        <v>100</v>
      </c>
      <c r="AH46" s="19">
        <v>1700104</v>
      </c>
      <c r="AI46" s="12">
        <v>100</v>
      </c>
      <c r="AJ46" s="9">
        <v>1892108</v>
      </c>
      <c r="AK46" s="12">
        <v>100</v>
      </c>
      <c r="AL46" s="9">
        <v>1903907</v>
      </c>
      <c r="AM46" s="12">
        <v>100</v>
      </c>
      <c r="AN46" s="9">
        <v>1872880</v>
      </c>
      <c r="AO46" s="12">
        <v>100</v>
      </c>
      <c r="AP46" s="19">
        <v>953</v>
      </c>
      <c r="AQ46" s="12">
        <v>100</v>
      </c>
      <c r="AR46" s="9">
        <v>943</v>
      </c>
      <c r="AS46" s="12">
        <v>100</v>
      </c>
      <c r="AT46" s="9">
        <v>934</v>
      </c>
      <c r="AU46" s="12">
        <v>100</v>
      </c>
      <c r="AV46" s="9">
        <v>944</v>
      </c>
      <c r="AW46" s="12">
        <v>100</v>
      </c>
      <c r="AX46" s="15"/>
    </row>
    <row r="47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75" right="0.75" top="1" bottom="1" header="0.5" footer="0.5"/>
  <pageSetup paperSize="9" scale="4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X70"/>
  <sheetViews>
    <sheetView workbookViewId="0"/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7.1406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42578125" customWidth="1"/>
    <col min="41" max="49" width="4" bestFit="1" customWidth="1"/>
  </cols>
  <sheetData>
    <row r="1" spans="1:50" x14ac:dyDescent="0.2">
      <c r="A1" s="1" t="s">
        <v>77</v>
      </c>
      <c r="AN1" s="1" t="s">
        <v>1</v>
      </c>
    </row>
    <row r="2" spans="1:50" x14ac:dyDescent="0.2">
      <c r="A2" s="1" t="s">
        <v>10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18</v>
      </c>
      <c r="AI5" s="307"/>
      <c r="AJ5" s="307"/>
      <c r="AK5" s="307"/>
      <c r="AL5" s="307"/>
      <c r="AM5" s="307"/>
      <c r="AN5" s="307"/>
      <c r="AO5" s="307"/>
      <c r="AP5" s="306" t="s">
        <v>20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44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45</v>
      </c>
      <c r="B12" s="41">
        <v>124066925829.78</v>
      </c>
      <c r="C12" s="7">
        <v>13.660383695625701</v>
      </c>
      <c r="D12" s="41">
        <v>123945517196.57001</v>
      </c>
      <c r="E12" s="7">
        <v>13.6984357527423</v>
      </c>
      <c r="F12" s="41">
        <v>122349621046.28999</v>
      </c>
      <c r="G12" s="7">
        <v>13.603637554916601</v>
      </c>
      <c r="H12" s="41">
        <v>122449794680.33</v>
      </c>
      <c r="I12" s="7">
        <v>13.9114521134015</v>
      </c>
      <c r="J12" s="33">
        <v>14680393735.68</v>
      </c>
      <c r="K12" s="7">
        <v>6.3653736810728097</v>
      </c>
      <c r="L12" s="41">
        <v>7715874424.4799995</v>
      </c>
      <c r="M12" s="7">
        <v>3.30977314088552</v>
      </c>
      <c r="N12" s="41">
        <v>8582770907.1499996</v>
      </c>
      <c r="O12" s="7">
        <v>4.2176147575298</v>
      </c>
      <c r="P12" s="41">
        <v>7304111412.2200003</v>
      </c>
      <c r="Q12" s="7">
        <v>3.1485148736701798</v>
      </c>
      <c r="R12" s="33">
        <v>9119996885.3999996</v>
      </c>
      <c r="S12" s="7">
        <v>4.2099118007383103</v>
      </c>
      <c r="T12" s="41">
        <v>6353050116.2399998</v>
      </c>
      <c r="U12" s="7">
        <v>2.7496536017394502</v>
      </c>
      <c r="V12" s="41">
        <v>10613871601.299999</v>
      </c>
      <c r="W12" s="7">
        <v>5.7050829467415101</v>
      </c>
      <c r="X12" s="41">
        <v>8571154551.25</v>
      </c>
      <c r="Y12" s="7">
        <v>4.3126157480522496</v>
      </c>
      <c r="Z12" s="33">
        <v>5560396850.2799997</v>
      </c>
      <c r="AA12" s="7">
        <v>39.724510769976298</v>
      </c>
      <c r="AB12" s="41">
        <v>1362824308.24</v>
      </c>
      <c r="AC12" s="7">
        <v>65.682758323281803</v>
      </c>
      <c r="AD12" s="41">
        <v>-2031100694.1500001</v>
      </c>
      <c r="AE12" s="7">
        <v>-11.635646450815299</v>
      </c>
      <c r="AF12" s="41">
        <v>-1267043139.03</v>
      </c>
      <c r="AG12" s="7">
        <v>-3.8118195102109298</v>
      </c>
      <c r="AH12" s="15">
        <v>596948</v>
      </c>
      <c r="AI12" s="7">
        <v>37.997406785260303</v>
      </c>
      <c r="AJ12" s="6">
        <v>600693</v>
      </c>
      <c r="AK12" s="7">
        <v>34.111445269998597</v>
      </c>
      <c r="AL12" s="6">
        <v>643587</v>
      </c>
      <c r="AM12" s="7">
        <v>36.320935469216003</v>
      </c>
      <c r="AN12" s="6">
        <v>572778</v>
      </c>
      <c r="AO12" s="7">
        <v>32.996291231106198</v>
      </c>
      <c r="AP12" s="15">
        <v>124</v>
      </c>
      <c r="AQ12" s="7">
        <v>15.4228855721393</v>
      </c>
      <c r="AR12" s="6">
        <v>120</v>
      </c>
      <c r="AS12" s="7">
        <v>15.1515151515152</v>
      </c>
      <c r="AT12" s="6">
        <v>120</v>
      </c>
      <c r="AU12" s="7">
        <v>15.3061224489796</v>
      </c>
      <c r="AV12" s="6">
        <v>120</v>
      </c>
      <c r="AW12" s="7">
        <v>15.1515151515152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46</v>
      </c>
      <c r="B14" s="41">
        <v>6366406718.6000004</v>
      </c>
      <c r="C14" s="7">
        <v>0.70097294630967899</v>
      </c>
      <c r="D14" s="41">
        <v>7066711772.04</v>
      </c>
      <c r="E14" s="7">
        <v>0.78101168466556503</v>
      </c>
      <c r="F14" s="41">
        <v>8186675030.4799995</v>
      </c>
      <c r="G14" s="7">
        <v>0.91024850704196503</v>
      </c>
      <c r="H14" s="41">
        <v>8295351506.54</v>
      </c>
      <c r="I14" s="7">
        <v>0.94243020617822404</v>
      </c>
      <c r="J14" s="33">
        <v>219488261.11000001</v>
      </c>
      <c r="K14" s="7">
        <v>9.5169436578420002E-2</v>
      </c>
      <c r="L14" s="41">
        <v>410310396.43000001</v>
      </c>
      <c r="M14" s="7">
        <v>0.17600523995329601</v>
      </c>
      <c r="N14" s="41">
        <v>697561855.14999998</v>
      </c>
      <c r="O14" s="7">
        <v>0.34278523875309203</v>
      </c>
      <c r="P14" s="41">
        <v>287502432.01999998</v>
      </c>
      <c r="Q14" s="7">
        <v>0.123930979737916</v>
      </c>
      <c r="R14" s="33">
        <v>320791863.63</v>
      </c>
      <c r="S14" s="7">
        <v>0.14808178876012201</v>
      </c>
      <c r="T14" s="41">
        <v>775163061.12</v>
      </c>
      <c r="U14" s="7">
        <v>0.33549710201333199</v>
      </c>
      <c r="V14" s="41">
        <v>1293737765.5999999</v>
      </c>
      <c r="W14" s="7">
        <v>0.69539952444648101</v>
      </c>
      <c r="X14" s="41">
        <v>325102390.89999998</v>
      </c>
      <c r="Y14" s="7">
        <v>0.16357675997340501</v>
      </c>
      <c r="Z14" s="33">
        <v>-101303602.52</v>
      </c>
      <c r="AA14" s="7">
        <v>-0.72373180506720503</v>
      </c>
      <c r="AB14" s="41">
        <v>-364852664.69</v>
      </c>
      <c r="AC14" s="7">
        <v>-17.5844598995943</v>
      </c>
      <c r="AD14" s="41">
        <v>-596175910.45000005</v>
      </c>
      <c r="AE14" s="7">
        <v>-3.41533639197154</v>
      </c>
      <c r="AF14" s="41">
        <v>-37599958.880000003</v>
      </c>
      <c r="AG14" s="7">
        <v>-0.113117108981496</v>
      </c>
      <c r="AH14" s="15">
        <v>41360</v>
      </c>
      <c r="AI14" s="7">
        <v>2.6326794706379202</v>
      </c>
      <c r="AJ14" s="6">
        <v>41933</v>
      </c>
      <c r="AK14" s="7">
        <v>2.3812417233209802</v>
      </c>
      <c r="AL14" s="6">
        <v>29538</v>
      </c>
      <c r="AM14" s="7">
        <v>1.66698176297797</v>
      </c>
      <c r="AN14" s="6">
        <v>74279</v>
      </c>
      <c r="AO14" s="7">
        <v>4.27902523552814</v>
      </c>
      <c r="AP14" s="15">
        <v>7</v>
      </c>
      <c r="AQ14" s="7">
        <v>0.87064676616915404</v>
      </c>
      <c r="AR14" s="6">
        <v>7</v>
      </c>
      <c r="AS14" s="7">
        <v>0.88383838383838398</v>
      </c>
      <c r="AT14" s="6">
        <v>8</v>
      </c>
      <c r="AU14" s="7">
        <v>1.0204081632653099</v>
      </c>
      <c r="AV14" s="6">
        <v>9</v>
      </c>
      <c r="AW14" s="7">
        <v>1.13636363636364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47</v>
      </c>
      <c r="B16" s="41">
        <v>25483788943.57</v>
      </c>
      <c r="C16" s="7">
        <v>2.8058915191074298</v>
      </c>
      <c r="D16" s="41">
        <v>26747676485.450001</v>
      </c>
      <c r="E16" s="7">
        <v>2.9561482832007799</v>
      </c>
      <c r="F16" s="41">
        <v>26693457302.77</v>
      </c>
      <c r="G16" s="7">
        <v>2.9679545807268002</v>
      </c>
      <c r="H16" s="41">
        <v>25957608708.57</v>
      </c>
      <c r="I16" s="7">
        <v>2.9490292855974398</v>
      </c>
      <c r="J16" s="33">
        <v>1799237437.3399999</v>
      </c>
      <c r="K16" s="7">
        <v>0.780143832369387</v>
      </c>
      <c r="L16" s="41">
        <v>2371424296.1100001</v>
      </c>
      <c r="M16" s="7">
        <v>1.01723745218122</v>
      </c>
      <c r="N16" s="41">
        <v>2702933792.79</v>
      </c>
      <c r="O16" s="7">
        <v>1.3282346198475601</v>
      </c>
      <c r="P16" s="41">
        <v>4899900405.1499996</v>
      </c>
      <c r="Q16" s="7">
        <v>2.1121541600949301</v>
      </c>
      <c r="R16" s="33">
        <v>1680972358.6199999</v>
      </c>
      <c r="S16" s="7">
        <v>0.77595918706926903</v>
      </c>
      <c r="T16" s="41">
        <v>2067512818.7</v>
      </c>
      <c r="U16" s="7">
        <v>0.89483696249283096</v>
      </c>
      <c r="V16" s="41">
        <v>1685798594.6300001</v>
      </c>
      <c r="W16" s="7">
        <v>0.90613690980456596</v>
      </c>
      <c r="X16" s="41">
        <v>3970557581.1599998</v>
      </c>
      <c r="Y16" s="7">
        <v>1.9978042690365001</v>
      </c>
      <c r="Z16" s="33">
        <v>118265078.72</v>
      </c>
      <c r="AA16" s="7">
        <v>0.84490775026033704</v>
      </c>
      <c r="AB16" s="41">
        <v>303911477.41000003</v>
      </c>
      <c r="AC16" s="7">
        <v>14.6473349511735</v>
      </c>
      <c r="AD16" s="41">
        <v>1017135198.16</v>
      </c>
      <c r="AE16" s="7">
        <v>5.8269024241669296</v>
      </c>
      <c r="AF16" s="41">
        <v>929342823.99000001</v>
      </c>
      <c r="AG16" s="7">
        <v>2.7958693741648002</v>
      </c>
      <c r="AH16" s="15">
        <v>27792</v>
      </c>
      <c r="AI16" s="7">
        <v>1.76903839090834</v>
      </c>
      <c r="AJ16" s="6">
        <v>27656</v>
      </c>
      <c r="AK16" s="7">
        <v>1.5704962940921301</v>
      </c>
      <c r="AL16" s="6">
        <v>26826</v>
      </c>
      <c r="AM16" s="7">
        <v>1.5139296084246401</v>
      </c>
      <c r="AN16" s="6">
        <v>25906</v>
      </c>
      <c r="AO16" s="7">
        <v>1.49237910784464</v>
      </c>
      <c r="AP16" s="15">
        <v>17</v>
      </c>
      <c r="AQ16" s="7">
        <v>2.1144278606965199</v>
      </c>
      <c r="AR16" s="6">
        <v>17</v>
      </c>
      <c r="AS16" s="7">
        <v>2.1464646464646502</v>
      </c>
      <c r="AT16" s="6">
        <v>17</v>
      </c>
      <c r="AU16" s="7">
        <v>2.1683673469387799</v>
      </c>
      <c r="AV16" s="6">
        <v>17</v>
      </c>
      <c r="AW16" s="7">
        <v>2.1464646464646502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48</v>
      </c>
      <c r="B18" s="41">
        <v>21362021563.23</v>
      </c>
      <c r="C18" s="7">
        <v>2.3520644935485899</v>
      </c>
      <c r="D18" s="41">
        <v>22058731104.43</v>
      </c>
      <c r="E18" s="7">
        <v>2.4379269025262902</v>
      </c>
      <c r="F18" s="41">
        <v>21604147142.080002</v>
      </c>
      <c r="G18" s="7">
        <v>2.40209152174448</v>
      </c>
      <c r="H18" s="41">
        <v>20749632979.650002</v>
      </c>
      <c r="I18" s="7">
        <v>2.3573541002713299</v>
      </c>
      <c r="J18" s="33">
        <v>2135440658.1800001</v>
      </c>
      <c r="K18" s="7">
        <v>0.92592051737923997</v>
      </c>
      <c r="L18" s="41">
        <v>2130776878.98</v>
      </c>
      <c r="M18" s="7">
        <v>0.914010220396138</v>
      </c>
      <c r="N18" s="41">
        <v>1858957538.0599999</v>
      </c>
      <c r="O18" s="7">
        <v>0.913500643435746</v>
      </c>
      <c r="P18" s="41">
        <v>3773394095.1300001</v>
      </c>
      <c r="Q18" s="7">
        <v>1.6265616393610101</v>
      </c>
      <c r="R18" s="33">
        <v>1395874917.8</v>
      </c>
      <c r="S18" s="7">
        <v>0.64435441838893803</v>
      </c>
      <c r="T18" s="41">
        <v>1027370176.09</v>
      </c>
      <c r="U18" s="7">
        <v>0.444654465700557</v>
      </c>
      <c r="V18" s="41">
        <v>1045881221.02</v>
      </c>
      <c r="W18" s="7">
        <v>0.56217366692353499</v>
      </c>
      <c r="X18" s="41">
        <v>764946103.75</v>
      </c>
      <c r="Y18" s="7">
        <v>0.38488614266818399</v>
      </c>
      <c r="Z18" s="33">
        <v>739565740.38</v>
      </c>
      <c r="AA18" s="7">
        <v>5.2835953997332803</v>
      </c>
      <c r="AB18" s="41">
        <v>1103406702.8900001</v>
      </c>
      <c r="AC18" s="7">
        <v>53.179852575281402</v>
      </c>
      <c r="AD18" s="41">
        <v>813076317.03999996</v>
      </c>
      <c r="AE18" s="7">
        <v>4.6579022841443596</v>
      </c>
      <c r="AF18" s="41">
        <v>3008447991.3800001</v>
      </c>
      <c r="AG18" s="7">
        <v>9.0507263689351394</v>
      </c>
      <c r="AH18" s="15">
        <v>50414</v>
      </c>
      <c r="AI18" s="7">
        <v>3.2089918479869501</v>
      </c>
      <c r="AJ18" s="6">
        <v>50267</v>
      </c>
      <c r="AK18" s="7">
        <v>2.85450308125285</v>
      </c>
      <c r="AL18" s="6">
        <v>51096</v>
      </c>
      <c r="AM18" s="7">
        <v>2.8836109472923801</v>
      </c>
      <c r="AN18" s="6">
        <v>49993</v>
      </c>
      <c r="AO18" s="7">
        <v>2.8799702284597002</v>
      </c>
      <c r="AP18" s="15">
        <v>17</v>
      </c>
      <c r="AQ18" s="7">
        <v>2.1144278606965199</v>
      </c>
      <c r="AR18" s="6">
        <v>17</v>
      </c>
      <c r="AS18" s="7">
        <v>2.1464646464646502</v>
      </c>
      <c r="AT18" s="6">
        <v>17</v>
      </c>
      <c r="AU18" s="7">
        <v>2.1683673469387799</v>
      </c>
      <c r="AV18" s="6">
        <v>20</v>
      </c>
      <c r="AW18" s="7">
        <v>2.52525252525253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49</v>
      </c>
      <c r="B20" s="41">
        <v>3273248604.77</v>
      </c>
      <c r="C20" s="7">
        <v>0.36040090115295598</v>
      </c>
      <c r="D20" s="41">
        <v>3417987992.9400001</v>
      </c>
      <c r="E20" s="7">
        <v>0.37775540401899299</v>
      </c>
      <c r="F20" s="41">
        <v>3308284765.8699999</v>
      </c>
      <c r="G20" s="7">
        <v>0.36783691276265101</v>
      </c>
      <c r="H20" s="41">
        <v>3627497703.3800001</v>
      </c>
      <c r="I20" s="7">
        <v>0.41211796821535501</v>
      </c>
      <c r="J20" s="33">
        <v>234123316.03</v>
      </c>
      <c r="K20" s="7">
        <v>0.101515151488124</v>
      </c>
      <c r="L20" s="41">
        <v>286110985.81</v>
      </c>
      <c r="M20" s="7">
        <v>0.122729117148642</v>
      </c>
      <c r="N20" s="41">
        <v>274297830.56</v>
      </c>
      <c r="O20" s="7">
        <v>0.13479126853595799</v>
      </c>
      <c r="P20" s="41">
        <v>402806836.85000002</v>
      </c>
      <c r="Q20" s="7">
        <v>0.17363416923192801</v>
      </c>
      <c r="R20" s="33">
        <v>300501041.04000002</v>
      </c>
      <c r="S20" s="7">
        <v>0.13871527531261399</v>
      </c>
      <c r="T20" s="41">
        <v>208986947.87</v>
      </c>
      <c r="U20" s="7">
        <v>9.0451311324988598E-2</v>
      </c>
      <c r="V20" s="41">
        <v>353737995.02999997</v>
      </c>
      <c r="W20" s="7">
        <v>0.19013840367288901</v>
      </c>
      <c r="X20" s="41">
        <v>337631917</v>
      </c>
      <c r="Y20" s="7">
        <v>0.169881048532361</v>
      </c>
      <c r="Z20" s="33">
        <v>-66377725.009999998</v>
      </c>
      <c r="AA20" s="7">
        <v>-0.47421483089170002</v>
      </c>
      <c r="AB20" s="41">
        <v>77124037.939999998</v>
      </c>
      <c r="AC20" s="7">
        <v>3.7170745446055999</v>
      </c>
      <c r="AD20" s="41">
        <v>-79440164.469999999</v>
      </c>
      <c r="AE20" s="7">
        <v>-0.45509199540418199</v>
      </c>
      <c r="AF20" s="41">
        <v>65174919.850000001</v>
      </c>
      <c r="AG20" s="7">
        <v>0.19607464292877699</v>
      </c>
      <c r="AH20" s="15">
        <v>31579</v>
      </c>
      <c r="AI20" s="7">
        <v>2.0100915136188302</v>
      </c>
      <c r="AJ20" s="6">
        <v>32087</v>
      </c>
      <c r="AK20" s="7">
        <v>1.8221186935397</v>
      </c>
      <c r="AL20" s="6">
        <v>32323</v>
      </c>
      <c r="AM20" s="7">
        <v>1.8241536842283499</v>
      </c>
      <c r="AN20" s="6">
        <v>32778</v>
      </c>
      <c r="AO20" s="7">
        <v>1.88825763903851</v>
      </c>
      <c r="AP20" s="15">
        <v>8</v>
      </c>
      <c r="AQ20" s="7">
        <v>0.99502487562189101</v>
      </c>
      <c r="AR20" s="6">
        <v>8</v>
      </c>
      <c r="AS20" s="7">
        <v>1.0101010101010099</v>
      </c>
      <c r="AT20" s="6">
        <v>8</v>
      </c>
      <c r="AU20" s="7">
        <v>1.0204081632653099</v>
      </c>
      <c r="AV20" s="6">
        <v>12</v>
      </c>
      <c r="AW20" s="7">
        <v>1.51515151515152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50</v>
      </c>
      <c r="B22" s="41">
        <v>3494515671.2399998</v>
      </c>
      <c r="C22" s="7">
        <v>0.38476350228109801</v>
      </c>
      <c r="D22" s="41">
        <v>3507564969.9499998</v>
      </c>
      <c r="E22" s="7">
        <v>0.38765543503463901</v>
      </c>
      <c r="F22" s="41">
        <v>6475033647.3999996</v>
      </c>
      <c r="G22" s="7">
        <v>0.71993693271672099</v>
      </c>
      <c r="H22" s="41">
        <v>6186692680.6499996</v>
      </c>
      <c r="I22" s="7">
        <v>0.70286666622740901</v>
      </c>
      <c r="J22" s="33">
        <v>172493088.25999999</v>
      </c>
      <c r="K22" s="7">
        <v>7.4792473822318406E-2</v>
      </c>
      <c r="L22" s="41">
        <v>124399974.83</v>
      </c>
      <c r="M22" s="7">
        <v>5.33621560911961E-2</v>
      </c>
      <c r="N22" s="41">
        <v>669032126.80999994</v>
      </c>
      <c r="O22" s="7">
        <v>0.32876559351534501</v>
      </c>
      <c r="P22" s="41">
        <v>336709869.88999999</v>
      </c>
      <c r="Q22" s="7">
        <v>0.145142368952174</v>
      </c>
      <c r="R22" s="33">
        <v>22649556.120000001</v>
      </c>
      <c r="S22" s="7">
        <v>1.0455336201235E-2</v>
      </c>
      <c r="T22" s="41">
        <v>51758596.979999997</v>
      </c>
      <c r="U22" s="7">
        <v>2.24015567330779E-2</v>
      </c>
      <c r="V22" s="41">
        <v>233264219.00999999</v>
      </c>
      <c r="W22" s="7">
        <v>0.12538230797854499</v>
      </c>
      <c r="X22" s="41">
        <v>161669334.02000001</v>
      </c>
      <c r="Y22" s="7">
        <v>8.1344667361072306E-2</v>
      </c>
      <c r="Z22" s="33">
        <v>149843532.13999999</v>
      </c>
      <c r="AA22" s="7">
        <v>1.07051010325045</v>
      </c>
      <c r="AB22" s="41">
        <v>72641377.849999994</v>
      </c>
      <c r="AC22" s="7">
        <v>3.5010280024675802</v>
      </c>
      <c r="AD22" s="41">
        <v>435767907.80000001</v>
      </c>
      <c r="AE22" s="7">
        <v>2.4964007566814601</v>
      </c>
      <c r="AF22" s="41">
        <v>175040535.87</v>
      </c>
      <c r="AG22" s="7">
        <v>0.52659843154025798</v>
      </c>
      <c r="AH22" s="15">
        <v>1269</v>
      </c>
      <c r="AI22" s="7">
        <v>8.0775392849118097E-2</v>
      </c>
      <c r="AJ22" s="6">
        <v>1251</v>
      </c>
      <c r="AK22" s="7">
        <v>7.1040311827786001E-2</v>
      </c>
      <c r="AL22" s="6">
        <v>1398</v>
      </c>
      <c r="AM22" s="7">
        <v>7.8896354006473102E-2</v>
      </c>
      <c r="AN22" s="6">
        <v>1367</v>
      </c>
      <c r="AO22" s="7">
        <v>7.8749410963623201E-2</v>
      </c>
      <c r="AP22" s="15">
        <v>7</v>
      </c>
      <c r="AQ22" s="7">
        <v>0.87064676616915404</v>
      </c>
      <c r="AR22" s="6">
        <v>6</v>
      </c>
      <c r="AS22" s="7">
        <v>0.75757575757575801</v>
      </c>
      <c r="AT22" s="6">
        <v>7</v>
      </c>
      <c r="AU22" s="7">
        <v>0.89285714285714302</v>
      </c>
      <c r="AV22" s="6">
        <v>7</v>
      </c>
      <c r="AW22" s="7">
        <v>0.88383838383838398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51</v>
      </c>
      <c r="B24" s="41">
        <v>5534044509.7399998</v>
      </c>
      <c r="C24" s="7">
        <v>0.60932574000776496</v>
      </c>
      <c r="D24" s="41">
        <v>6391195617.2600002</v>
      </c>
      <c r="E24" s="7">
        <v>0.70635376354432</v>
      </c>
      <c r="F24" s="41">
        <v>6906631078.2700005</v>
      </c>
      <c r="G24" s="7">
        <v>0.767924780729485</v>
      </c>
      <c r="H24" s="41">
        <v>6241214969.7700005</v>
      </c>
      <c r="I24" s="7">
        <v>0.70906091274440897</v>
      </c>
      <c r="J24" s="33">
        <v>488305320.88</v>
      </c>
      <c r="K24" s="7">
        <v>0.21172768890407401</v>
      </c>
      <c r="L24" s="41">
        <v>331166782.74000001</v>
      </c>
      <c r="M24" s="7">
        <v>0.14205608624069799</v>
      </c>
      <c r="N24" s="41">
        <v>774384058.65999997</v>
      </c>
      <c r="O24" s="7">
        <v>0.38053603773571598</v>
      </c>
      <c r="P24" s="41">
        <v>897098810.74000001</v>
      </c>
      <c r="Q24" s="7">
        <v>0.38670397935623002</v>
      </c>
      <c r="R24" s="33">
        <v>748879188.73000002</v>
      </c>
      <c r="S24" s="7">
        <v>0.34569258888770799</v>
      </c>
      <c r="T24" s="41">
        <v>473792292.05000001</v>
      </c>
      <c r="U24" s="7">
        <v>0.20506129472857099</v>
      </c>
      <c r="V24" s="41">
        <v>414774928.69</v>
      </c>
      <c r="W24" s="7">
        <v>0.22294648562692401</v>
      </c>
      <c r="X24" s="41">
        <v>510770807.98000002</v>
      </c>
      <c r="Y24" s="7">
        <v>0.25699667611508398</v>
      </c>
      <c r="Z24" s="33">
        <v>-260573867.84999999</v>
      </c>
      <c r="AA24" s="7">
        <v>-1.86158824603688</v>
      </c>
      <c r="AB24" s="41">
        <v>-142625509.31</v>
      </c>
      <c r="AC24" s="7">
        <v>-6.8739872059091196</v>
      </c>
      <c r="AD24" s="41">
        <v>359609129.97000003</v>
      </c>
      <c r="AE24" s="7">
        <v>2.0601069700127899</v>
      </c>
      <c r="AF24" s="41">
        <v>386328002.75999999</v>
      </c>
      <c r="AG24" s="7">
        <v>1.1622434729324</v>
      </c>
      <c r="AH24" s="15">
        <v>35222</v>
      </c>
      <c r="AI24" s="7">
        <v>2.2419786343038899</v>
      </c>
      <c r="AJ24" s="6">
        <v>35710</v>
      </c>
      <c r="AK24" s="7">
        <v>2.0278573424222501</v>
      </c>
      <c r="AL24" s="6">
        <v>35952</v>
      </c>
      <c r="AM24" s="7">
        <v>2.0289568807158198</v>
      </c>
      <c r="AN24" s="6">
        <v>31479</v>
      </c>
      <c r="AO24" s="7">
        <v>1.8134255360086999</v>
      </c>
      <c r="AP24" s="15">
        <v>12</v>
      </c>
      <c r="AQ24" s="7">
        <v>1.4925373134328399</v>
      </c>
      <c r="AR24" s="6">
        <v>12</v>
      </c>
      <c r="AS24" s="7">
        <v>1.51515151515152</v>
      </c>
      <c r="AT24" s="6">
        <v>12</v>
      </c>
      <c r="AU24" s="7">
        <v>1.53061224489796</v>
      </c>
      <c r="AV24" s="6">
        <v>11</v>
      </c>
      <c r="AW24" s="7">
        <v>1.3888888888888899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52</v>
      </c>
      <c r="B26" s="42">
        <v>2989248679.1300001</v>
      </c>
      <c r="C26" s="21">
        <v>0.32913110118149302</v>
      </c>
      <c r="D26" s="42">
        <v>3240171854.7800002</v>
      </c>
      <c r="E26" s="21">
        <v>0.35810319715036898</v>
      </c>
      <c r="F26" s="42">
        <v>3140664809.3800001</v>
      </c>
      <c r="G26" s="21">
        <v>0.34919982083248302</v>
      </c>
      <c r="H26" s="42">
        <v>3239317027.73</v>
      </c>
      <c r="I26" s="21">
        <v>0.36801698058405202</v>
      </c>
      <c r="J26" s="36">
        <v>137973224.80000001</v>
      </c>
      <c r="K26" s="21">
        <v>5.9824766940692803E-2</v>
      </c>
      <c r="L26" s="42">
        <v>133527196.81999999</v>
      </c>
      <c r="M26" s="21">
        <v>5.7277335697743098E-2</v>
      </c>
      <c r="N26" s="42">
        <v>168423018.93000001</v>
      </c>
      <c r="O26" s="21">
        <v>8.2763878685743197E-2</v>
      </c>
      <c r="P26" s="42">
        <v>258547505.81</v>
      </c>
      <c r="Q26" s="21">
        <v>0.111449650977557</v>
      </c>
      <c r="R26" s="36">
        <v>251305328.21000001</v>
      </c>
      <c r="S26" s="21">
        <v>0.116005880277589</v>
      </c>
      <c r="T26" s="42">
        <v>128528170.09</v>
      </c>
      <c r="U26" s="21">
        <v>5.5628074601449903E-2</v>
      </c>
      <c r="V26" s="42">
        <v>229143771.94999999</v>
      </c>
      <c r="W26" s="21">
        <v>0.12316751839581799</v>
      </c>
      <c r="X26" s="42">
        <v>135915902.77000001</v>
      </c>
      <c r="Y26" s="21">
        <v>6.8386710237439099E-2</v>
      </c>
      <c r="Z26" s="36">
        <v>-113332103.41</v>
      </c>
      <c r="AA26" s="21">
        <v>-0.80966565583676198</v>
      </c>
      <c r="AB26" s="42">
        <v>4999026.7300000004</v>
      </c>
      <c r="AC26" s="21">
        <v>0.240933378259343</v>
      </c>
      <c r="AD26" s="42">
        <v>-60720753.020000003</v>
      </c>
      <c r="AE26" s="21">
        <v>-0.34785336660212901</v>
      </c>
      <c r="AF26" s="42">
        <v>122631603.04000001</v>
      </c>
      <c r="AG26" s="21">
        <v>0.36892945680932099</v>
      </c>
      <c r="AH26" s="18">
        <v>37639</v>
      </c>
      <c r="AI26" s="21">
        <v>2.39582743218909</v>
      </c>
      <c r="AJ26" s="11">
        <v>38007</v>
      </c>
      <c r="AK26" s="21">
        <v>2.1582966679765501</v>
      </c>
      <c r="AL26" s="11">
        <v>39587</v>
      </c>
      <c r="AM26" s="21">
        <v>2.2340986881646998</v>
      </c>
      <c r="AN26" s="11">
        <v>38513</v>
      </c>
      <c r="AO26" s="21">
        <v>2.2186364772801901</v>
      </c>
      <c r="AP26" s="18">
        <v>8</v>
      </c>
      <c r="AQ26" s="21">
        <v>0.99502487562189101</v>
      </c>
      <c r="AR26" s="11">
        <v>8</v>
      </c>
      <c r="AS26" s="21">
        <v>1.0101010101010099</v>
      </c>
      <c r="AT26" s="11">
        <v>8</v>
      </c>
      <c r="AU26" s="21">
        <v>1.0204081632653099</v>
      </c>
      <c r="AV26" s="11">
        <v>8</v>
      </c>
      <c r="AW26" s="21">
        <v>1.0101010101010099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53</v>
      </c>
      <c r="B28" s="42">
        <v>2081889212.6700001</v>
      </c>
      <c r="C28" s="21">
        <v>0.229226324958476</v>
      </c>
      <c r="D28" s="42">
        <v>2316294896.3099999</v>
      </c>
      <c r="E28" s="21">
        <v>0.25599648570739603</v>
      </c>
      <c r="F28" s="42">
        <v>2455685905.9000001</v>
      </c>
      <c r="G28" s="21">
        <v>0.27303935007646302</v>
      </c>
      <c r="H28" s="42">
        <v>2527105710.29</v>
      </c>
      <c r="I28" s="21">
        <v>0.28710305448842199</v>
      </c>
      <c r="J28" s="36">
        <v>80629087.799999997</v>
      </c>
      <c r="K28" s="21">
        <v>3.4960525082078503E-2</v>
      </c>
      <c r="L28" s="42">
        <v>82165080.379999995</v>
      </c>
      <c r="M28" s="21">
        <v>3.5245230961460601E-2</v>
      </c>
      <c r="N28" s="42">
        <v>94274293</v>
      </c>
      <c r="O28" s="21">
        <v>4.6326839398829998E-2</v>
      </c>
      <c r="P28" s="42">
        <v>138634071.30000001</v>
      </c>
      <c r="Q28" s="21">
        <v>5.9759690241750603E-2</v>
      </c>
      <c r="R28" s="36">
        <v>128758793.89</v>
      </c>
      <c r="S28" s="21">
        <v>5.9436770939485697E-2</v>
      </c>
      <c r="T28" s="42">
        <v>230751510.37</v>
      </c>
      <c r="U28" s="21">
        <v>9.9871197296835301E-2</v>
      </c>
      <c r="V28" s="42">
        <v>155113902.65000001</v>
      </c>
      <c r="W28" s="21">
        <v>8.3375578116344495E-2</v>
      </c>
      <c r="X28" s="42">
        <v>141297105.97</v>
      </c>
      <c r="Y28" s="21">
        <v>7.1094287323469396E-2</v>
      </c>
      <c r="Z28" s="36">
        <v>-48129706.090000004</v>
      </c>
      <c r="AA28" s="21">
        <v>-0.34384758487727801</v>
      </c>
      <c r="AB28" s="42">
        <v>-148586429.99000001</v>
      </c>
      <c r="AC28" s="21">
        <v>-7.1612800800099201</v>
      </c>
      <c r="AD28" s="42">
        <v>-60839609.649999999</v>
      </c>
      <c r="AE28" s="21">
        <v>-0.348534265254273</v>
      </c>
      <c r="AF28" s="42">
        <v>-2663034.67</v>
      </c>
      <c r="AG28" s="21">
        <v>-8.0115721389291909E-3</v>
      </c>
      <c r="AH28" s="18">
        <v>16502</v>
      </c>
      <c r="AI28" s="21">
        <v>1.05039837099775</v>
      </c>
      <c r="AJ28" s="11">
        <v>16793</v>
      </c>
      <c r="AK28" s="21">
        <v>0.95362106836451699</v>
      </c>
      <c r="AL28" s="11">
        <v>17027</v>
      </c>
      <c r="AM28" s="21">
        <v>0.96092147329629296</v>
      </c>
      <c r="AN28" s="11">
        <v>17414</v>
      </c>
      <c r="AO28" s="21">
        <v>1.00317647587457</v>
      </c>
      <c r="AP28" s="18">
        <v>8</v>
      </c>
      <c r="AQ28" s="21">
        <v>0.99502487562189101</v>
      </c>
      <c r="AR28" s="11">
        <v>8</v>
      </c>
      <c r="AS28" s="21">
        <v>1.0101010101010099</v>
      </c>
      <c r="AT28" s="11">
        <v>8</v>
      </c>
      <c r="AU28" s="21">
        <v>1.0204081632653099</v>
      </c>
      <c r="AV28" s="11">
        <v>8</v>
      </c>
      <c r="AW28" s="21">
        <v>1.0101010101010099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42</v>
      </c>
      <c r="B30" s="43">
        <v>194652089732.73001</v>
      </c>
      <c r="C30" s="14">
        <v>21.432160224173199</v>
      </c>
      <c r="D30" s="43">
        <v>198691851889.73001</v>
      </c>
      <c r="E30" s="14">
        <v>21.959386908590702</v>
      </c>
      <c r="F30" s="43">
        <v>201120200728.44</v>
      </c>
      <c r="G30" s="14">
        <v>22.361869961547601</v>
      </c>
      <c r="H30" s="43">
        <v>199274215966.91</v>
      </c>
      <c r="I30" s="14">
        <v>22.639431287708199</v>
      </c>
      <c r="J30" s="37">
        <v>19948084130.080002</v>
      </c>
      <c r="K30" s="14">
        <v>8.64942807363715</v>
      </c>
      <c r="L30" s="43">
        <v>13585756016.58</v>
      </c>
      <c r="M30" s="14">
        <v>5.8276959795559096</v>
      </c>
      <c r="N30" s="43">
        <v>15822635421.110001</v>
      </c>
      <c r="O30" s="14">
        <v>7.7753188774377904</v>
      </c>
      <c r="P30" s="43">
        <v>18298705439.110001</v>
      </c>
      <c r="Q30" s="14">
        <v>7.8878515116236896</v>
      </c>
      <c r="R30" s="37">
        <v>13969729933.440001</v>
      </c>
      <c r="S30" s="14">
        <v>6.4486130465752698</v>
      </c>
      <c r="T30" s="43">
        <v>11316913689.51</v>
      </c>
      <c r="U30" s="14">
        <v>4.8980555666310899</v>
      </c>
      <c r="V30" s="43">
        <v>16025323999.879999</v>
      </c>
      <c r="W30" s="14">
        <v>8.6138033417066104</v>
      </c>
      <c r="X30" s="43">
        <v>14919045694.799999</v>
      </c>
      <c r="Y30" s="14">
        <v>7.5065863092997702</v>
      </c>
      <c r="Z30" s="37">
        <v>5978354196.6400003</v>
      </c>
      <c r="AA30" s="14">
        <v>42.710475900510602</v>
      </c>
      <c r="AB30" s="43">
        <v>2268842327.0700002</v>
      </c>
      <c r="AC30" s="14">
        <v>109.349254589556</v>
      </c>
      <c r="AD30" s="43">
        <v>-202688578.77000001</v>
      </c>
      <c r="AE30" s="14">
        <v>-1.1611500350419299</v>
      </c>
      <c r="AF30" s="43">
        <v>3379659744.3099999</v>
      </c>
      <c r="AG30" s="14">
        <v>10.1674935559793</v>
      </c>
      <c r="AH30" s="19">
        <v>838725</v>
      </c>
      <c r="AI30" s="14">
        <v>53.387187838752197</v>
      </c>
      <c r="AJ30" s="13">
        <v>844397</v>
      </c>
      <c r="AK30" s="14">
        <v>47.950620452795398</v>
      </c>
      <c r="AL30" s="13">
        <v>877334</v>
      </c>
      <c r="AM30" s="14">
        <v>49.512484868322701</v>
      </c>
      <c r="AN30" s="13">
        <v>844507</v>
      </c>
      <c r="AO30" s="14">
        <v>48.649911342104303</v>
      </c>
      <c r="AP30" s="19">
        <v>208</v>
      </c>
      <c r="AQ30" s="14">
        <v>25.870646766169202</v>
      </c>
      <c r="AR30" s="13">
        <v>203</v>
      </c>
      <c r="AS30" s="14">
        <v>25.6313131313131</v>
      </c>
      <c r="AT30" s="13">
        <v>205</v>
      </c>
      <c r="AU30" s="14">
        <v>26.1479591836735</v>
      </c>
      <c r="AV30" s="13">
        <v>212</v>
      </c>
      <c r="AW30" s="14">
        <v>26.7676767676768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54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55</v>
      </c>
      <c r="B34" s="41">
        <v>50052210958.379997</v>
      </c>
      <c r="C34" s="7">
        <v>5.5109966006891602</v>
      </c>
      <c r="D34" s="41">
        <v>46414881627.160004</v>
      </c>
      <c r="E34" s="7">
        <v>5.1297641764036896</v>
      </c>
      <c r="F34" s="41">
        <v>47110110350.959999</v>
      </c>
      <c r="G34" s="7">
        <v>5.2380126796152204</v>
      </c>
      <c r="H34" s="41">
        <v>43159943164.260002</v>
      </c>
      <c r="I34" s="7">
        <v>4.9033768011959298</v>
      </c>
      <c r="J34" s="33">
        <v>4655691110.1300001</v>
      </c>
      <c r="K34" s="7">
        <v>2.01869338065499</v>
      </c>
      <c r="L34" s="41">
        <v>4051413842.8200002</v>
      </c>
      <c r="M34" s="7">
        <v>1.7378795949599899</v>
      </c>
      <c r="N34" s="41">
        <v>4502698048.8299999</v>
      </c>
      <c r="O34" s="7">
        <v>2.2126474008091699</v>
      </c>
      <c r="P34" s="41">
        <v>5041422894.6099997</v>
      </c>
      <c r="Q34" s="7">
        <v>2.1731589336910999</v>
      </c>
      <c r="R34" s="33">
        <v>3003194053.1199999</v>
      </c>
      <c r="S34" s="7">
        <v>1.3863142984596</v>
      </c>
      <c r="T34" s="41">
        <v>3390599354.0799999</v>
      </c>
      <c r="U34" s="7">
        <v>1.4674799592985499</v>
      </c>
      <c r="V34" s="41">
        <v>3360061323.5599999</v>
      </c>
      <c r="W34" s="7">
        <v>1.80607315380563</v>
      </c>
      <c r="X34" s="41">
        <v>4896029443.1400003</v>
      </c>
      <c r="Y34" s="7">
        <v>2.4634596836588099</v>
      </c>
      <c r="Z34" s="33">
        <v>1652497057.01</v>
      </c>
      <c r="AA34" s="7">
        <v>11.8057467670212</v>
      </c>
      <c r="AB34" s="41">
        <v>660814488.74000001</v>
      </c>
      <c r="AC34" s="7">
        <v>31.848652902651899</v>
      </c>
      <c r="AD34" s="41">
        <v>1142636725.27</v>
      </c>
      <c r="AE34" s="7">
        <v>6.5458679597975999</v>
      </c>
      <c r="AF34" s="41">
        <v>145393451.47</v>
      </c>
      <c r="AG34" s="7">
        <v>0.43740704471557101</v>
      </c>
      <c r="AH34" s="15">
        <v>62833</v>
      </c>
      <c r="AI34" s="7">
        <v>3.9994958698885998</v>
      </c>
      <c r="AJ34" s="6">
        <v>66291</v>
      </c>
      <c r="AK34" s="7">
        <v>3.76445508503258</v>
      </c>
      <c r="AL34" s="6">
        <v>59552</v>
      </c>
      <c r="AM34" s="7">
        <v>3.3608266622271001</v>
      </c>
      <c r="AN34" s="6">
        <v>52715</v>
      </c>
      <c r="AO34" s="7">
        <v>3.03677776075157</v>
      </c>
      <c r="AP34" s="15">
        <v>85</v>
      </c>
      <c r="AQ34" s="7">
        <v>10.572139303482601</v>
      </c>
      <c r="AR34" s="6">
        <v>82</v>
      </c>
      <c r="AS34" s="7">
        <v>10.353535353535401</v>
      </c>
      <c r="AT34" s="6">
        <v>82</v>
      </c>
      <c r="AU34" s="7">
        <v>10.459183673469401</v>
      </c>
      <c r="AV34" s="6">
        <v>78</v>
      </c>
      <c r="AW34" s="7">
        <v>9.8484848484848495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56</v>
      </c>
      <c r="B36" s="41">
        <v>3728211398.98</v>
      </c>
      <c r="C36" s="7">
        <v>0.41049456064017098</v>
      </c>
      <c r="D36" s="41">
        <v>3810644524.2199998</v>
      </c>
      <c r="E36" s="7">
        <v>0.42115173160140401</v>
      </c>
      <c r="F36" s="41">
        <v>3615021820.04</v>
      </c>
      <c r="G36" s="7">
        <v>0.40194196085276901</v>
      </c>
      <c r="H36" s="41">
        <v>3188357148.2199998</v>
      </c>
      <c r="I36" s="7">
        <v>0.362227457413688</v>
      </c>
      <c r="J36" s="33">
        <v>186927483.34</v>
      </c>
      <c r="K36" s="7">
        <v>8.1051183241067096E-2</v>
      </c>
      <c r="L36" s="41">
        <v>240201180.56999999</v>
      </c>
      <c r="M36" s="7">
        <v>0.103035815790011</v>
      </c>
      <c r="N36" s="41">
        <v>156474647.06</v>
      </c>
      <c r="O36" s="7">
        <v>7.6892391485102102E-2</v>
      </c>
      <c r="P36" s="41">
        <v>133229829.54000001</v>
      </c>
      <c r="Q36" s="7">
        <v>5.7430134379034402E-2</v>
      </c>
      <c r="R36" s="33">
        <v>94371692.959999993</v>
      </c>
      <c r="S36" s="7">
        <v>4.3563228018638898E-2</v>
      </c>
      <c r="T36" s="41">
        <v>95257377.260000005</v>
      </c>
      <c r="U36" s="7">
        <v>4.1228195226363201E-2</v>
      </c>
      <c r="V36" s="41">
        <v>76994394.370000005</v>
      </c>
      <c r="W36" s="7">
        <v>4.13854079656642E-2</v>
      </c>
      <c r="X36" s="41">
        <v>77658087.579999998</v>
      </c>
      <c r="Y36" s="7">
        <v>3.90740231620589E-2</v>
      </c>
      <c r="Z36" s="33">
        <v>92555790.379999995</v>
      </c>
      <c r="AA36" s="7">
        <v>0.66123580578404895</v>
      </c>
      <c r="AB36" s="41">
        <v>144943803.31</v>
      </c>
      <c r="AC36" s="7">
        <v>6.9857198361562096</v>
      </c>
      <c r="AD36" s="41">
        <v>79480252.689999998</v>
      </c>
      <c r="AE36" s="7">
        <v>0.45532165036718097</v>
      </c>
      <c r="AF36" s="41">
        <v>55571741.960000001</v>
      </c>
      <c r="AG36" s="7">
        <v>0.167184086866769</v>
      </c>
      <c r="AH36" s="15">
        <v>27998</v>
      </c>
      <c r="AI36" s="7">
        <v>1.7821508660280601</v>
      </c>
      <c r="AJ36" s="6">
        <v>27997</v>
      </c>
      <c r="AK36" s="7">
        <v>1.5898605997142501</v>
      </c>
      <c r="AL36" s="6">
        <v>28147</v>
      </c>
      <c r="AM36" s="7">
        <v>1.58848045509313</v>
      </c>
      <c r="AN36" s="6">
        <v>27813</v>
      </c>
      <c r="AO36" s="7">
        <v>1.6022365524003299</v>
      </c>
      <c r="AP36" s="15">
        <v>42</v>
      </c>
      <c r="AQ36" s="7">
        <v>5.2238805970149196</v>
      </c>
      <c r="AR36" s="6">
        <v>43</v>
      </c>
      <c r="AS36" s="7">
        <v>5.4292929292929299</v>
      </c>
      <c r="AT36" s="6">
        <v>40</v>
      </c>
      <c r="AU36" s="7">
        <v>5.1020408163265296</v>
      </c>
      <c r="AV36" s="6">
        <v>41</v>
      </c>
      <c r="AW36" s="7">
        <v>5.17676767676768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57</v>
      </c>
      <c r="B38" s="41">
        <v>933162713.35000002</v>
      </c>
      <c r="C38" s="7">
        <v>0.102745841645997</v>
      </c>
      <c r="D38" s="41">
        <v>963057625.58000004</v>
      </c>
      <c r="E38" s="7">
        <v>0.106436951562144</v>
      </c>
      <c r="F38" s="41">
        <v>881230368.89999998</v>
      </c>
      <c r="G38" s="7">
        <v>9.7981002624973307E-2</v>
      </c>
      <c r="H38" s="41">
        <v>522459012.68000001</v>
      </c>
      <c r="I38" s="7">
        <v>5.9356273769893102E-2</v>
      </c>
      <c r="J38" s="33">
        <v>15089537</v>
      </c>
      <c r="K38" s="7">
        <v>6.5427769451392899E-3</v>
      </c>
      <c r="L38" s="41">
        <v>11254807</v>
      </c>
      <c r="M38" s="7">
        <v>4.8278206545541097E-3</v>
      </c>
      <c r="N38" s="41">
        <v>376104423</v>
      </c>
      <c r="O38" s="7">
        <v>0.184819515978875</v>
      </c>
      <c r="P38" s="41">
        <v>60000000</v>
      </c>
      <c r="Q38" s="7">
        <v>2.5863637855271099E-2</v>
      </c>
      <c r="R38" s="33">
        <v>964578</v>
      </c>
      <c r="S38" s="7">
        <v>4.4526202760369199E-4</v>
      </c>
      <c r="T38" s="41">
        <v>749823</v>
      </c>
      <c r="U38" s="7">
        <v>3.2452971012249899E-4</v>
      </c>
      <c r="V38" s="41">
        <v>17395263</v>
      </c>
      <c r="W38" s="7">
        <v>9.3501619412117605E-3</v>
      </c>
      <c r="X38" s="41">
        <v>0</v>
      </c>
      <c r="Y38" s="7">
        <v>0</v>
      </c>
      <c r="Z38" s="33">
        <v>14124959</v>
      </c>
      <c r="AA38" s="7">
        <v>0.10091133799069001</v>
      </c>
      <c r="AB38" s="41">
        <v>10504984</v>
      </c>
      <c r="AC38" s="7">
        <v>0.50629880982459796</v>
      </c>
      <c r="AD38" s="41">
        <v>358709160</v>
      </c>
      <c r="AE38" s="7">
        <v>2.0549512766404998</v>
      </c>
      <c r="AF38" s="41">
        <v>60000000</v>
      </c>
      <c r="AG38" s="7">
        <v>0.18050622237514899</v>
      </c>
      <c r="AH38" s="15">
        <v>2995</v>
      </c>
      <c r="AI38" s="7">
        <v>0.190640111570614</v>
      </c>
      <c r="AJ38" s="6">
        <v>2886</v>
      </c>
      <c r="AK38" s="7">
        <v>0.163886762537962</v>
      </c>
      <c r="AL38" s="6">
        <v>2737</v>
      </c>
      <c r="AM38" s="7">
        <v>0.15446303355916799</v>
      </c>
      <c r="AN38" s="6">
        <v>3431</v>
      </c>
      <c r="AO38" s="7">
        <v>0.19765122824886</v>
      </c>
      <c r="AP38" s="15">
        <v>18</v>
      </c>
      <c r="AQ38" s="7">
        <v>2.23880597014925</v>
      </c>
      <c r="AR38" s="6">
        <v>18</v>
      </c>
      <c r="AS38" s="7">
        <v>2.2727272727272698</v>
      </c>
      <c r="AT38" s="6">
        <v>18</v>
      </c>
      <c r="AU38" s="7">
        <v>2.2959183673469399</v>
      </c>
      <c r="AV38" s="6">
        <v>19</v>
      </c>
      <c r="AW38" s="7">
        <v>2.3989898989899001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58</v>
      </c>
      <c r="B40" s="41">
        <v>108689950436.95</v>
      </c>
      <c r="C40" s="7">
        <v>11.9673024611277</v>
      </c>
      <c r="D40" s="41">
        <v>101735732741.49001</v>
      </c>
      <c r="E40" s="7">
        <v>11.2438144616983</v>
      </c>
      <c r="F40" s="41">
        <v>93854805776.789993</v>
      </c>
      <c r="G40" s="7">
        <v>10.4353961185665</v>
      </c>
      <c r="H40" s="41">
        <v>91233091624</v>
      </c>
      <c r="I40" s="7">
        <v>10.3649400850219</v>
      </c>
      <c r="J40" s="33">
        <v>11575086560.389999</v>
      </c>
      <c r="K40" s="7">
        <v>5.0189220176411897</v>
      </c>
      <c r="L40" s="41">
        <v>8949472994.7700005</v>
      </c>
      <c r="M40" s="7">
        <v>3.8389330506977899</v>
      </c>
      <c r="N40" s="41">
        <v>9088325413.7600002</v>
      </c>
      <c r="O40" s="7">
        <v>4.46604666499662</v>
      </c>
      <c r="P40" s="41">
        <v>8050407359.9200001</v>
      </c>
      <c r="Q40" s="7">
        <v>3.4702136757396702</v>
      </c>
      <c r="R40" s="33">
        <v>5550951007.8199997</v>
      </c>
      <c r="S40" s="7">
        <v>2.5623927778476099</v>
      </c>
      <c r="T40" s="41">
        <v>4248422153.23</v>
      </c>
      <c r="U40" s="7">
        <v>1.8387528921702001</v>
      </c>
      <c r="V40" s="41">
        <v>4195127735.5500002</v>
      </c>
      <c r="W40" s="7">
        <v>2.2549313391502901</v>
      </c>
      <c r="X40" s="41">
        <v>3890875474.8800001</v>
      </c>
      <c r="Y40" s="7">
        <v>1.95771185157671</v>
      </c>
      <c r="Z40" s="33">
        <v>6024135552.5699997</v>
      </c>
      <c r="AA40" s="7">
        <v>43.037546434444501</v>
      </c>
      <c r="AB40" s="41">
        <v>4701050841.54</v>
      </c>
      <c r="AC40" s="7">
        <v>226.57211529276199</v>
      </c>
      <c r="AD40" s="41">
        <v>4893197678.21</v>
      </c>
      <c r="AE40" s="7">
        <v>28.031854039333599</v>
      </c>
      <c r="AF40" s="41">
        <v>4159531885.04</v>
      </c>
      <c r="AG40" s="7">
        <v>12.513689790292601</v>
      </c>
      <c r="AH40" s="15">
        <v>79780</v>
      </c>
      <c r="AI40" s="7">
        <v>5.0782197332566099</v>
      </c>
      <c r="AJ40" s="6">
        <v>77748</v>
      </c>
      <c r="AK40" s="7">
        <v>4.4150616818438904</v>
      </c>
      <c r="AL40" s="6">
        <v>77635</v>
      </c>
      <c r="AM40" s="7">
        <v>4.3813436647300001</v>
      </c>
      <c r="AN40" s="6">
        <v>74253</v>
      </c>
      <c r="AO40" s="7">
        <v>4.2775274413181501</v>
      </c>
      <c r="AP40" s="15">
        <v>107</v>
      </c>
      <c r="AQ40" s="7">
        <v>13.3084577114428</v>
      </c>
      <c r="AR40" s="6">
        <v>101</v>
      </c>
      <c r="AS40" s="7">
        <v>12.752525252525301</v>
      </c>
      <c r="AT40" s="6">
        <v>97</v>
      </c>
      <c r="AU40" s="7">
        <v>12.3724489795918</v>
      </c>
      <c r="AV40" s="6">
        <v>96</v>
      </c>
      <c r="AW40" s="7">
        <v>12.1212121212121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59</v>
      </c>
      <c r="B42" s="42">
        <v>41102101907.559998</v>
      </c>
      <c r="C42" s="21">
        <v>4.5255452168156101</v>
      </c>
      <c r="D42" s="42">
        <v>34603103238.029999</v>
      </c>
      <c r="E42" s="21">
        <v>3.8243286023803198</v>
      </c>
      <c r="F42" s="42">
        <v>33127589583.790001</v>
      </c>
      <c r="G42" s="21">
        <v>3.6833438298546701</v>
      </c>
      <c r="H42" s="42">
        <v>31955214674.610001</v>
      </c>
      <c r="I42" s="21">
        <v>3.6304139168206699</v>
      </c>
      <c r="J42" s="36">
        <v>6517555155.8100004</v>
      </c>
      <c r="K42" s="21">
        <v>2.8259919182482101</v>
      </c>
      <c r="L42" s="42">
        <v>2978606596.6999998</v>
      </c>
      <c r="M42" s="21">
        <v>1.2776921407305699</v>
      </c>
      <c r="N42" s="42">
        <v>2831805095.29</v>
      </c>
      <c r="O42" s="21">
        <v>1.3915625955241899</v>
      </c>
      <c r="P42" s="42">
        <v>2834482259.2600002</v>
      </c>
      <c r="Q42" s="21">
        <v>1.2218337110115201</v>
      </c>
      <c r="R42" s="36">
        <v>3972275457.3099999</v>
      </c>
      <c r="S42" s="21">
        <v>1.8336551573042601</v>
      </c>
      <c r="T42" s="42">
        <v>1452897223.5999999</v>
      </c>
      <c r="U42" s="21">
        <v>0.62882615605641801</v>
      </c>
      <c r="V42" s="42">
        <v>1722732421.76</v>
      </c>
      <c r="W42" s="21">
        <v>0.92598928368211098</v>
      </c>
      <c r="X42" s="42">
        <v>1484028581.01</v>
      </c>
      <c r="Y42" s="21">
        <v>0.74669579118603002</v>
      </c>
      <c r="Z42" s="36">
        <v>2545279698.5</v>
      </c>
      <c r="AA42" s="21">
        <v>18.1839522462455</v>
      </c>
      <c r="AB42" s="42">
        <v>1525709373.0999999</v>
      </c>
      <c r="AC42" s="21">
        <v>73.533176227471003</v>
      </c>
      <c r="AD42" s="42">
        <v>1109072673.53</v>
      </c>
      <c r="AE42" s="21">
        <v>6.3535882561726797</v>
      </c>
      <c r="AF42" s="42">
        <v>1350453678.25</v>
      </c>
      <c r="AG42" s="21">
        <v>4.0627548658922104</v>
      </c>
      <c r="AH42" s="18">
        <v>58686</v>
      </c>
      <c r="AI42" s="21">
        <v>3.7355277421145301</v>
      </c>
      <c r="AJ42" s="11">
        <v>47167</v>
      </c>
      <c r="AK42" s="21">
        <v>2.6784639392335601</v>
      </c>
      <c r="AL42" s="11">
        <v>45510</v>
      </c>
      <c r="AM42" s="21">
        <v>2.5683641422278898</v>
      </c>
      <c r="AN42" s="11">
        <v>44706</v>
      </c>
      <c r="AO42" s="21">
        <v>2.5753995366055098</v>
      </c>
      <c r="AP42" s="18">
        <v>85</v>
      </c>
      <c r="AQ42" s="21">
        <v>10.572139303482601</v>
      </c>
      <c r="AR42" s="11">
        <v>86</v>
      </c>
      <c r="AS42" s="21">
        <v>10.858585858585901</v>
      </c>
      <c r="AT42" s="11">
        <v>84</v>
      </c>
      <c r="AU42" s="21">
        <v>10.714285714285699</v>
      </c>
      <c r="AV42" s="11">
        <v>84</v>
      </c>
      <c r="AW42" s="21">
        <v>10.6060606060606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60</v>
      </c>
      <c r="B44" s="42">
        <v>51788389776.459999</v>
      </c>
      <c r="C44" s="21">
        <v>5.7021584970654002</v>
      </c>
      <c r="D44" s="42">
        <v>51100257468.129997</v>
      </c>
      <c r="E44" s="21">
        <v>5.6475910521686998</v>
      </c>
      <c r="F44" s="42">
        <v>46483892617.599998</v>
      </c>
      <c r="G44" s="21">
        <v>5.1683856631827902</v>
      </c>
      <c r="H44" s="42">
        <v>44649809878.970001</v>
      </c>
      <c r="I44" s="21">
        <v>5.0726397183869896</v>
      </c>
      <c r="J44" s="36">
        <v>6295203544.6000004</v>
      </c>
      <c r="K44" s="21">
        <v>2.7295809418518302</v>
      </c>
      <c r="L44" s="42">
        <v>5477562534</v>
      </c>
      <c r="M44" s="21">
        <v>2.3496350970973499</v>
      </c>
      <c r="N44" s="42">
        <v>5093988500.3100004</v>
      </c>
      <c r="O44" s="21">
        <v>2.5032103624828901</v>
      </c>
      <c r="P44" s="42">
        <v>5453027072.2700005</v>
      </c>
      <c r="Q44" s="21">
        <v>2.3505852902030102</v>
      </c>
      <c r="R44" s="36">
        <v>5082734122.6099997</v>
      </c>
      <c r="S44" s="21">
        <v>2.3462576393032002</v>
      </c>
      <c r="T44" s="42">
        <v>4078372695.6599998</v>
      </c>
      <c r="U44" s="21">
        <v>1.7651540546156299</v>
      </c>
      <c r="V44" s="42">
        <v>4504518486.0900002</v>
      </c>
      <c r="W44" s="21">
        <v>2.4212325684368001</v>
      </c>
      <c r="X44" s="42">
        <v>3155474530.6199999</v>
      </c>
      <c r="Y44" s="21">
        <v>1.58769149149749</v>
      </c>
      <c r="Z44" s="36">
        <v>1212469421.99</v>
      </c>
      <c r="AA44" s="21">
        <v>8.6621073835194604</v>
      </c>
      <c r="AB44" s="42">
        <v>1399189838.3399999</v>
      </c>
      <c r="AC44" s="21">
        <v>67.435433492351194</v>
      </c>
      <c r="AD44" s="42">
        <v>589470014.22000003</v>
      </c>
      <c r="AE44" s="21">
        <v>3.3769200604263498</v>
      </c>
      <c r="AF44" s="42">
        <v>2297552541.6500001</v>
      </c>
      <c r="AG44" s="21">
        <v>6.9120421666944001</v>
      </c>
      <c r="AH44" s="18">
        <v>58416</v>
      </c>
      <c r="AI44" s="21">
        <v>3.7183414883168502</v>
      </c>
      <c r="AJ44" s="11">
        <v>58266</v>
      </c>
      <c r="AK44" s="21">
        <v>3.30874085448264</v>
      </c>
      <c r="AL44" s="11">
        <v>49626</v>
      </c>
      <c r="AM44" s="21">
        <v>2.8006512617490902</v>
      </c>
      <c r="AN44" s="11">
        <v>54101</v>
      </c>
      <c r="AO44" s="21">
        <v>3.1166217136378802</v>
      </c>
      <c r="AP44" s="18">
        <v>73</v>
      </c>
      <c r="AQ44" s="21">
        <v>9.0796019900497509</v>
      </c>
      <c r="AR44" s="11">
        <v>75</v>
      </c>
      <c r="AS44" s="21">
        <v>9.4696969696969706</v>
      </c>
      <c r="AT44" s="11">
        <v>74</v>
      </c>
      <c r="AU44" s="21">
        <v>9.4387755102040796</v>
      </c>
      <c r="AV44" s="11">
        <v>77</v>
      </c>
      <c r="AW44" s="21">
        <v>9.7222222222222197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42</v>
      </c>
      <c r="B46" s="43">
        <v>256294027191.67999</v>
      </c>
      <c r="C46" s="14">
        <v>28.219243177984101</v>
      </c>
      <c r="D46" s="43">
        <v>238627677224.60999</v>
      </c>
      <c r="E46" s="14">
        <v>26.373086975814498</v>
      </c>
      <c r="F46" s="43">
        <v>225072650518.07999</v>
      </c>
      <c r="G46" s="14">
        <v>25.025061254697</v>
      </c>
      <c r="H46" s="43">
        <v>214708875502.73999</v>
      </c>
      <c r="I46" s="14">
        <v>24.392954252609101</v>
      </c>
      <c r="J46" s="37">
        <v>29245553391.27</v>
      </c>
      <c r="K46" s="14">
        <v>12.680782218582401</v>
      </c>
      <c r="L46" s="43">
        <v>21708511955.860001</v>
      </c>
      <c r="M46" s="14">
        <v>9.3120035199302702</v>
      </c>
      <c r="N46" s="43">
        <v>22049396128.25</v>
      </c>
      <c r="O46" s="14">
        <v>10.8351789312769</v>
      </c>
      <c r="P46" s="43">
        <v>21572569415.599998</v>
      </c>
      <c r="Q46" s="14">
        <v>9.2990853828796105</v>
      </c>
      <c r="R46" s="37">
        <v>17704490911.82</v>
      </c>
      <c r="S46" s="14">
        <v>8.1726283629609107</v>
      </c>
      <c r="T46" s="43">
        <v>13266298626.83</v>
      </c>
      <c r="U46" s="14">
        <v>5.7417657870772798</v>
      </c>
      <c r="V46" s="43">
        <v>13876829624.33</v>
      </c>
      <c r="W46" s="14">
        <v>7.4589619149816997</v>
      </c>
      <c r="X46" s="43">
        <v>13504066117.23</v>
      </c>
      <c r="Y46" s="14">
        <v>6.7946328410810901</v>
      </c>
      <c r="Z46" s="37">
        <v>11541062479.450001</v>
      </c>
      <c r="AA46" s="14">
        <v>82.451499975005405</v>
      </c>
      <c r="AB46" s="43">
        <v>8442213329.0299997</v>
      </c>
      <c r="AC46" s="14">
        <v>406.881396561217</v>
      </c>
      <c r="AD46" s="43">
        <v>8172566503.9200001</v>
      </c>
      <c r="AE46" s="14">
        <v>46.818503242737997</v>
      </c>
      <c r="AF46" s="43">
        <v>8068503298.3699999</v>
      </c>
      <c r="AG46" s="14">
        <v>24.2735841768366</v>
      </c>
      <c r="AH46" s="19">
        <v>290708</v>
      </c>
      <c r="AI46" s="14">
        <v>18.504375811175301</v>
      </c>
      <c r="AJ46" s="13">
        <v>280355</v>
      </c>
      <c r="AK46" s="14">
        <v>15.920468922844901</v>
      </c>
      <c r="AL46" s="13">
        <v>263207</v>
      </c>
      <c r="AM46" s="14">
        <v>14.854129219586399</v>
      </c>
      <c r="AN46" s="13">
        <v>257019</v>
      </c>
      <c r="AO46" s="14">
        <v>14.806214232962301</v>
      </c>
      <c r="AP46" s="19">
        <v>410</v>
      </c>
      <c r="AQ46" s="14">
        <v>50.995024875621901</v>
      </c>
      <c r="AR46" s="13">
        <v>405</v>
      </c>
      <c r="AS46" s="14">
        <v>51.136363636363598</v>
      </c>
      <c r="AT46" s="13">
        <v>395</v>
      </c>
      <c r="AU46" s="14">
        <v>50.382653061224502</v>
      </c>
      <c r="AV46" s="13">
        <v>395</v>
      </c>
      <c r="AW46" s="14">
        <v>49.873737373737399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61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45</v>
      </c>
      <c r="B50" s="42">
        <v>30418636398.720001</v>
      </c>
      <c r="C50" s="21">
        <v>3.34924269240256</v>
      </c>
      <c r="D50" s="42">
        <v>29930346952.549999</v>
      </c>
      <c r="E50" s="21">
        <v>3.3078964375658702</v>
      </c>
      <c r="F50" s="42">
        <v>28314353803.860001</v>
      </c>
      <c r="G50" s="21">
        <v>3.1481765407647302</v>
      </c>
      <c r="H50" s="42">
        <v>29440248377.990002</v>
      </c>
      <c r="I50" s="21">
        <v>3.34469001427281</v>
      </c>
      <c r="J50" s="36">
        <v>2895311212.9200001</v>
      </c>
      <c r="K50" s="21">
        <v>1.2553980584623801</v>
      </c>
      <c r="L50" s="42">
        <v>3349944256.9000001</v>
      </c>
      <c r="M50" s="21">
        <v>1.43697977895727</v>
      </c>
      <c r="N50" s="42">
        <v>2666125211.3299999</v>
      </c>
      <c r="O50" s="21">
        <v>1.3101467065094501</v>
      </c>
      <c r="P50" s="42">
        <v>4749601669.5699997</v>
      </c>
      <c r="Q50" s="21">
        <v>2.0473662923091598</v>
      </c>
      <c r="R50" s="36">
        <v>2897892998.5900002</v>
      </c>
      <c r="S50" s="21">
        <v>1.3377059318486699</v>
      </c>
      <c r="T50" s="42">
        <v>2305488388.6799998</v>
      </c>
      <c r="U50" s="21">
        <v>0.99783479363677596</v>
      </c>
      <c r="V50" s="42">
        <v>2736380990</v>
      </c>
      <c r="W50" s="21">
        <v>1.4708375141757499</v>
      </c>
      <c r="X50" s="42">
        <v>2284294335.3299999</v>
      </c>
      <c r="Y50" s="21">
        <v>1.1493531781309501</v>
      </c>
      <c r="Z50" s="36">
        <v>-2581785.67</v>
      </c>
      <c r="AA50" s="21">
        <v>-1.8444757706191601E-2</v>
      </c>
      <c r="AB50" s="42">
        <v>1044455868.22</v>
      </c>
      <c r="AC50" s="21">
        <v>50.338654775114598</v>
      </c>
      <c r="AD50" s="42">
        <v>-70255778.670000002</v>
      </c>
      <c r="AE50" s="21">
        <v>-0.40247704315465199</v>
      </c>
      <c r="AF50" s="42">
        <v>2465307334.2399998</v>
      </c>
      <c r="AG50" s="21">
        <v>7.4167218982901897</v>
      </c>
      <c r="AH50" s="18">
        <v>39255</v>
      </c>
      <c r="AI50" s="21">
        <v>2.4986903438078198</v>
      </c>
      <c r="AJ50" s="11">
        <v>38343</v>
      </c>
      <c r="AK50" s="21">
        <v>2.1773770394986398</v>
      </c>
      <c r="AL50" s="11">
        <v>37104</v>
      </c>
      <c r="AM50" s="21">
        <v>2.0939701853048498</v>
      </c>
      <c r="AN50" s="11">
        <v>35794</v>
      </c>
      <c r="AO50" s="21">
        <v>2.0620017673971698</v>
      </c>
      <c r="AP50" s="18">
        <v>30</v>
      </c>
      <c r="AQ50" s="21">
        <v>3.7313432835820901</v>
      </c>
      <c r="AR50" s="11">
        <v>30</v>
      </c>
      <c r="AS50" s="21">
        <v>3.7878787878787898</v>
      </c>
      <c r="AT50" s="11">
        <v>29</v>
      </c>
      <c r="AU50" s="21">
        <v>3.6989795918367299</v>
      </c>
      <c r="AV50" s="11">
        <v>29</v>
      </c>
      <c r="AW50" s="21">
        <v>3.66161616161616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42</v>
      </c>
      <c r="B52" s="43">
        <v>30418636398.720001</v>
      </c>
      <c r="C52" s="14">
        <v>3.34924269240256</v>
      </c>
      <c r="D52" s="43">
        <v>29930346952.549999</v>
      </c>
      <c r="E52" s="14">
        <v>3.3078964375658702</v>
      </c>
      <c r="F52" s="43">
        <v>28314353803.860001</v>
      </c>
      <c r="G52" s="14">
        <v>3.1481765407647302</v>
      </c>
      <c r="H52" s="43">
        <v>29440248377.990002</v>
      </c>
      <c r="I52" s="14">
        <v>3.34469001427281</v>
      </c>
      <c r="J52" s="37">
        <v>2895311212.9200001</v>
      </c>
      <c r="K52" s="14">
        <v>1.2553980584623801</v>
      </c>
      <c r="L52" s="43">
        <v>3349944256.9000001</v>
      </c>
      <c r="M52" s="14">
        <v>1.43697977895727</v>
      </c>
      <c r="N52" s="43">
        <v>2666125211.3299999</v>
      </c>
      <c r="O52" s="14">
        <v>1.3101467065094501</v>
      </c>
      <c r="P52" s="43">
        <v>4749601669.5699997</v>
      </c>
      <c r="Q52" s="14">
        <v>2.0473662923091598</v>
      </c>
      <c r="R52" s="37">
        <v>2897892998.5900002</v>
      </c>
      <c r="S52" s="14">
        <v>1.3377059318486699</v>
      </c>
      <c r="T52" s="43">
        <v>2305488388.6799998</v>
      </c>
      <c r="U52" s="14">
        <v>0.99783479363677596</v>
      </c>
      <c r="V52" s="43">
        <v>2736380990</v>
      </c>
      <c r="W52" s="14">
        <v>1.4708375141757499</v>
      </c>
      <c r="X52" s="43">
        <v>2284294335.3299999</v>
      </c>
      <c r="Y52" s="14">
        <v>1.1493531781309501</v>
      </c>
      <c r="Z52" s="37">
        <v>-2581785.67</v>
      </c>
      <c r="AA52" s="14">
        <v>-1.8444757706191601E-2</v>
      </c>
      <c r="AB52" s="43">
        <v>1044455868.22</v>
      </c>
      <c r="AC52" s="14">
        <v>50.338654775114598</v>
      </c>
      <c r="AD52" s="43">
        <v>-70255778.670000002</v>
      </c>
      <c r="AE52" s="14">
        <v>-0.40247704315465199</v>
      </c>
      <c r="AF52" s="43">
        <v>2465307334.2399998</v>
      </c>
      <c r="AG52" s="14">
        <v>7.4167218982901897</v>
      </c>
      <c r="AH52" s="19">
        <v>39255</v>
      </c>
      <c r="AI52" s="14">
        <v>2.4986903438078198</v>
      </c>
      <c r="AJ52" s="13">
        <v>38343</v>
      </c>
      <c r="AK52" s="14">
        <v>2.1773770394986398</v>
      </c>
      <c r="AL52" s="13">
        <v>37104</v>
      </c>
      <c r="AM52" s="14">
        <v>2.0939701853048498</v>
      </c>
      <c r="AN52" s="13">
        <v>35794</v>
      </c>
      <c r="AO52" s="14">
        <v>2.0620017673971698</v>
      </c>
      <c r="AP52" s="19">
        <v>30</v>
      </c>
      <c r="AQ52" s="14">
        <v>3.7313432835820901</v>
      </c>
      <c r="AR52" s="13">
        <v>30</v>
      </c>
      <c r="AS52" s="14">
        <v>3.7878787878787898</v>
      </c>
      <c r="AT52" s="13">
        <v>29</v>
      </c>
      <c r="AU52" s="14">
        <v>3.6989795918367299</v>
      </c>
      <c r="AV52" s="13">
        <v>29</v>
      </c>
      <c r="AW52" s="14">
        <v>3.66161616161616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62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63</v>
      </c>
      <c r="B56" s="41">
        <v>12420575639.469999</v>
      </c>
      <c r="C56" s="7">
        <v>1.3675669629187801</v>
      </c>
      <c r="D56" s="41">
        <v>14305022023.85</v>
      </c>
      <c r="E56" s="7">
        <v>1.58098840173863</v>
      </c>
      <c r="F56" s="41">
        <v>13868066659.610001</v>
      </c>
      <c r="G56" s="7">
        <v>1.54194308745248</v>
      </c>
      <c r="H56" s="41">
        <v>14251951130.91</v>
      </c>
      <c r="I56" s="7">
        <v>1.6191561300514099</v>
      </c>
      <c r="J56" s="33">
        <v>1496444770.1500001</v>
      </c>
      <c r="K56" s="7">
        <v>0.64885386091115205</v>
      </c>
      <c r="L56" s="41">
        <v>818450817.39999998</v>
      </c>
      <c r="M56" s="7">
        <v>0.35107965520691897</v>
      </c>
      <c r="N56" s="41">
        <v>1360480291.6400001</v>
      </c>
      <c r="O56" s="7">
        <v>0.66854653554473897</v>
      </c>
      <c r="P56" s="41">
        <v>2001073594.9400001</v>
      </c>
      <c r="Q56" s="7">
        <v>0.86258404635456098</v>
      </c>
      <c r="R56" s="33">
        <v>2637437498</v>
      </c>
      <c r="S56" s="7">
        <v>1.21747621036089</v>
      </c>
      <c r="T56" s="41">
        <v>1179104174.3199999</v>
      </c>
      <c r="U56" s="7">
        <v>0.51032621818255497</v>
      </c>
      <c r="V56" s="41">
        <v>1079050011.1500001</v>
      </c>
      <c r="W56" s="7">
        <v>0.58000228837694801</v>
      </c>
      <c r="X56" s="41">
        <v>922879392.64999998</v>
      </c>
      <c r="Y56" s="7">
        <v>0.46435100178130001</v>
      </c>
      <c r="Z56" s="33">
        <v>-1140992727.8499999</v>
      </c>
      <c r="AA56" s="7">
        <v>-8.1514645674363404</v>
      </c>
      <c r="AB56" s="41">
        <v>-360653356.92000002</v>
      </c>
      <c r="AC56" s="7">
        <v>-17.382069822080801</v>
      </c>
      <c r="AD56" s="41">
        <v>281430280.49000001</v>
      </c>
      <c r="AE56" s="7">
        <v>1.61224071941241</v>
      </c>
      <c r="AF56" s="41">
        <v>1078194202.29</v>
      </c>
      <c r="AG56" s="7">
        <v>3.2436793740359202</v>
      </c>
      <c r="AH56" s="15">
        <v>9246</v>
      </c>
      <c r="AI56" s="7">
        <v>0.58853371338293603</v>
      </c>
      <c r="AJ56" s="6">
        <v>9084</v>
      </c>
      <c r="AK56" s="7">
        <v>0.51585147293653699</v>
      </c>
      <c r="AL56" s="6">
        <v>9055</v>
      </c>
      <c r="AM56" s="7">
        <v>0.51102037591460203</v>
      </c>
      <c r="AN56" s="6">
        <v>9205</v>
      </c>
      <c r="AO56" s="7">
        <v>0.53027675780552397</v>
      </c>
      <c r="AP56" s="15">
        <v>27</v>
      </c>
      <c r="AQ56" s="7">
        <v>3.3582089552238799</v>
      </c>
      <c r="AR56" s="6">
        <v>27</v>
      </c>
      <c r="AS56" s="7">
        <v>3.4090909090909101</v>
      </c>
      <c r="AT56" s="6">
        <v>28</v>
      </c>
      <c r="AU56" s="7">
        <v>3.5714285714285698</v>
      </c>
      <c r="AV56" s="6">
        <v>29</v>
      </c>
      <c r="AW56" s="7">
        <v>3.66161616161616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64</v>
      </c>
      <c r="B58" s="42">
        <v>21552195909.580002</v>
      </c>
      <c r="C58" s="21">
        <v>2.3730036320243002</v>
      </c>
      <c r="D58" s="42">
        <v>18360169192.689999</v>
      </c>
      <c r="E58" s="21">
        <v>2.02916252063131</v>
      </c>
      <c r="F58" s="42">
        <v>16718560678.68</v>
      </c>
      <c r="G58" s="21">
        <v>1.85887980663704</v>
      </c>
      <c r="H58" s="42">
        <v>15845515621.66</v>
      </c>
      <c r="I58" s="21">
        <v>1.80020009309406</v>
      </c>
      <c r="J58" s="36">
        <v>5192428435.6800003</v>
      </c>
      <c r="K58" s="21">
        <v>2.2514210381837998</v>
      </c>
      <c r="L58" s="42">
        <v>5218810896.0600004</v>
      </c>
      <c r="M58" s="21">
        <v>2.2386419452781801</v>
      </c>
      <c r="N58" s="42">
        <v>2702678312.1300001</v>
      </c>
      <c r="O58" s="21">
        <v>1.3281090754268201</v>
      </c>
      <c r="P58" s="42">
        <v>4362988385.7399998</v>
      </c>
      <c r="Q58" s="21">
        <v>1.88071252625889</v>
      </c>
      <c r="R58" s="36">
        <v>1920975782.0799999</v>
      </c>
      <c r="S58" s="21">
        <v>0.88674795787020699</v>
      </c>
      <c r="T58" s="42">
        <v>3328692895.6100001</v>
      </c>
      <c r="U58" s="21">
        <v>1.4406863226376601</v>
      </c>
      <c r="V58" s="42">
        <v>1770441877.8900001</v>
      </c>
      <c r="W58" s="21">
        <v>0.95163368704310802</v>
      </c>
      <c r="X58" s="42">
        <v>2146293215.5599999</v>
      </c>
      <c r="Y58" s="21">
        <v>1.07991728139027</v>
      </c>
      <c r="Z58" s="36">
        <v>3271452653.5999999</v>
      </c>
      <c r="AA58" s="21">
        <v>23.3718670934174</v>
      </c>
      <c r="AB58" s="42">
        <v>1890118000.45</v>
      </c>
      <c r="AC58" s="21">
        <v>91.096235278024494</v>
      </c>
      <c r="AD58" s="42">
        <v>932236434.24000001</v>
      </c>
      <c r="AE58" s="21">
        <v>5.3405395353502501</v>
      </c>
      <c r="AF58" s="42">
        <v>2216695170.1799998</v>
      </c>
      <c r="AG58" s="21">
        <v>6.6687878554404998</v>
      </c>
      <c r="AH58" s="18">
        <v>74764</v>
      </c>
      <c r="AI58" s="21">
        <v>4.7589373293707302</v>
      </c>
      <c r="AJ58" s="11">
        <v>73082</v>
      </c>
      <c r="AK58" s="21">
        <v>4.15009437969485</v>
      </c>
      <c r="AL58" s="11">
        <v>67235</v>
      </c>
      <c r="AM58" s="21">
        <v>3.7944179983013</v>
      </c>
      <c r="AN58" s="11">
        <v>67512</v>
      </c>
      <c r="AO58" s="21">
        <v>3.88919548864384</v>
      </c>
      <c r="AP58" s="18">
        <v>13</v>
      </c>
      <c r="AQ58" s="21">
        <v>1.61691542288557</v>
      </c>
      <c r="AR58" s="11">
        <v>13</v>
      </c>
      <c r="AS58" s="21">
        <v>1.6414141414141401</v>
      </c>
      <c r="AT58" s="11">
        <v>12</v>
      </c>
      <c r="AU58" s="21">
        <v>1.53061224489796</v>
      </c>
      <c r="AV58" s="11">
        <v>14</v>
      </c>
      <c r="AW58" s="21">
        <v>1.76767676767677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50</v>
      </c>
      <c r="B60" s="42">
        <v>128189475232.27</v>
      </c>
      <c r="C60" s="21">
        <v>14.1142968257008</v>
      </c>
      <c r="D60" s="42">
        <v>127739855941.14999</v>
      </c>
      <c r="E60" s="21">
        <v>14.1177853725784</v>
      </c>
      <c r="F60" s="42">
        <v>127545242855.7</v>
      </c>
      <c r="G60" s="21">
        <v>14.1813210439475</v>
      </c>
      <c r="H60" s="42">
        <v>130437567182.88</v>
      </c>
      <c r="I60" s="21">
        <v>14.818938442407401</v>
      </c>
      <c r="J60" s="36">
        <v>26820149231.279999</v>
      </c>
      <c r="K60" s="21">
        <v>11.629134416491</v>
      </c>
      <c r="L60" s="42">
        <v>24093710259.009998</v>
      </c>
      <c r="M60" s="21">
        <v>10.3351494195583</v>
      </c>
      <c r="N60" s="42">
        <v>22313826308.740002</v>
      </c>
      <c r="O60" s="21">
        <v>10.9651211892768</v>
      </c>
      <c r="P60" s="42">
        <v>33266917546.259998</v>
      </c>
      <c r="Q60" s="21">
        <v>14.3400584662939</v>
      </c>
      <c r="R60" s="36">
        <v>21899253928.720001</v>
      </c>
      <c r="S60" s="21">
        <v>10.1089867354532</v>
      </c>
      <c r="T60" s="42">
        <v>25388971550.299999</v>
      </c>
      <c r="U60" s="21">
        <v>10.988560737036901</v>
      </c>
      <c r="V60" s="42">
        <v>24177219342.860001</v>
      </c>
      <c r="W60" s="21">
        <v>12.9955445999258</v>
      </c>
      <c r="X60" s="42">
        <v>23240775484.169998</v>
      </c>
      <c r="Y60" s="21">
        <v>11.6937028437273</v>
      </c>
      <c r="Z60" s="36">
        <v>4920895302.5600004</v>
      </c>
      <c r="AA60" s="21">
        <v>35.155792600419701</v>
      </c>
      <c r="AB60" s="42">
        <v>-1295261291.29</v>
      </c>
      <c r="AC60" s="21">
        <v>-62.426487293269403</v>
      </c>
      <c r="AD60" s="42">
        <v>-1863393034.1199999</v>
      </c>
      <c r="AE60" s="21">
        <v>-10.6748929811213</v>
      </c>
      <c r="AF60" s="42">
        <v>10026142062.09</v>
      </c>
      <c r="AG60" s="21">
        <v>30.163017143740898</v>
      </c>
      <c r="AH60" s="18">
        <v>60317</v>
      </c>
      <c r="AI60" s="21">
        <v>3.8393454456109199</v>
      </c>
      <c r="AJ60" s="11">
        <v>69278</v>
      </c>
      <c r="AK60" s="21">
        <v>3.93407731639117</v>
      </c>
      <c r="AL60" s="11">
        <v>67582</v>
      </c>
      <c r="AM60" s="21">
        <v>3.81400099890234</v>
      </c>
      <c r="AN60" s="11">
        <v>64354</v>
      </c>
      <c r="AO60" s="21">
        <v>3.7072710995998599</v>
      </c>
      <c r="AP60" s="18">
        <v>83</v>
      </c>
      <c r="AQ60" s="21">
        <v>10.323383084577101</v>
      </c>
      <c r="AR60" s="11">
        <v>81</v>
      </c>
      <c r="AS60" s="21">
        <v>10.2272727272727</v>
      </c>
      <c r="AT60" s="11">
        <v>82</v>
      </c>
      <c r="AU60" s="21">
        <v>10.459183673469401</v>
      </c>
      <c r="AV60" s="11">
        <v>80</v>
      </c>
      <c r="AW60" s="21">
        <v>10.1010101010101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42</v>
      </c>
      <c r="B62" s="43">
        <v>162162246781.32001</v>
      </c>
      <c r="C62" s="14">
        <v>17.854867420643799</v>
      </c>
      <c r="D62" s="43">
        <v>160405047157.69</v>
      </c>
      <c r="E62" s="14">
        <v>17.7279362949484</v>
      </c>
      <c r="F62" s="43">
        <v>158131870193.98999</v>
      </c>
      <c r="G62" s="14">
        <v>17.582143938036999</v>
      </c>
      <c r="H62" s="43">
        <v>160535033935.45001</v>
      </c>
      <c r="I62" s="14">
        <v>18.2382946655529</v>
      </c>
      <c r="J62" s="37">
        <v>33509022437.110001</v>
      </c>
      <c r="K62" s="14">
        <v>14.5294093155859</v>
      </c>
      <c r="L62" s="43">
        <v>30130971972.470001</v>
      </c>
      <c r="M62" s="14">
        <v>12.924871020043399</v>
      </c>
      <c r="N62" s="43">
        <v>26376984912.509998</v>
      </c>
      <c r="O62" s="14">
        <v>12.9617768002483</v>
      </c>
      <c r="P62" s="43">
        <v>39630979526.940002</v>
      </c>
      <c r="Q62" s="14">
        <v>17.0833550389073</v>
      </c>
      <c r="R62" s="37">
        <v>26457667208.799999</v>
      </c>
      <c r="S62" s="14">
        <v>12.213210903684301</v>
      </c>
      <c r="T62" s="43">
        <v>29896768620.23</v>
      </c>
      <c r="U62" s="14">
        <v>12.9395732778571</v>
      </c>
      <c r="V62" s="43">
        <v>27026711231.900002</v>
      </c>
      <c r="W62" s="14">
        <v>14.527180575345801</v>
      </c>
      <c r="X62" s="43">
        <v>26309948092.380001</v>
      </c>
      <c r="Y62" s="14">
        <v>13.2379711268989</v>
      </c>
      <c r="Z62" s="37">
        <v>7051355228.3100004</v>
      </c>
      <c r="AA62" s="14">
        <v>50.376195126400802</v>
      </c>
      <c r="AB62" s="43">
        <v>234203352.24000001</v>
      </c>
      <c r="AC62" s="14">
        <v>11.2876781626743</v>
      </c>
      <c r="AD62" s="43">
        <v>-649726319.38999999</v>
      </c>
      <c r="AE62" s="14">
        <v>-3.7221127263586302</v>
      </c>
      <c r="AF62" s="43">
        <v>13321031434.559999</v>
      </c>
      <c r="AG62" s="14">
        <v>40.0754843732173</v>
      </c>
      <c r="AH62" s="19">
        <v>144327</v>
      </c>
      <c r="AI62" s="14">
        <v>9.18681648836459</v>
      </c>
      <c r="AJ62" s="13">
        <v>151444</v>
      </c>
      <c r="AK62" s="14">
        <v>8.6000231690225597</v>
      </c>
      <c r="AL62" s="13">
        <v>143872</v>
      </c>
      <c r="AM62" s="14">
        <v>8.1194393731182402</v>
      </c>
      <c r="AN62" s="13">
        <v>141071</v>
      </c>
      <c r="AO62" s="14">
        <v>8.1267433460492207</v>
      </c>
      <c r="AP62" s="19">
        <v>123</v>
      </c>
      <c r="AQ62" s="14">
        <v>15.298507462686601</v>
      </c>
      <c r="AR62" s="13">
        <v>121</v>
      </c>
      <c r="AS62" s="14">
        <v>15.2777777777778</v>
      </c>
      <c r="AT62" s="13">
        <v>122</v>
      </c>
      <c r="AU62" s="14">
        <v>15.561224489795899</v>
      </c>
      <c r="AV62" s="13">
        <v>123</v>
      </c>
      <c r="AW62" s="14">
        <v>15.530303030302999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65</v>
      </c>
      <c r="B64" s="43">
        <v>643527000104.44995</v>
      </c>
      <c r="C64" s="14">
        <v>70.855513515203697</v>
      </c>
      <c r="D64" s="43">
        <v>627654923224.57996</v>
      </c>
      <c r="E64" s="14">
        <v>69.368306616919497</v>
      </c>
      <c r="F64" s="43">
        <v>612639075244.37</v>
      </c>
      <c r="G64" s="14">
        <v>68.117251695046406</v>
      </c>
      <c r="H64" s="43">
        <v>603958373783.08997</v>
      </c>
      <c r="I64" s="14">
        <v>68.615370220142907</v>
      </c>
      <c r="J64" s="37">
        <v>85597971171.380005</v>
      </c>
      <c r="K64" s="14">
        <v>37.115017666267903</v>
      </c>
      <c r="L64" s="43">
        <v>68775184201.809998</v>
      </c>
      <c r="M64" s="14">
        <v>29.501550298486901</v>
      </c>
      <c r="N64" s="43">
        <v>66915141673.199997</v>
      </c>
      <c r="O64" s="14">
        <v>32.882421315472399</v>
      </c>
      <c r="P64" s="43">
        <v>84251856051.220001</v>
      </c>
      <c r="Q64" s="14">
        <v>36.317658225719804</v>
      </c>
      <c r="R64" s="37">
        <v>61029781052.650002</v>
      </c>
      <c r="S64" s="14">
        <v>28.172158245069198</v>
      </c>
      <c r="T64" s="43">
        <v>56785469325.25</v>
      </c>
      <c r="U64" s="14">
        <v>24.577229425202301</v>
      </c>
      <c r="V64" s="43">
        <v>59665245846.110001</v>
      </c>
      <c r="W64" s="14">
        <v>32.0707833462099</v>
      </c>
      <c r="X64" s="43">
        <v>57017354239.739998</v>
      </c>
      <c r="Y64" s="14">
        <v>28.688543455410699</v>
      </c>
      <c r="Z64" s="37">
        <v>24568190118.73</v>
      </c>
      <c r="AA64" s="14">
        <v>175.519726244211</v>
      </c>
      <c r="AB64" s="43">
        <v>11989714876.559999</v>
      </c>
      <c r="AC64" s="14">
        <v>577.85698408856194</v>
      </c>
      <c r="AD64" s="43">
        <v>7249895827.0900002</v>
      </c>
      <c r="AE64" s="14">
        <v>41.532763438182698</v>
      </c>
      <c r="AF64" s="43">
        <v>27234501811.48</v>
      </c>
      <c r="AG64" s="14">
        <v>81.933284004323497</v>
      </c>
      <c r="AH64" s="19">
        <v>1313015</v>
      </c>
      <c r="AI64" s="14">
        <v>83.577070482099899</v>
      </c>
      <c r="AJ64" s="13">
        <v>1314539</v>
      </c>
      <c r="AK64" s="14">
        <v>74.648489584161496</v>
      </c>
      <c r="AL64" s="13">
        <v>1321517</v>
      </c>
      <c r="AM64" s="14">
        <v>74.580023646332094</v>
      </c>
      <c r="AN64" s="13">
        <v>1278391</v>
      </c>
      <c r="AO64" s="14">
        <v>73.644870688512995</v>
      </c>
      <c r="AP64" s="19">
        <v>771</v>
      </c>
      <c r="AQ64" s="14">
        <v>95.895522388059703</v>
      </c>
      <c r="AR64" s="13">
        <v>759</v>
      </c>
      <c r="AS64" s="14">
        <v>95.8333333333333</v>
      </c>
      <c r="AT64" s="13">
        <v>751</v>
      </c>
      <c r="AU64" s="14">
        <v>95.790816326530603</v>
      </c>
      <c r="AV64" s="13">
        <v>759</v>
      </c>
      <c r="AW64" s="14">
        <v>95.8333333333333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66</v>
      </c>
      <c r="B66" s="42">
        <v>264697311848.87</v>
      </c>
      <c r="C66" s="21">
        <v>29.1444864847963</v>
      </c>
      <c r="D66" s="42">
        <v>277160191681.92999</v>
      </c>
      <c r="E66" s="21">
        <v>30.631693383080499</v>
      </c>
      <c r="F66" s="42">
        <v>286749934146.51001</v>
      </c>
      <c r="G66" s="21">
        <v>31.882748304953601</v>
      </c>
      <c r="H66" s="42">
        <v>276250203166.03003</v>
      </c>
      <c r="I66" s="21">
        <v>31.3846297798571</v>
      </c>
      <c r="J66" s="36">
        <v>145030967068.82999</v>
      </c>
      <c r="K66" s="21">
        <v>62.884982333732097</v>
      </c>
      <c r="L66" s="42">
        <v>164348782186.28</v>
      </c>
      <c r="M66" s="21">
        <v>70.498449701513096</v>
      </c>
      <c r="N66" s="42">
        <v>136583077120.42</v>
      </c>
      <c r="O66" s="21">
        <v>67.117578684527601</v>
      </c>
      <c r="P66" s="42">
        <v>147734070815.48999</v>
      </c>
      <c r="Q66" s="21">
        <v>63.682341774280196</v>
      </c>
      <c r="R66" s="36">
        <v>155601761769.70999</v>
      </c>
      <c r="S66" s="21">
        <v>71.827841754930901</v>
      </c>
      <c r="T66" s="42">
        <v>174263638541.32001</v>
      </c>
      <c r="U66" s="21">
        <v>75.422770574797696</v>
      </c>
      <c r="V66" s="42">
        <v>126377125498.59</v>
      </c>
      <c r="W66" s="21">
        <v>67.929216653790107</v>
      </c>
      <c r="X66" s="42">
        <v>141728721274.20001</v>
      </c>
      <c r="Y66" s="21">
        <v>71.311456544589305</v>
      </c>
      <c r="Z66" s="36">
        <v>-10570794700.879999</v>
      </c>
      <c r="AA66" s="21">
        <v>-75.519726244210602</v>
      </c>
      <c r="AB66" s="42">
        <v>-9914856355.0400009</v>
      </c>
      <c r="AC66" s="21">
        <v>-477.856984088562</v>
      </c>
      <c r="AD66" s="42">
        <v>10205951621.83</v>
      </c>
      <c r="AE66" s="21">
        <v>58.467236561817302</v>
      </c>
      <c r="AF66" s="42">
        <v>6005349541.29</v>
      </c>
      <c r="AG66" s="21">
        <v>18.0667159956765</v>
      </c>
      <c r="AH66" s="18">
        <v>258008</v>
      </c>
      <c r="AI66" s="21">
        <v>16.422929517900101</v>
      </c>
      <c r="AJ66" s="11">
        <v>446433</v>
      </c>
      <c r="AK66" s="21">
        <v>25.351510415838501</v>
      </c>
      <c r="AL66" s="11">
        <v>450428</v>
      </c>
      <c r="AM66" s="21">
        <v>25.419976353667899</v>
      </c>
      <c r="AN66" s="11">
        <v>457495</v>
      </c>
      <c r="AO66" s="21">
        <v>26.355129311487001</v>
      </c>
      <c r="AP66" s="18">
        <v>33</v>
      </c>
      <c r="AQ66" s="21">
        <v>4.1044776119403004</v>
      </c>
      <c r="AR66" s="11">
        <v>33</v>
      </c>
      <c r="AS66" s="21">
        <v>4.1666666666666696</v>
      </c>
      <c r="AT66" s="11">
        <v>33</v>
      </c>
      <c r="AU66" s="21">
        <v>4.2091836734693899</v>
      </c>
      <c r="AV66" s="11">
        <v>33</v>
      </c>
      <c r="AW66" s="21">
        <v>4.1666666666666696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67</v>
      </c>
      <c r="B69" s="43">
        <v>908224311953.31995</v>
      </c>
      <c r="C69" s="14">
        <v>100</v>
      </c>
      <c r="D69" s="43">
        <v>904815114906.51001</v>
      </c>
      <c r="E69" s="14">
        <v>100</v>
      </c>
      <c r="F69" s="43">
        <v>899389009390.88</v>
      </c>
      <c r="G69" s="14">
        <v>100</v>
      </c>
      <c r="H69" s="43">
        <v>880208576949.12</v>
      </c>
      <c r="I69" s="14">
        <v>100</v>
      </c>
      <c r="J69" s="37">
        <v>230628938240.20999</v>
      </c>
      <c r="K69" s="14">
        <v>100</v>
      </c>
      <c r="L69" s="43">
        <v>233123966388.09</v>
      </c>
      <c r="M69" s="14">
        <v>100</v>
      </c>
      <c r="N69" s="43">
        <v>203498218793.62</v>
      </c>
      <c r="O69" s="14">
        <v>100</v>
      </c>
      <c r="P69" s="43">
        <v>231985926866.70999</v>
      </c>
      <c r="Q69" s="14">
        <v>100</v>
      </c>
      <c r="R69" s="37">
        <v>216631542822.35999</v>
      </c>
      <c r="S69" s="14">
        <v>100</v>
      </c>
      <c r="T69" s="43">
        <v>231049107866.57001</v>
      </c>
      <c r="U69" s="14">
        <v>100</v>
      </c>
      <c r="V69" s="43">
        <v>186042371344.70001</v>
      </c>
      <c r="W69" s="14">
        <v>100</v>
      </c>
      <c r="X69" s="43">
        <v>198746075513.94</v>
      </c>
      <c r="Y69" s="14">
        <v>100</v>
      </c>
      <c r="Z69" s="37">
        <v>13997395417.85</v>
      </c>
      <c r="AA69" s="14">
        <v>100</v>
      </c>
      <c r="AB69" s="43">
        <v>2074858521.52</v>
      </c>
      <c r="AC69" s="14">
        <v>100</v>
      </c>
      <c r="AD69" s="43">
        <v>17455847448.919998</v>
      </c>
      <c r="AE69" s="14">
        <v>100</v>
      </c>
      <c r="AF69" s="43">
        <v>33239851352.77</v>
      </c>
      <c r="AG69" s="14">
        <v>100</v>
      </c>
      <c r="AH69" s="19">
        <v>1571023</v>
      </c>
      <c r="AI69" s="14">
        <v>100</v>
      </c>
      <c r="AJ69" s="13">
        <v>1760972</v>
      </c>
      <c r="AK69" s="14">
        <v>100</v>
      </c>
      <c r="AL69" s="13">
        <v>1771945</v>
      </c>
      <c r="AM69" s="14">
        <v>100</v>
      </c>
      <c r="AN69" s="13">
        <v>1735886</v>
      </c>
      <c r="AO69" s="14">
        <v>100</v>
      </c>
      <c r="AP69" s="19">
        <v>804</v>
      </c>
      <c r="AQ69" s="14">
        <v>100</v>
      </c>
      <c r="AR69" s="13">
        <v>792</v>
      </c>
      <c r="AS69" s="14">
        <v>100</v>
      </c>
      <c r="AT69" s="13">
        <v>784</v>
      </c>
      <c r="AU69" s="14">
        <v>100</v>
      </c>
      <c r="AV69" s="13">
        <v>792</v>
      </c>
      <c r="AW69" s="14">
        <v>100</v>
      </c>
      <c r="AX69" s="15"/>
    </row>
    <row r="70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75" right="0.75" top="1" bottom="1" header="0.5" footer="0.5"/>
  <pageSetup paperSize="9" scale="4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X59"/>
  <sheetViews>
    <sheetView workbookViewId="0"/>
  </sheetViews>
  <sheetFormatPr defaultRowHeight="12.75" x14ac:dyDescent="0.2"/>
  <cols>
    <col min="1" max="1" width="33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5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6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.5703125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8.425781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77</v>
      </c>
      <c r="AN1" s="1" t="s">
        <v>1</v>
      </c>
    </row>
    <row r="2" spans="1:50" x14ac:dyDescent="0.2">
      <c r="A2" s="1" t="s">
        <v>68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311" t="s">
        <v>3</v>
      </c>
      <c r="C5" s="311"/>
      <c r="D5" s="311"/>
      <c r="E5" s="311"/>
      <c r="F5" s="311"/>
      <c r="G5" s="311"/>
      <c r="H5" s="311"/>
      <c r="I5" s="311"/>
      <c r="J5" s="306" t="s">
        <v>15</v>
      </c>
      <c r="K5" s="311"/>
      <c r="L5" s="311"/>
      <c r="M5" s="311"/>
      <c r="N5" s="311"/>
      <c r="O5" s="311"/>
      <c r="P5" s="311"/>
      <c r="Q5" s="311"/>
      <c r="R5" s="306" t="s">
        <v>16</v>
      </c>
      <c r="S5" s="307"/>
      <c r="T5" s="307"/>
      <c r="U5" s="307"/>
      <c r="V5" s="307"/>
      <c r="W5" s="307"/>
      <c r="X5" s="307"/>
      <c r="Y5" s="307"/>
      <c r="Z5" s="306" t="s">
        <v>17</v>
      </c>
      <c r="AA5" s="307"/>
      <c r="AB5" s="307"/>
      <c r="AC5" s="307"/>
      <c r="AD5" s="307"/>
      <c r="AE5" s="307"/>
      <c r="AF5" s="307"/>
      <c r="AG5" s="307"/>
      <c r="AH5" s="306" t="s">
        <v>74</v>
      </c>
      <c r="AI5" s="307"/>
      <c r="AJ5" s="307"/>
      <c r="AK5" s="307"/>
      <c r="AL5" s="307"/>
      <c r="AM5" s="307"/>
      <c r="AN5" s="307"/>
      <c r="AO5" s="307"/>
      <c r="AP5" s="306" t="s">
        <v>75</v>
      </c>
      <c r="AQ5" s="307"/>
      <c r="AR5" s="307"/>
      <c r="AS5" s="307"/>
      <c r="AT5" s="307"/>
      <c r="AU5" s="307"/>
      <c r="AV5" s="307"/>
      <c r="AW5" s="307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310" t="s">
        <v>4</v>
      </c>
      <c r="C7" s="312"/>
      <c r="D7" s="310" t="s">
        <v>7</v>
      </c>
      <c r="E7" s="312"/>
      <c r="F7" s="310" t="s">
        <v>8</v>
      </c>
      <c r="G7" s="312"/>
      <c r="H7" s="310" t="s">
        <v>9</v>
      </c>
      <c r="I7" s="312"/>
      <c r="J7" s="308" t="s">
        <v>4</v>
      </c>
      <c r="K7" s="312"/>
      <c r="L7" s="310" t="s">
        <v>7</v>
      </c>
      <c r="M7" s="312"/>
      <c r="N7" s="310" t="s">
        <v>8</v>
      </c>
      <c r="O7" s="312"/>
      <c r="P7" s="310" t="s">
        <v>9</v>
      </c>
      <c r="Q7" s="312"/>
      <c r="R7" s="308" t="s">
        <v>4</v>
      </c>
      <c r="S7" s="312"/>
      <c r="T7" s="310" t="s">
        <v>7</v>
      </c>
      <c r="U7" s="312"/>
      <c r="V7" s="310" t="s">
        <v>8</v>
      </c>
      <c r="W7" s="312"/>
      <c r="X7" s="310" t="s">
        <v>9</v>
      </c>
      <c r="Y7" s="312"/>
      <c r="Z7" s="308" t="s">
        <v>4</v>
      </c>
      <c r="AA7" s="312"/>
      <c r="AB7" s="310" t="s">
        <v>7</v>
      </c>
      <c r="AC7" s="312"/>
      <c r="AD7" s="310" t="s">
        <v>8</v>
      </c>
      <c r="AE7" s="312"/>
      <c r="AF7" s="310" t="s">
        <v>9</v>
      </c>
      <c r="AG7" s="312"/>
      <c r="AH7" s="308" t="s">
        <v>4</v>
      </c>
      <c r="AI7" s="312"/>
      <c r="AJ7" s="310" t="s">
        <v>7</v>
      </c>
      <c r="AK7" s="312"/>
      <c r="AL7" s="310" t="s">
        <v>8</v>
      </c>
      <c r="AM7" s="312"/>
      <c r="AN7" s="310" t="s">
        <v>9</v>
      </c>
      <c r="AO7" s="312"/>
      <c r="AP7" s="308" t="s">
        <v>4</v>
      </c>
      <c r="AQ7" s="312"/>
      <c r="AR7" s="310" t="s">
        <v>7</v>
      </c>
      <c r="AS7" s="312"/>
      <c r="AT7" s="310" t="s">
        <v>8</v>
      </c>
      <c r="AU7" s="312"/>
      <c r="AV7" s="310" t="s">
        <v>9</v>
      </c>
      <c r="AW7" s="312"/>
      <c r="AX7" s="15"/>
    </row>
    <row r="8" spans="1:50" x14ac:dyDescent="0.2">
      <c r="A8" s="61"/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11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44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69</v>
      </c>
      <c r="B14" s="41">
        <v>198296088.03999999</v>
      </c>
      <c r="C14" s="7">
        <v>3.3629961486383202</v>
      </c>
      <c r="D14" s="41">
        <v>208497314.68000001</v>
      </c>
      <c r="E14" s="7">
        <v>3.1636867930788499</v>
      </c>
      <c r="F14" s="41">
        <v>227212984.41</v>
      </c>
      <c r="G14" s="7">
        <v>3.5849358806996601</v>
      </c>
      <c r="H14" s="41">
        <v>202701610.83000001</v>
      </c>
      <c r="I14" s="7">
        <v>3.32539740149983</v>
      </c>
      <c r="J14" s="33">
        <v>3530183.86</v>
      </c>
      <c r="K14" s="7">
        <v>1.0160918314273799</v>
      </c>
      <c r="L14" s="41">
        <v>6216218.1699999999</v>
      </c>
      <c r="M14" s="7">
        <v>2.5189746325563398</v>
      </c>
      <c r="N14" s="41">
        <v>22730467.440000001</v>
      </c>
      <c r="O14" s="7">
        <v>8.4145911484193494</v>
      </c>
      <c r="P14" s="41">
        <v>3295976.21</v>
      </c>
      <c r="Q14" s="7">
        <v>0.36193489455362499</v>
      </c>
      <c r="R14" s="33">
        <v>6814441.1699999999</v>
      </c>
      <c r="S14" s="7">
        <v>1.6343509894186901</v>
      </c>
      <c r="T14" s="41">
        <v>24154666.289999999</v>
      </c>
      <c r="U14" s="7">
        <v>11.9356267616037</v>
      </c>
      <c r="V14" s="41">
        <v>6185034.2000000002</v>
      </c>
      <c r="W14" s="7">
        <v>2.17242445662608</v>
      </c>
      <c r="X14" s="41">
        <v>17813988.370000001</v>
      </c>
      <c r="Y14" s="7">
        <v>5.9660589486522104</v>
      </c>
      <c r="Z14" s="33">
        <v>-3284257.31</v>
      </c>
      <c r="AA14" s="7">
        <v>4.7239689745948503</v>
      </c>
      <c r="AB14" s="41">
        <v>-17938448.120000001</v>
      </c>
      <c r="AC14" s="7">
        <v>-40.400796182821097</v>
      </c>
      <c r="AD14" s="41">
        <v>16545433.24</v>
      </c>
      <c r="AE14" s="7">
        <v>-113.519634592136</v>
      </c>
      <c r="AF14" s="41">
        <v>-14518012.16</v>
      </c>
      <c r="AG14" s="7">
        <v>-2.3719700747262098</v>
      </c>
      <c r="AH14" s="15">
        <v>2321</v>
      </c>
      <c r="AI14" s="7">
        <v>10.485182508131601</v>
      </c>
      <c r="AJ14" s="6">
        <v>2383</v>
      </c>
      <c r="AK14" s="7">
        <v>10.5751309132866</v>
      </c>
      <c r="AL14" s="6">
        <v>2426</v>
      </c>
      <c r="AM14" s="7">
        <v>10.7850982484218</v>
      </c>
      <c r="AN14" s="6">
        <v>2470</v>
      </c>
      <c r="AO14" s="7">
        <v>9.0885675387276006</v>
      </c>
      <c r="AP14" s="15">
        <v>1</v>
      </c>
      <c r="AQ14" s="6">
        <v>2.63</v>
      </c>
      <c r="AR14" s="6">
        <v>1</v>
      </c>
      <c r="AS14" s="6">
        <v>2.7</v>
      </c>
      <c r="AT14" s="6">
        <v>1</v>
      </c>
      <c r="AU14" s="6">
        <v>2.78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70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65436242.079999998</v>
      </c>
      <c r="I16" s="7">
        <v>1.0735065621123301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5516182.9800000004</v>
      </c>
      <c r="Q16" s="7">
        <v>0.60573832394403204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6656667.46</v>
      </c>
      <c r="Y16" s="7">
        <v>2.2293755695280599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-1140484.48</v>
      </c>
      <c r="AG16" s="7">
        <v>-0.18633370928721499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4410</v>
      </c>
      <c r="AO16" s="7">
        <v>16.226956617728199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1</v>
      </c>
      <c r="AW16" s="6">
        <v>2.63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71</v>
      </c>
      <c r="B18" s="41">
        <v>140571775.65000001</v>
      </c>
      <c r="C18" s="7">
        <v>2.3840225230405898</v>
      </c>
      <c r="D18" s="41">
        <v>129017040.16</v>
      </c>
      <c r="E18" s="7">
        <v>1.9576727242879399</v>
      </c>
      <c r="F18" s="41">
        <v>136702321.41</v>
      </c>
      <c r="G18" s="7">
        <v>2.1568708243950101</v>
      </c>
      <c r="H18" s="41">
        <v>160744135.62</v>
      </c>
      <c r="I18" s="7">
        <v>2.6370689838542298</v>
      </c>
      <c r="J18" s="33">
        <v>4087617.87</v>
      </c>
      <c r="K18" s="7">
        <v>1.1765379063581101</v>
      </c>
      <c r="L18" s="41">
        <v>5680873.8099999996</v>
      </c>
      <c r="M18" s="7">
        <v>2.3020390576387499</v>
      </c>
      <c r="N18" s="41">
        <v>17707473.079999998</v>
      </c>
      <c r="O18" s="7">
        <v>6.5551289973754203</v>
      </c>
      <c r="P18" s="41">
        <v>33879385.609999999</v>
      </c>
      <c r="Q18" s="7">
        <v>3.7203338486162698</v>
      </c>
      <c r="R18" s="33">
        <v>4125915.33</v>
      </c>
      <c r="S18" s="7">
        <v>0.98954464990168201</v>
      </c>
      <c r="T18" s="41">
        <v>38170421.520000003</v>
      </c>
      <c r="U18" s="7">
        <v>18.8612791882958</v>
      </c>
      <c r="V18" s="41">
        <v>46665099.789999999</v>
      </c>
      <c r="W18" s="7">
        <v>16.3905971699708</v>
      </c>
      <c r="X18" s="41">
        <v>4812748.7999999998</v>
      </c>
      <c r="Y18" s="7">
        <v>1.6118312446083201</v>
      </c>
      <c r="Z18" s="33">
        <v>-38297.46</v>
      </c>
      <c r="AA18" s="7">
        <v>5.5085821776183298E-2</v>
      </c>
      <c r="AB18" s="41">
        <v>-32489547.710000001</v>
      </c>
      <c r="AC18" s="7">
        <v>-73.172639367855894</v>
      </c>
      <c r="AD18" s="41">
        <v>-28957626.710000001</v>
      </c>
      <c r="AE18" s="7">
        <v>198.68075710628401</v>
      </c>
      <c r="AF18" s="41">
        <v>29066636.809999999</v>
      </c>
      <c r="AG18" s="7">
        <v>4.7489416544375898</v>
      </c>
      <c r="AH18" s="15">
        <v>5326</v>
      </c>
      <c r="AI18" s="7">
        <v>24.060354174195901</v>
      </c>
      <c r="AJ18" s="6">
        <v>5433</v>
      </c>
      <c r="AK18" s="7">
        <v>24.110233425046601</v>
      </c>
      <c r="AL18" s="6">
        <v>5529</v>
      </c>
      <c r="AM18" s="7">
        <v>24.579887970125402</v>
      </c>
      <c r="AN18" s="6">
        <v>5683</v>
      </c>
      <c r="AO18" s="7">
        <v>20.911064503072499</v>
      </c>
      <c r="AP18" s="15">
        <v>3</v>
      </c>
      <c r="AQ18" s="6">
        <v>7.89</v>
      </c>
      <c r="AR18" s="6">
        <v>3</v>
      </c>
      <c r="AS18" s="6">
        <v>8.11</v>
      </c>
      <c r="AT18" s="6">
        <v>3</v>
      </c>
      <c r="AU18" s="6">
        <v>8.33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54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59</v>
      </c>
      <c r="B22" s="41">
        <v>5186519914.2399998</v>
      </c>
      <c r="C22" s="7">
        <v>87.960618229173704</v>
      </c>
      <c r="D22" s="41">
        <v>5953254165.2799997</v>
      </c>
      <c r="E22" s="7">
        <v>90.3332093626464</v>
      </c>
      <c r="F22" s="41">
        <v>5724684866.6499996</v>
      </c>
      <c r="G22" s="7">
        <v>90.323307171210701</v>
      </c>
      <c r="H22" s="41">
        <v>5453057193.6300001</v>
      </c>
      <c r="I22" s="7">
        <v>89.459487508144505</v>
      </c>
      <c r="J22" s="33">
        <v>232877499.53</v>
      </c>
      <c r="K22" s="7">
        <v>67.029065448071606</v>
      </c>
      <c r="L22" s="41">
        <v>162984397.94</v>
      </c>
      <c r="M22" s="7">
        <v>66.045552566783201</v>
      </c>
      <c r="N22" s="41">
        <v>157855383.90000001</v>
      </c>
      <c r="O22" s="7">
        <v>58.436480446408197</v>
      </c>
      <c r="P22" s="41">
        <v>796854261.85000002</v>
      </c>
      <c r="Q22" s="7">
        <v>87.503472374057793</v>
      </c>
      <c r="R22" s="33">
        <v>370450153.49000001</v>
      </c>
      <c r="S22" s="7">
        <v>88.847428539277999</v>
      </c>
      <c r="T22" s="41">
        <v>115228089.81</v>
      </c>
      <c r="U22" s="7">
        <v>56.938044844531497</v>
      </c>
      <c r="V22" s="41">
        <v>197137803.74000001</v>
      </c>
      <c r="W22" s="7">
        <v>69.242460481516503</v>
      </c>
      <c r="X22" s="41">
        <v>257403676.40000001</v>
      </c>
      <c r="Y22" s="7">
        <v>86.206719972288795</v>
      </c>
      <c r="Z22" s="33">
        <v>-137572653.96000001</v>
      </c>
      <c r="AA22" s="7">
        <v>197.88003427164901</v>
      </c>
      <c r="AB22" s="41">
        <v>47756308.130000003</v>
      </c>
      <c r="AC22" s="7">
        <v>107.556286825782</v>
      </c>
      <c r="AD22" s="41">
        <v>-39282419.840000004</v>
      </c>
      <c r="AE22" s="7">
        <v>269.520047099816</v>
      </c>
      <c r="AF22" s="41">
        <v>539450585.45000005</v>
      </c>
      <c r="AG22" s="7">
        <v>88.136077541412902</v>
      </c>
      <c r="AH22" s="15">
        <v>13495</v>
      </c>
      <c r="AI22" s="7">
        <v>60.964040477051</v>
      </c>
      <c r="AJ22" s="6">
        <v>13947</v>
      </c>
      <c r="AK22" s="7">
        <v>61.893139256235003</v>
      </c>
      <c r="AL22" s="6">
        <v>13922</v>
      </c>
      <c r="AM22" s="7">
        <v>61.892060104916901</v>
      </c>
      <c r="AN22" s="6">
        <v>14118</v>
      </c>
      <c r="AO22" s="7">
        <v>51.948338668727203</v>
      </c>
      <c r="AP22" s="15">
        <v>33</v>
      </c>
      <c r="AQ22" s="6">
        <v>86.84</v>
      </c>
      <c r="AR22" s="6">
        <v>32</v>
      </c>
      <c r="AS22" s="6">
        <v>86.49</v>
      </c>
      <c r="AT22" s="6">
        <v>31</v>
      </c>
      <c r="AU22" s="6">
        <v>86.11</v>
      </c>
      <c r="AV22" s="6">
        <v>32</v>
      </c>
      <c r="AW22" s="6">
        <v>84.21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62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70</v>
      </c>
      <c r="B26" s="42">
        <v>371023614.63999999</v>
      </c>
      <c r="C26" s="21">
        <v>6.2923630991474298</v>
      </c>
      <c r="D26" s="42">
        <v>299558788.38999999</v>
      </c>
      <c r="E26" s="21">
        <v>4.5454311199867696</v>
      </c>
      <c r="F26" s="42">
        <v>249392806.24000001</v>
      </c>
      <c r="G26" s="21">
        <v>3.9348861236946302</v>
      </c>
      <c r="H26" s="42">
        <v>213621328.55000001</v>
      </c>
      <c r="I26" s="21">
        <v>3.5045395443891301</v>
      </c>
      <c r="J26" s="36">
        <v>106932337.73999999</v>
      </c>
      <c r="K26" s="21">
        <v>30.778304814142899</v>
      </c>
      <c r="L26" s="42">
        <v>71894245.319999993</v>
      </c>
      <c r="M26" s="21">
        <v>29.133433743021701</v>
      </c>
      <c r="N26" s="42">
        <v>71838248.689999998</v>
      </c>
      <c r="O26" s="21">
        <v>26.593799407797</v>
      </c>
      <c r="P26" s="42">
        <v>71108639.659999996</v>
      </c>
      <c r="Q26" s="21">
        <v>7.8085205588282598</v>
      </c>
      <c r="R26" s="36">
        <v>35560390.649999999</v>
      </c>
      <c r="S26" s="21">
        <v>8.5286758214016292</v>
      </c>
      <c r="T26" s="42">
        <v>24821333.350000001</v>
      </c>
      <c r="U26" s="21">
        <v>12.2650492055689</v>
      </c>
      <c r="V26" s="42">
        <v>34718588.25</v>
      </c>
      <c r="W26" s="21">
        <v>12.1945178918866</v>
      </c>
      <c r="X26" s="42">
        <v>11901795.199999999</v>
      </c>
      <c r="Y26" s="21">
        <v>3.9860142649226402</v>
      </c>
      <c r="Z26" s="36">
        <v>71371947.090000004</v>
      </c>
      <c r="AA26" s="21">
        <v>-102.65908906801999</v>
      </c>
      <c r="AB26" s="42">
        <v>47072911.969999999</v>
      </c>
      <c r="AC26" s="21">
        <v>106.01714872489499</v>
      </c>
      <c r="AD26" s="42">
        <v>37119660.439999998</v>
      </c>
      <c r="AE26" s="21">
        <v>-254.68116961396399</v>
      </c>
      <c r="AF26" s="42">
        <v>59206844.460000001</v>
      </c>
      <c r="AG26" s="21">
        <v>9.6732845881628897</v>
      </c>
      <c r="AH26" s="18">
        <v>994</v>
      </c>
      <c r="AI26" s="21">
        <v>4.4904228406216102</v>
      </c>
      <c r="AJ26" s="11">
        <v>771</v>
      </c>
      <c r="AK26" s="21">
        <v>3.4214964054317898</v>
      </c>
      <c r="AL26" s="11">
        <v>617</v>
      </c>
      <c r="AM26" s="21">
        <v>2.7429536765359699</v>
      </c>
      <c r="AN26" s="11">
        <v>496</v>
      </c>
      <c r="AO26" s="21">
        <v>1.8250726717444901</v>
      </c>
      <c r="AP26" s="18">
        <v>1</v>
      </c>
      <c r="AQ26" s="11">
        <v>2.63</v>
      </c>
      <c r="AR26" s="11">
        <v>1</v>
      </c>
      <c r="AS26" s="11">
        <v>2.7</v>
      </c>
      <c r="AT26" s="11">
        <v>1</v>
      </c>
      <c r="AU26" s="11">
        <v>2.78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42</v>
      </c>
      <c r="B29" s="43">
        <v>5896411392.5699997</v>
      </c>
      <c r="C29" s="14">
        <v>100</v>
      </c>
      <c r="D29" s="43">
        <v>6590327308.5100002</v>
      </c>
      <c r="E29" s="14">
        <v>100</v>
      </c>
      <c r="F29" s="43">
        <v>6337992978.71</v>
      </c>
      <c r="G29" s="14">
        <v>100</v>
      </c>
      <c r="H29" s="43">
        <v>6095560510.71</v>
      </c>
      <c r="I29" s="14">
        <v>100</v>
      </c>
      <c r="J29" s="37">
        <v>347427639</v>
      </c>
      <c r="K29" s="14">
        <v>100</v>
      </c>
      <c r="L29" s="43">
        <v>246775735.24000001</v>
      </c>
      <c r="M29" s="14">
        <v>100</v>
      </c>
      <c r="N29" s="43">
        <v>270131573.11000001</v>
      </c>
      <c r="O29" s="14">
        <v>100</v>
      </c>
      <c r="P29" s="43">
        <v>910654446.30999994</v>
      </c>
      <c r="Q29" s="14">
        <v>100</v>
      </c>
      <c r="R29" s="37">
        <v>416950900.63999999</v>
      </c>
      <c r="S29" s="14">
        <v>100</v>
      </c>
      <c r="T29" s="43">
        <v>202374510.97</v>
      </c>
      <c r="U29" s="14">
        <v>100</v>
      </c>
      <c r="V29" s="43">
        <v>284706525.98000002</v>
      </c>
      <c r="W29" s="14">
        <v>100</v>
      </c>
      <c r="X29" s="43">
        <v>298588876.23000002</v>
      </c>
      <c r="Y29" s="14">
        <v>100</v>
      </c>
      <c r="Z29" s="37">
        <v>-69523261.640000001</v>
      </c>
      <c r="AA29" s="14">
        <v>100</v>
      </c>
      <c r="AB29" s="43">
        <v>44401224.270000003</v>
      </c>
      <c r="AC29" s="14">
        <v>100</v>
      </c>
      <c r="AD29" s="43">
        <v>-14574952.869999999</v>
      </c>
      <c r="AE29" s="14">
        <v>100</v>
      </c>
      <c r="AF29" s="43">
        <v>612065570.08000004</v>
      </c>
      <c r="AG29" s="14">
        <v>100</v>
      </c>
      <c r="AH29" s="19">
        <v>22136</v>
      </c>
      <c r="AI29" s="14">
        <v>100</v>
      </c>
      <c r="AJ29" s="13">
        <v>22534</v>
      </c>
      <c r="AK29" s="14">
        <v>100</v>
      </c>
      <c r="AL29" s="13">
        <v>22494</v>
      </c>
      <c r="AM29" s="14">
        <v>100</v>
      </c>
      <c r="AN29" s="13">
        <v>27177</v>
      </c>
      <c r="AO29" s="14">
        <v>100</v>
      </c>
      <c r="AP29" s="19">
        <v>38</v>
      </c>
      <c r="AQ29" s="13">
        <v>100</v>
      </c>
      <c r="AR29" s="13">
        <v>37</v>
      </c>
      <c r="AS29" s="13">
        <v>100</v>
      </c>
      <c r="AT29" s="13">
        <v>36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12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44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45</v>
      </c>
      <c r="B35" s="41">
        <v>21342977095.610001</v>
      </c>
      <c r="C35" s="7">
        <v>46.112678754408499</v>
      </c>
      <c r="D35" s="41">
        <v>20627322490.82</v>
      </c>
      <c r="E35" s="7">
        <v>46.1836165073112</v>
      </c>
      <c r="F35" s="41">
        <v>19673900060.439999</v>
      </c>
      <c r="G35" s="7">
        <v>45.884869014892999</v>
      </c>
      <c r="H35" s="41">
        <v>19018271557.43</v>
      </c>
      <c r="I35" s="7">
        <v>46.473885443117297</v>
      </c>
      <c r="J35" s="33">
        <v>2523697427.6100001</v>
      </c>
      <c r="K35" s="7">
        <v>56.9176448181056</v>
      </c>
      <c r="L35" s="41">
        <v>2590711969.54</v>
      </c>
      <c r="M35" s="7">
        <v>56.4574624161503</v>
      </c>
      <c r="N35" s="41">
        <v>2743253911.79</v>
      </c>
      <c r="O35" s="7">
        <v>55.9641542021023</v>
      </c>
      <c r="P35" s="41">
        <v>1856763994.5899999</v>
      </c>
      <c r="Q35" s="7">
        <v>38.985569947962098</v>
      </c>
      <c r="R35" s="33">
        <v>1783143489.29</v>
      </c>
      <c r="S35" s="7">
        <v>46.271905792954101</v>
      </c>
      <c r="T35" s="41">
        <v>1581488349.1900001</v>
      </c>
      <c r="U35" s="7">
        <v>54.810103721399898</v>
      </c>
      <c r="V35" s="41">
        <v>3120771279.1300001</v>
      </c>
      <c r="W35" s="7">
        <v>69.952754331196303</v>
      </c>
      <c r="X35" s="41">
        <v>1194569676.73</v>
      </c>
      <c r="Y35" s="7">
        <v>42.5966989770941</v>
      </c>
      <c r="Z35" s="33">
        <v>740553938.32000005</v>
      </c>
      <c r="AA35" s="7">
        <v>127.61010310513301</v>
      </c>
      <c r="AB35" s="41">
        <v>1009223620.35</v>
      </c>
      <c r="AC35" s="7">
        <v>59.247945769928201</v>
      </c>
      <c r="AD35" s="41">
        <v>-377517367.33999997</v>
      </c>
      <c r="AE35" s="7">
        <v>-85.692362852801494</v>
      </c>
      <c r="AF35" s="41">
        <v>662194317.86000001</v>
      </c>
      <c r="AG35" s="7">
        <v>33.8143383131004</v>
      </c>
      <c r="AH35" s="15">
        <v>79161</v>
      </c>
      <c r="AI35" s="7">
        <v>74.020290803684105</v>
      </c>
      <c r="AJ35" s="6">
        <v>80567</v>
      </c>
      <c r="AK35" s="7">
        <v>74.185558277011495</v>
      </c>
      <c r="AL35" s="6">
        <v>81621</v>
      </c>
      <c r="AM35" s="7">
        <v>74.561515694084093</v>
      </c>
      <c r="AN35" s="6">
        <v>82163</v>
      </c>
      <c r="AO35" s="7">
        <v>74.818106486245298</v>
      </c>
      <c r="AP35" s="15">
        <v>34</v>
      </c>
      <c r="AQ35" s="6">
        <v>30.63</v>
      </c>
      <c r="AR35" s="6">
        <v>37</v>
      </c>
      <c r="AS35" s="6">
        <v>32.46</v>
      </c>
      <c r="AT35" s="6">
        <v>36</v>
      </c>
      <c r="AU35" s="6">
        <v>31.58</v>
      </c>
      <c r="AV35" s="6">
        <v>37</v>
      </c>
      <c r="AW35" s="6">
        <v>32.46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72</v>
      </c>
      <c r="B37" s="41">
        <v>2236025796.54</v>
      </c>
      <c r="C37" s="7">
        <v>4.8310570161098898</v>
      </c>
      <c r="D37" s="41">
        <v>1686918051.49</v>
      </c>
      <c r="E37" s="7">
        <v>3.7769311263712</v>
      </c>
      <c r="F37" s="41">
        <v>1594033077.79</v>
      </c>
      <c r="G37" s="7">
        <v>3.7177173186354602</v>
      </c>
      <c r="H37" s="41">
        <v>1460700365.51</v>
      </c>
      <c r="I37" s="7">
        <v>3.56943170405569</v>
      </c>
      <c r="J37" s="33">
        <v>717271506.22000003</v>
      </c>
      <c r="K37" s="7">
        <v>16.176822301491299</v>
      </c>
      <c r="L37" s="41">
        <v>133633782.5</v>
      </c>
      <c r="M37" s="7">
        <v>2.9121818024260602</v>
      </c>
      <c r="N37" s="41">
        <v>207631618.68000001</v>
      </c>
      <c r="O37" s="7">
        <v>4.2358193221193696</v>
      </c>
      <c r="P37" s="41">
        <v>362084704.54000002</v>
      </c>
      <c r="Q37" s="7">
        <v>7.60251632251647</v>
      </c>
      <c r="R37" s="33">
        <v>177199817.47999999</v>
      </c>
      <c r="S37" s="7">
        <v>4.59826890556519</v>
      </c>
      <c r="T37" s="41">
        <v>119601216.36</v>
      </c>
      <c r="U37" s="7">
        <v>4.1450542947437299</v>
      </c>
      <c r="V37" s="41">
        <v>156953957.13999999</v>
      </c>
      <c r="W37" s="7">
        <v>3.5181564501530298</v>
      </c>
      <c r="X37" s="41">
        <v>212188399.97</v>
      </c>
      <c r="Y37" s="7">
        <v>7.5663442459842702</v>
      </c>
      <c r="Z37" s="33">
        <v>540071688.74000001</v>
      </c>
      <c r="AA37" s="7">
        <v>93.063584322597407</v>
      </c>
      <c r="AB37" s="41">
        <v>14032566.140000001</v>
      </c>
      <c r="AC37" s="7">
        <v>0.82380227821790297</v>
      </c>
      <c r="AD37" s="41">
        <v>50677661.539999999</v>
      </c>
      <c r="AE37" s="7">
        <v>11.503281535935299</v>
      </c>
      <c r="AF37" s="41">
        <v>149896304.56999999</v>
      </c>
      <c r="AG37" s="7">
        <v>7.6543156863588901</v>
      </c>
      <c r="AH37" s="15">
        <v>6121</v>
      </c>
      <c r="AI37" s="7">
        <v>5.7235027350507304</v>
      </c>
      <c r="AJ37" s="6">
        <v>6100</v>
      </c>
      <c r="AK37" s="7">
        <v>5.6168394688863899</v>
      </c>
      <c r="AL37" s="6">
        <v>6138</v>
      </c>
      <c r="AM37" s="7">
        <v>5.6071180618993699</v>
      </c>
      <c r="AN37" s="6">
        <v>6168</v>
      </c>
      <c r="AO37" s="7">
        <v>5.6166167351138698</v>
      </c>
      <c r="AP37" s="15">
        <v>12</v>
      </c>
      <c r="AQ37" s="6">
        <v>10.81</v>
      </c>
      <c r="AR37" s="6">
        <v>11</v>
      </c>
      <c r="AS37" s="6">
        <v>9.65</v>
      </c>
      <c r="AT37" s="6">
        <v>11</v>
      </c>
      <c r="AU37" s="6">
        <v>9.65</v>
      </c>
      <c r="AV37" s="6">
        <v>10</v>
      </c>
      <c r="AW37" s="6">
        <v>8.77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54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59</v>
      </c>
      <c r="B41" s="41">
        <v>20335678327.709999</v>
      </c>
      <c r="C41" s="7">
        <v>43.936354229211901</v>
      </c>
      <c r="D41" s="41">
        <v>19958501074.369999</v>
      </c>
      <c r="E41" s="7">
        <v>44.686156435944703</v>
      </c>
      <c r="F41" s="41">
        <v>19160630353.939999</v>
      </c>
      <c r="G41" s="7">
        <v>44.687784899404299</v>
      </c>
      <c r="H41" s="41">
        <v>18182749333.68</v>
      </c>
      <c r="I41" s="7">
        <v>44.432166562698498</v>
      </c>
      <c r="J41" s="33">
        <v>841803145.01999998</v>
      </c>
      <c r="K41" s="7">
        <v>18.985418731590102</v>
      </c>
      <c r="L41" s="41">
        <v>1584007835.8399999</v>
      </c>
      <c r="M41" s="7">
        <v>34.519106681976403</v>
      </c>
      <c r="N41" s="41">
        <v>1587324793.1700001</v>
      </c>
      <c r="O41" s="7">
        <v>32.382452499929698</v>
      </c>
      <c r="P41" s="41">
        <v>2307503930.5599999</v>
      </c>
      <c r="Q41" s="7">
        <v>48.449537018251299</v>
      </c>
      <c r="R41" s="33">
        <v>1202871481.0999999</v>
      </c>
      <c r="S41" s="7">
        <v>31.2140644815142</v>
      </c>
      <c r="T41" s="41">
        <v>842208015.45000005</v>
      </c>
      <c r="U41" s="7">
        <v>29.188649227451901</v>
      </c>
      <c r="V41" s="41">
        <v>759600362.86000001</v>
      </c>
      <c r="W41" s="7">
        <v>17.026604265547501</v>
      </c>
      <c r="X41" s="41">
        <v>1087699139.8299999</v>
      </c>
      <c r="Y41" s="7">
        <v>38.785843755729999</v>
      </c>
      <c r="Z41" s="33">
        <v>-361068336.07999998</v>
      </c>
      <c r="AA41" s="7">
        <v>-62.218246654246997</v>
      </c>
      <c r="AB41" s="41">
        <v>741799820.38999999</v>
      </c>
      <c r="AC41" s="7">
        <v>43.548441241760898</v>
      </c>
      <c r="AD41" s="41">
        <v>827724430.30999994</v>
      </c>
      <c r="AE41" s="7">
        <v>187.884501113222</v>
      </c>
      <c r="AF41" s="41">
        <v>1219804790.73</v>
      </c>
      <c r="AG41" s="7">
        <v>62.288199637504597</v>
      </c>
      <c r="AH41" s="15">
        <v>14942</v>
      </c>
      <c r="AI41" s="7">
        <v>13.9716676796484</v>
      </c>
      <c r="AJ41" s="6">
        <v>14897</v>
      </c>
      <c r="AK41" s="7">
        <v>13.717058617705</v>
      </c>
      <c r="AL41" s="6">
        <v>14629</v>
      </c>
      <c r="AM41" s="7">
        <v>13.3637227317572</v>
      </c>
      <c r="AN41" s="6">
        <v>14346</v>
      </c>
      <c r="AO41" s="7">
        <v>13.0635511806005</v>
      </c>
      <c r="AP41" s="15">
        <v>39</v>
      </c>
      <c r="AQ41" s="6">
        <v>35.14</v>
      </c>
      <c r="AR41" s="6">
        <v>40</v>
      </c>
      <c r="AS41" s="6">
        <v>35.090000000000003</v>
      </c>
      <c r="AT41" s="6">
        <v>40</v>
      </c>
      <c r="AU41" s="6">
        <v>35.090000000000003</v>
      </c>
      <c r="AV41" s="6">
        <v>40</v>
      </c>
      <c r="AW41" s="6">
        <v>35.090000000000003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62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72</v>
      </c>
      <c r="B45" s="42">
        <v>1943120945.3800001</v>
      </c>
      <c r="C45" s="21">
        <v>4.1982199359479502</v>
      </c>
      <c r="D45" s="42">
        <v>1998843485</v>
      </c>
      <c r="E45" s="21">
        <v>4.4753176768560703</v>
      </c>
      <c r="F45" s="42">
        <v>2012108139.74</v>
      </c>
      <c r="G45" s="21">
        <v>4.6927817134446297</v>
      </c>
      <c r="H45" s="42">
        <v>1792364392.8</v>
      </c>
      <c r="I45" s="21">
        <v>4.3799005189179203</v>
      </c>
      <c r="J45" s="36">
        <v>301236208.63999999</v>
      </c>
      <c r="K45" s="21">
        <v>6.7938633776560202</v>
      </c>
      <c r="L45" s="42">
        <v>270573803.00999999</v>
      </c>
      <c r="M45" s="21">
        <v>5.8964139950085901</v>
      </c>
      <c r="N45" s="42">
        <v>317614135.44</v>
      </c>
      <c r="O45" s="21">
        <v>6.4795338033194296</v>
      </c>
      <c r="P45" s="42">
        <v>228197473.44999999</v>
      </c>
      <c r="Q45" s="21">
        <v>4.7913512913081098</v>
      </c>
      <c r="R45" s="36">
        <v>610988574.45000005</v>
      </c>
      <c r="S45" s="21">
        <v>15.854924703103199</v>
      </c>
      <c r="T45" s="42">
        <v>284415468.58999997</v>
      </c>
      <c r="U45" s="21">
        <v>9.8570699818134404</v>
      </c>
      <c r="V45" s="42">
        <v>317153118.67000002</v>
      </c>
      <c r="W45" s="21">
        <v>7.1090548493768901</v>
      </c>
      <c r="X45" s="42">
        <v>262796012.16999999</v>
      </c>
      <c r="Y45" s="21">
        <v>9.3709415539738306</v>
      </c>
      <c r="Z45" s="36">
        <v>-309752365.81</v>
      </c>
      <c r="AA45" s="21">
        <v>-53.375627746635402</v>
      </c>
      <c r="AB45" s="42">
        <v>-13841665.58</v>
      </c>
      <c r="AC45" s="21">
        <v>-0.81259518219055704</v>
      </c>
      <c r="AD45" s="42">
        <v>461016.77</v>
      </c>
      <c r="AE45" s="21">
        <v>0.104645824944226</v>
      </c>
      <c r="AF45" s="42">
        <v>-34598538.719999999</v>
      </c>
      <c r="AG45" s="21">
        <v>-1.766742271661</v>
      </c>
      <c r="AH45" s="18">
        <v>5795</v>
      </c>
      <c r="AI45" s="21">
        <v>5.4186731497498704</v>
      </c>
      <c r="AJ45" s="11">
        <v>6108</v>
      </c>
      <c r="AK45" s="21">
        <v>5.6242058157308303</v>
      </c>
      <c r="AL45" s="11">
        <v>6129</v>
      </c>
      <c r="AM45" s="21">
        <v>5.5988964811634503</v>
      </c>
      <c r="AN45" s="11">
        <v>6167</v>
      </c>
      <c r="AO45" s="21">
        <v>5.6157061292878199</v>
      </c>
      <c r="AP45" s="18">
        <v>18</v>
      </c>
      <c r="AQ45" s="11">
        <v>16.22</v>
      </c>
      <c r="AR45" s="11">
        <v>18</v>
      </c>
      <c r="AS45" s="11">
        <v>15.79</v>
      </c>
      <c r="AT45" s="11">
        <v>19</v>
      </c>
      <c r="AU45" s="11">
        <v>16.670000000000002</v>
      </c>
      <c r="AV45" s="11">
        <v>19</v>
      </c>
      <c r="AW45" s="11">
        <v>16.670000000000002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73</v>
      </c>
      <c r="B47" s="42">
        <v>426598724.32999998</v>
      </c>
      <c r="C47" s="21">
        <v>0.92169006432171896</v>
      </c>
      <c r="D47" s="42">
        <v>392137774.06</v>
      </c>
      <c r="E47" s="21">
        <v>0.87797825351678804</v>
      </c>
      <c r="F47" s="42">
        <v>435990071.22000003</v>
      </c>
      <c r="G47" s="21">
        <v>1.01684705362258</v>
      </c>
      <c r="H47" s="42">
        <v>468405285.20999998</v>
      </c>
      <c r="I47" s="21">
        <v>1.14461577121059</v>
      </c>
      <c r="J47" s="36">
        <v>49937346.899999999</v>
      </c>
      <c r="K47" s="21">
        <v>1.12625077115701</v>
      </c>
      <c r="L47" s="42">
        <v>9858322.5800000001</v>
      </c>
      <c r="M47" s="21">
        <v>0.21483510443866899</v>
      </c>
      <c r="N47" s="42">
        <v>45980903.479999997</v>
      </c>
      <c r="O47" s="21">
        <v>0.93804017252912997</v>
      </c>
      <c r="P47" s="42">
        <v>8145420.0199999996</v>
      </c>
      <c r="Q47" s="21">
        <v>0.171025419962089</v>
      </c>
      <c r="R47" s="36">
        <v>79416796.030000001</v>
      </c>
      <c r="S47" s="21">
        <v>2.0608361168632601</v>
      </c>
      <c r="T47" s="42">
        <v>57682601.600000001</v>
      </c>
      <c r="U47" s="21">
        <v>1.99912277459108</v>
      </c>
      <c r="V47" s="42">
        <v>106777038.27</v>
      </c>
      <c r="W47" s="21">
        <v>2.39343010372626</v>
      </c>
      <c r="X47" s="42">
        <v>47118249.409999996</v>
      </c>
      <c r="Y47" s="21">
        <v>1.68017146721786</v>
      </c>
      <c r="Z47" s="36">
        <v>-29479449.129999999</v>
      </c>
      <c r="AA47" s="21">
        <v>-5.0798130268484201</v>
      </c>
      <c r="AB47" s="42">
        <v>-47824279.020000003</v>
      </c>
      <c r="AC47" s="21">
        <v>-2.8075941077164002</v>
      </c>
      <c r="AD47" s="42">
        <v>-60796134.789999999</v>
      </c>
      <c r="AE47" s="21">
        <v>-13.800065621300201</v>
      </c>
      <c r="AF47" s="42">
        <v>-38972829.390000001</v>
      </c>
      <c r="AG47" s="21">
        <v>-1.9901113653029201</v>
      </c>
      <c r="AH47" s="18">
        <v>926</v>
      </c>
      <c r="AI47" s="21">
        <v>0.86586563186684695</v>
      </c>
      <c r="AJ47" s="11">
        <v>930</v>
      </c>
      <c r="AK47" s="21">
        <v>0.85633782066628605</v>
      </c>
      <c r="AL47" s="11">
        <v>951</v>
      </c>
      <c r="AM47" s="21">
        <v>0.86874703109584495</v>
      </c>
      <c r="AN47" s="11">
        <v>973</v>
      </c>
      <c r="AO47" s="21">
        <v>0.88601946875256099</v>
      </c>
      <c r="AP47" s="18">
        <v>8</v>
      </c>
      <c r="AQ47" s="11">
        <v>7.21</v>
      </c>
      <c r="AR47" s="11">
        <v>8</v>
      </c>
      <c r="AS47" s="11">
        <v>7.02</v>
      </c>
      <c r="AT47" s="11">
        <v>8</v>
      </c>
      <c r="AU47" s="11">
        <v>7.02</v>
      </c>
      <c r="AV47" s="11">
        <v>8</v>
      </c>
      <c r="AW47" s="11">
        <v>7.02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42</v>
      </c>
      <c r="B50" s="43">
        <v>46284400889.57</v>
      </c>
      <c r="C50" s="14">
        <v>100</v>
      </c>
      <c r="D50" s="43">
        <v>44663722875.739998</v>
      </c>
      <c r="E50" s="14">
        <v>100</v>
      </c>
      <c r="F50" s="43">
        <v>42876661703.129997</v>
      </c>
      <c r="G50" s="14">
        <v>100</v>
      </c>
      <c r="H50" s="43">
        <v>40922490934.629997</v>
      </c>
      <c r="I50" s="14">
        <v>100</v>
      </c>
      <c r="J50" s="37">
        <v>4433945634.3900003</v>
      </c>
      <c r="K50" s="14">
        <v>100</v>
      </c>
      <c r="L50" s="43">
        <v>4588785713.4700003</v>
      </c>
      <c r="M50" s="14">
        <v>100</v>
      </c>
      <c r="N50" s="43">
        <v>4901805362.5600004</v>
      </c>
      <c r="O50" s="14">
        <v>100</v>
      </c>
      <c r="P50" s="43">
        <v>4762695523.1599998</v>
      </c>
      <c r="Q50" s="14">
        <v>100</v>
      </c>
      <c r="R50" s="37">
        <v>3853620158.3499999</v>
      </c>
      <c r="S50" s="14">
        <v>100</v>
      </c>
      <c r="T50" s="43">
        <v>2885395651.1900001</v>
      </c>
      <c r="U50" s="14">
        <v>100</v>
      </c>
      <c r="V50" s="43">
        <v>4461255756.0699997</v>
      </c>
      <c r="W50" s="14">
        <v>100</v>
      </c>
      <c r="X50" s="43">
        <v>2804371478.1100001</v>
      </c>
      <c r="Y50" s="14">
        <v>100</v>
      </c>
      <c r="Z50" s="37">
        <v>580325476.03999996</v>
      </c>
      <c r="AA50" s="14">
        <v>100</v>
      </c>
      <c r="AB50" s="43">
        <v>1703390062.28</v>
      </c>
      <c r="AC50" s="14">
        <v>100</v>
      </c>
      <c r="AD50" s="43">
        <v>440549606.49000001</v>
      </c>
      <c r="AE50" s="14">
        <v>100</v>
      </c>
      <c r="AF50" s="43">
        <v>1958324045.05</v>
      </c>
      <c r="AG50" s="14">
        <v>100</v>
      </c>
      <c r="AH50" s="19">
        <v>106945</v>
      </c>
      <c r="AI50" s="14">
        <v>100</v>
      </c>
      <c r="AJ50" s="13">
        <v>108602</v>
      </c>
      <c r="AK50" s="14">
        <v>100</v>
      </c>
      <c r="AL50" s="13">
        <v>109468</v>
      </c>
      <c r="AM50" s="14">
        <v>100</v>
      </c>
      <c r="AN50" s="13">
        <v>109817</v>
      </c>
      <c r="AO50" s="14">
        <v>100</v>
      </c>
      <c r="AP50" s="19">
        <v>111</v>
      </c>
      <c r="AQ50" s="13">
        <v>100</v>
      </c>
      <c r="AR50" s="13">
        <v>114</v>
      </c>
      <c r="AS50" s="13">
        <v>100</v>
      </c>
      <c r="AT50" s="13">
        <v>114</v>
      </c>
      <c r="AU50" s="13">
        <v>100</v>
      </c>
      <c r="AV50" s="13">
        <v>114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13</v>
      </c>
      <c r="B54" s="42">
        <v>131493168691.67</v>
      </c>
      <c r="C54" s="21">
        <v>100</v>
      </c>
      <c r="D54" s="42">
        <v>128315291166.39999</v>
      </c>
      <c r="E54" s="21">
        <v>100</v>
      </c>
      <c r="F54" s="42">
        <v>124206729080.59</v>
      </c>
      <c r="G54" s="21">
        <v>100</v>
      </c>
      <c r="H54" s="42">
        <v>121515630519.06</v>
      </c>
      <c r="I54" s="21">
        <v>100</v>
      </c>
      <c r="J54" s="36">
        <v>10488032046.73</v>
      </c>
      <c r="K54" s="21">
        <v>100</v>
      </c>
      <c r="L54" s="42">
        <v>9947186034.3999996</v>
      </c>
      <c r="M54" s="21">
        <v>100</v>
      </c>
      <c r="N54" s="42">
        <v>15069527530.92</v>
      </c>
      <c r="O54" s="21">
        <v>100</v>
      </c>
      <c r="P54" s="42">
        <v>10143493673.469999</v>
      </c>
      <c r="Q54" s="21">
        <v>100</v>
      </c>
      <c r="R54" s="36">
        <v>7678768303.7299995</v>
      </c>
      <c r="S54" s="21">
        <v>100</v>
      </c>
      <c r="T54" s="42">
        <v>6922645018.3900003</v>
      </c>
      <c r="U54" s="21">
        <v>100</v>
      </c>
      <c r="V54" s="42">
        <v>12692770522.83</v>
      </c>
      <c r="W54" s="21">
        <v>100</v>
      </c>
      <c r="X54" s="42">
        <v>6105625339.1899996</v>
      </c>
      <c r="Y54" s="21">
        <v>100</v>
      </c>
      <c r="Z54" s="36">
        <v>2809263743</v>
      </c>
      <c r="AA54" s="21">
        <v>100</v>
      </c>
      <c r="AB54" s="42">
        <v>3024541016.0100002</v>
      </c>
      <c r="AC54" s="21">
        <v>100</v>
      </c>
      <c r="AD54" s="42">
        <v>2376757008.0900002</v>
      </c>
      <c r="AE54" s="21">
        <v>100</v>
      </c>
      <c r="AF54" s="42">
        <v>4037868334.2800002</v>
      </c>
      <c r="AG54" s="21">
        <v>100</v>
      </c>
      <c r="AH54" s="18">
        <v>192094</v>
      </c>
      <c r="AI54" s="21">
        <v>100</v>
      </c>
      <c r="AJ54" s="11">
        <v>190116</v>
      </c>
      <c r="AK54" s="21">
        <v>100</v>
      </c>
      <c r="AL54" s="11">
        <v>176533</v>
      </c>
      <c r="AM54" s="21">
        <v>100</v>
      </c>
      <c r="AN54" s="11">
        <v>177026</v>
      </c>
      <c r="AO54" s="21">
        <v>100</v>
      </c>
      <c r="AP54" s="18">
        <v>358</v>
      </c>
      <c r="AQ54" s="21">
        <v>100</v>
      </c>
      <c r="AR54" s="11">
        <v>357</v>
      </c>
      <c r="AS54" s="21">
        <v>100</v>
      </c>
      <c r="AT54" s="11">
        <v>357</v>
      </c>
      <c r="AU54" s="21">
        <v>100</v>
      </c>
      <c r="AV54" s="11">
        <v>361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14</v>
      </c>
      <c r="B58" s="43">
        <v>131493168691.67</v>
      </c>
      <c r="C58" s="14">
        <v>100</v>
      </c>
      <c r="D58" s="43">
        <v>128315291166.39999</v>
      </c>
      <c r="E58" s="14">
        <v>100</v>
      </c>
      <c r="F58" s="43">
        <v>124206729080.59</v>
      </c>
      <c r="G58" s="14">
        <v>100</v>
      </c>
      <c r="H58" s="43">
        <v>121515630519.06</v>
      </c>
      <c r="I58" s="14">
        <v>100</v>
      </c>
      <c r="J58" s="37">
        <v>10488032046.73</v>
      </c>
      <c r="K58" s="14">
        <v>100</v>
      </c>
      <c r="L58" s="43">
        <v>9947186034.3999996</v>
      </c>
      <c r="M58" s="14">
        <v>100</v>
      </c>
      <c r="N58" s="43">
        <v>15069527530.92</v>
      </c>
      <c r="O58" s="14">
        <v>100</v>
      </c>
      <c r="P58" s="43">
        <v>10143493673.469999</v>
      </c>
      <c r="Q58" s="14">
        <v>100</v>
      </c>
      <c r="R58" s="37">
        <v>7678768303.7299995</v>
      </c>
      <c r="S58" s="14">
        <v>100</v>
      </c>
      <c r="T58" s="43">
        <v>6922645018.3900003</v>
      </c>
      <c r="U58" s="14">
        <v>100</v>
      </c>
      <c r="V58" s="43">
        <v>12692770522.83</v>
      </c>
      <c r="W58" s="14">
        <v>100</v>
      </c>
      <c r="X58" s="43">
        <v>6105625339.1899996</v>
      </c>
      <c r="Y58" s="14">
        <v>100</v>
      </c>
      <c r="Z58" s="37">
        <v>2809263743</v>
      </c>
      <c r="AA58" s="14">
        <v>100</v>
      </c>
      <c r="AB58" s="43">
        <v>3024541016.0100002</v>
      </c>
      <c r="AC58" s="14">
        <v>100</v>
      </c>
      <c r="AD58" s="43">
        <v>2376757008.0900002</v>
      </c>
      <c r="AE58" s="14">
        <v>100</v>
      </c>
      <c r="AF58" s="43">
        <v>4037868334.2800002</v>
      </c>
      <c r="AG58" s="14">
        <v>100</v>
      </c>
      <c r="AH58" s="19">
        <v>192094</v>
      </c>
      <c r="AI58" s="14">
        <v>100</v>
      </c>
      <c r="AJ58" s="13">
        <v>190116</v>
      </c>
      <c r="AK58" s="14">
        <v>100</v>
      </c>
      <c r="AL58" s="13">
        <v>176533</v>
      </c>
      <c r="AM58" s="14">
        <v>100</v>
      </c>
      <c r="AN58" s="13">
        <v>177026</v>
      </c>
      <c r="AO58" s="14">
        <v>100</v>
      </c>
      <c r="AP58" s="19">
        <v>358</v>
      </c>
      <c r="AQ58" s="14">
        <v>100</v>
      </c>
      <c r="AR58" s="13">
        <v>357</v>
      </c>
      <c r="AS58" s="14">
        <v>100</v>
      </c>
      <c r="AT58" s="13">
        <v>357</v>
      </c>
      <c r="AU58" s="14">
        <v>100</v>
      </c>
      <c r="AV58" s="13">
        <v>361</v>
      </c>
      <c r="AW58" s="14">
        <v>100</v>
      </c>
      <c r="AX58" s="15"/>
    </row>
    <row r="59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75" right="0.75" top="1" bottom="1" header="0.5" footer="0.5"/>
  <pageSetup paperSize="9" scale="4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31"/>
  <sheetViews>
    <sheetView zoomScale="70" workbookViewId="0">
      <pane xSplit="3" ySplit="5" topLeftCell="D312" activePane="bottomRight" state="frozen"/>
      <selection activeCell="L332" sqref="L332"/>
      <selection pane="topRight" activeCell="L332" sqref="L332"/>
      <selection pane="bottomLeft" activeCell="L332" sqref="L332"/>
      <selection pane="bottomRight" activeCell="F314" sqref="F314"/>
    </sheetView>
  </sheetViews>
  <sheetFormatPr defaultRowHeight="12.75" customHeight="1" x14ac:dyDescent="0.2"/>
  <cols>
    <col min="1" max="1" width="5.42578125" style="237" hidden="1" customWidth="1"/>
    <col min="2" max="2" width="2.42578125" style="237" hidden="1" customWidth="1"/>
    <col min="3" max="3" width="19" style="237" customWidth="1"/>
    <col min="4" max="4" width="17.85546875" style="234" bestFit="1" customWidth="1"/>
    <col min="5" max="5" width="20" style="234" bestFit="1" customWidth="1"/>
    <col min="6" max="6" width="16.85546875" style="234" bestFit="1" customWidth="1"/>
    <col min="7" max="7" width="19.7109375" style="234" bestFit="1" customWidth="1"/>
    <col min="8" max="8" width="23.7109375" style="236" bestFit="1" customWidth="1"/>
    <col min="9" max="9" width="18.42578125" style="236" bestFit="1" customWidth="1"/>
    <col min="10" max="10" width="29.7109375" style="236" customWidth="1"/>
    <col min="11" max="11" width="4.28515625" style="237" customWidth="1"/>
    <col min="12" max="12" width="11.42578125" style="237" bestFit="1" customWidth="1"/>
    <col min="13" max="256" width="9.140625" style="237"/>
    <col min="257" max="258" width="0" style="237" hidden="1" customWidth="1"/>
    <col min="259" max="259" width="19" style="237" customWidth="1"/>
    <col min="260" max="260" width="17.85546875" style="237" bestFit="1" customWidth="1"/>
    <col min="261" max="261" width="20" style="237" bestFit="1" customWidth="1"/>
    <col min="262" max="262" width="16.85546875" style="237" bestFit="1" customWidth="1"/>
    <col min="263" max="263" width="19.7109375" style="237" bestFit="1" customWidth="1"/>
    <col min="264" max="264" width="23.7109375" style="237" bestFit="1" customWidth="1"/>
    <col min="265" max="265" width="18.42578125" style="237" bestFit="1" customWidth="1"/>
    <col min="266" max="266" width="29.7109375" style="237" customWidth="1"/>
    <col min="267" max="267" width="4.28515625" style="237" customWidth="1"/>
    <col min="268" max="268" width="11.42578125" style="237" bestFit="1" customWidth="1"/>
    <col min="269" max="512" width="9.140625" style="237"/>
    <col min="513" max="514" width="0" style="237" hidden="1" customWidth="1"/>
    <col min="515" max="515" width="19" style="237" customWidth="1"/>
    <col min="516" max="516" width="17.85546875" style="237" bestFit="1" customWidth="1"/>
    <col min="517" max="517" width="20" style="237" bestFit="1" customWidth="1"/>
    <col min="518" max="518" width="16.85546875" style="237" bestFit="1" customWidth="1"/>
    <col min="519" max="519" width="19.7109375" style="237" bestFit="1" customWidth="1"/>
    <col min="520" max="520" width="23.7109375" style="237" bestFit="1" customWidth="1"/>
    <col min="521" max="521" width="18.42578125" style="237" bestFit="1" customWidth="1"/>
    <col min="522" max="522" width="29.7109375" style="237" customWidth="1"/>
    <col min="523" max="523" width="4.28515625" style="237" customWidth="1"/>
    <col min="524" max="524" width="11.42578125" style="237" bestFit="1" customWidth="1"/>
    <col min="525" max="768" width="9.140625" style="237"/>
    <col min="769" max="770" width="0" style="237" hidden="1" customWidth="1"/>
    <col min="771" max="771" width="19" style="237" customWidth="1"/>
    <col min="772" max="772" width="17.85546875" style="237" bestFit="1" customWidth="1"/>
    <col min="773" max="773" width="20" style="237" bestFit="1" customWidth="1"/>
    <col min="774" max="774" width="16.85546875" style="237" bestFit="1" customWidth="1"/>
    <col min="775" max="775" width="19.7109375" style="237" bestFit="1" customWidth="1"/>
    <col min="776" max="776" width="23.7109375" style="237" bestFit="1" customWidth="1"/>
    <col min="777" max="777" width="18.42578125" style="237" bestFit="1" customWidth="1"/>
    <col min="778" max="778" width="29.7109375" style="237" customWidth="1"/>
    <col min="779" max="779" width="4.28515625" style="237" customWidth="1"/>
    <col min="780" max="780" width="11.42578125" style="237" bestFit="1" customWidth="1"/>
    <col min="781" max="1024" width="9.140625" style="237"/>
    <col min="1025" max="1026" width="0" style="237" hidden="1" customWidth="1"/>
    <col min="1027" max="1027" width="19" style="237" customWidth="1"/>
    <col min="1028" max="1028" width="17.85546875" style="237" bestFit="1" customWidth="1"/>
    <col min="1029" max="1029" width="20" style="237" bestFit="1" customWidth="1"/>
    <col min="1030" max="1030" width="16.85546875" style="237" bestFit="1" customWidth="1"/>
    <col min="1031" max="1031" width="19.7109375" style="237" bestFit="1" customWidth="1"/>
    <col min="1032" max="1032" width="23.7109375" style="237" bestFit="1" customWidth="1"/>
    <col min="1033" max="1033" width="18.42578125" style="237" bestFit="1" customWidth="1"/>
    <col min="1034" max="1034" width="29.7109375" style="237" customWidth="1"/>
    <col min="1035" max="1035" width="4.28515625" style="237" customWidth="1"/>
    <col min="1036" max="1036" width="11.42578125" style="237" bestFit="1" customWidth="1"/>
    <col min="1037" max="1280" width="9.140625" style="237"/>
    <col min="1281" max="1282" width="0" style="237" hidden="1" customWidth="1"/>
    <col min="1283" max="1283" width="19" style="237" customWidth="1"/>
    <col min="1284" max="1284" width="17.85546875" style="237" bestFit="1" customWidth="1"/>
    <col min="1285" max="1285" width="20" style="237" bestFit="1" customWidth="1"/>
    <col min="1286" max="1286" width="16.85546875" style="237" bestFit="1" customWidth="1"/>
    <col min="1287" max="1287" width="19.7109375" style="237" bestFit="1" customWidth="1"/>
    <col min="1288" max="1288" width="23.7109375" style="237" bestFit="1" customWidth="1"/>
    <col min="1289" max="1289" width="18.42578125" style="237" bestFit="1" customWidth="1"/>
    <col min="1290" max="1290" width="29.7109375" style="237" customWidth="1"/>
    <col min="1291" max="1291" width="4.28515625" style="237" customWidth="1"/>
    <col min="1292" max="1292" width="11.42578125" style="237" bestFit="1" customWidth="1"/>
    <col min="1293" max="1536" width="9.140625" style="237"/>
    <col min="1537" max="1538" width="0" style="237" hidden="1" customWidth="1"/>
    <col min="1539" max="1539" width="19" style="237" customWidth="1"/>
    <col min="1540" max="1540" width="17.85546875" style="237" bestFit="1" customWidth="1"/>
    <col min="1541" max="1541" width="20" style="237" bestFit="1" customWidth="1"/>
    <col min="1542" max="1542" width="16.85546875" style="237" bestFit="1" customWidth="1"/>
    <col min="1543" max="1543" width="19.7109375" style="237" bestFit="1" customWidth="1"/>
    <col min="1544" max="1544" width="23.7109375" style="237" bestFit="1" customWidth="1"/>
    <col min="1545" max="1545" width="18.42578125" style="237" bestFit="1" customWidth="1"/>
    <col min="1546" max="1546" width="29.7109375" style="237" customWidth="1"/>
    <col min="1547" max="1547" width="4.28515625" style="237" customWidth="1"/>
    <col min="1548" max="1548" width="11.42578125" style="237" bestFit="1" customWidth="1"/>
    <col min="1549" max="1792" width="9.140625" style="237"/>
    <col min="1793" max="1794" width="0" style="237" hidden="1" customWidth="1"/>
    <col min="1795" max="1795" width="19" style="237" customWidth="1"/>
    <col min="1796" max="1796" width="17.85546875" style="237" bestFit="1" customWidth="1"/>
    <col min="1797" max="1797" width="20" style="237" bestFit="1" customWidth="1"/>
    <col min="1798" max="1798" width="16.85546875" style="237" bestFit="1" customWidth="1"/>
    <col min="1799" max="1799" width="19.7109375" style="237" bestFit="1" customWidth="1"/>
    <col min="1800" max="1800" width="23.7109375" style="237" bestFit="1" customWidth="1"/>
    <col min="1801" max="1801" width="18.42578125" style="237" bestFit="1" customWidth="1"/>
    <col min="1802" max="1802" width="29.7109375" style="237" customWidth="1"/>
    <col min="1803" max="1803" width="4.28515625" style="237" customWidth="1"/>
    <col min="1804" max="1804" width="11.42578125" style="237" bestFit="1" customWidth="1"/>
    <col min="1805" max="2048" width="9.140625" style="237"/>
    <col min="2049" max="2050" width="0" style="237" hidden="1" customWidth="1"/>
    <col min="2051" max="2051" width="19" style="237" customWidth="1"/>
    <col min="2052" max="2052" width="17.85546875" style="237" bestFit="1" customWidth="1"/>
    <col min="2053" max="2053" width="20" style="237" bestFit="1" customWidth="1"/>
    <col min="2054" max="2054" width="16.85546875" style="237" bestFit="1" customWidth="1"/>
    <col min="2055" max="2055" width="19.7109375" style="237" bestFit="1" customWidth="1"/>
    <col min="2056" max="2056" width="23.7109375" style="237" bestFit="1" customWidth="1"/>
    <col min="2057" max="2057" width="18.42578125" style="237" bestFit="1" customWidth="1"/>
    <col min="2058" max="2058" width="29.7109375" style="237" customWidth="1"/>
    <col min="2059" max="2059" width="4.28515625" style="237" customWidth="1"/>
    <col min="2060" max="2060" width="11.42578125" style="237" bestFit="1" customWidth="1"/>
    <col min="2061" max="2304" width="9.140625" style="237"/>
    <col min="2305" max="2306" width="0" style="237" hidden="1" customWidth="1"/>
    <col min="2307" max="2307" width="19" style="237" customWidth="1"/>
    <col min="2308" max="2308" width="17.85546875" style="237" bestFit="1" customWidth="1"/>
    <col min="2309" max="2309" width="20" style="237" bestFit="1" customWidth="1"/>
    <col min="2310" max="2310" width="16.85546875" style="237" bestFit="1" customWidth="1"/>
    <col min="2311" max="2311" width="19.7109375" style="237" bestFit="1" customWidth="1"/>
    <col min="2312" max="2312" width="23.7109375" style="237" bestFit="1" customWidth="1"/>
    <col min="2313" max="2313" width="18.42578125" style="237" bestFit="1" customWidth="1"/>
    <col min="2314" max="2314" width="29.7109375" style="237" customWidth="1"/>
    <col min="2315" max="2315" width="4.28515625" style="237" customWidth="1"/>
    <col min="2316" max="2316" width="11.42578125" style="237" bestFit="1" customWidth="1"/>
    <col min="2317" max="2560" width="9.140625" style="237"/>
    <col min="2561" max="2562" width="0" style="237" hidden="1" customWidth="1"/>
    <col min="2563" max="2563" width="19" style="237" customWidth="1"/>
    <col min="2564" max="2564" width="17.85546875" style="237" bestFit="1" customWidth="1"/>
    <col min="2565" max="2565" width="20" style="237" bestFit="1" customWidth="1"/>
    <col min="2566" max="2566" width="16.85546875" style="237" bestFit="1" customWidth="1"/>
    <col min="2567" max="2567" width="19.7109375" style="237" bestFit="1" customWidth="1"/>
    <col min="2568" max="2568" width="23.7109375" style="237" bestFit="1" customWidth="1"/>
    <col min="2569" max="2569" width="18.42578125" style="237" bestFit="1" customWidth="1"/>
    <col min="2570" max="2570" width="29.7109375" style="237" customWidth="1"/>
    <col min="2571" max="2571" width="4.28515625" style="237" customWidth="1"/>
    <col min="2572" max="2572" width="11.42578125" style="237" bestFit="1" customWidth="1"/>
    <col min="2573" max="2816" width="9.140625" style="237"/>
    <col min="2817" max="2818" width="0" style="237" hidden="1" customWidth="1"/>
    <col min="2819" max="2819" width="19" style="237" customWidth="1"/>
    <col min="2820" max="2820" width="17.85546875" style="237" bestFit="1" customWidth="1"/>
    <col min="2821" max="2821" width="20" style="237" bestFit="1" customWidth="1"/>
    <col min="2822" max="2822" width="16.85546875" style="237" bestFit="1" customWidth="1"/>
    <col min="2823" max="2823" width="19.7109375" style="237" bestFit="1" customWidth="1"/>
    <col min="2824" max="2824" width="23.7109375" style="237" bestFit="1" customWidth="1"/>
    <col min="2825" max="2825" width="18.42578125" style="237" bestFit="1" customWidth="1"/>
    <col min="2826" max="2826" width="29.7109375" style="237" customWidth="1"/>
    <col min="2827" max="2827" width="4.28515625" style="237" customWidth="1"/>
    <col min="2828" max="2828" width="11.42578125" style="237" bestFit="1" customWidth="1"/>
    <col min="2829" max="3072" width="9.140625" style="237"/>
    <col min="3073" max="3074" width="0" style="237" hidden="1" customWidth="1"/>
    <col min="3075" max="3075" width="19" style="237" customWidth="1"/>
    <col min="3076" max="3076" width="17.85546875" style="237" bestFit="1" customWidth="1"/>
    <col min="3077" max="3077" width="20" style="237" bestFit="1" customWidth="1"/>
    <col min="3078" max="3078" width="16.85546875" style="237" bestFit="1" customWidth="1"/>
    <col min="3079" max="3079" width="19.7109375" style="237" bestFit="1" customWidth="1"/>
    <col min="3080" max="3080" width="23.7109375" style="237" bestFit="1" customWidth="1"/>
    <col min="3081" max="3081" width="18.42578125" style="237" bestFit="1" customWidth="1"/>
    <col min="3082" max="3082" width="29.7109375" style="237" customWidth="1"/>
    <col min="3083" max="3083" width="4.28515625" style="237" customWidth="1"/>
    <col min="3084" max="3084" width="11.42578125" style="237" bestFit="1" customWidth="1"/>
    <col min="3085" max="3328" width="9.140625" style="237"/>
    <col min="3329" max="3330" width="0" style="237" hidden="1" customWidth="1"/>
    <col min="3331" max="3331" width="19" style="237" customWidth="1"/>
    <col min="3332" max="3332" width="17.85546875" style="237" bestFit="1" customWidth="1"/>
    <col min="3333" max="3333" width="20" style="237" bestFit="1" customWidth="1"/>
    <col min="3334" max="3334" width="16.85546875" style="237" bestFit="1" customWidth="1"/>
    <col min="3335" max="3335" width="19.7109375" style="237" bestFit="1" customWidth="1"/>
    <col min="3336" max="3336" width="23.7109375" style="237" bestFit="1" customWidth="1"/>
    <col min="3337" max="3337" width="18.42578125" style="237" bestFit="1" customWidth="1"/>
    <col min="3338" max="3338" width="29.7109375" style="237" customWidth="1"/>
    <col min="3339" max="3339" width="4.28515625" style="237" customWidth="1"/>
    <col min="3340" max="3340" width="11.42578125" style="237" bestFit="1" customWidth="1"/>
    <col min="3341" max="3584" width="9.140625" style="237"/>
    <col min="3585" max="3586" width="0" style="237" hidden="1" customWidth="1"/>
    <col min="3587" max="3587" width="19" style="237" customWidth="1"/>
    <col min="3588" max="3588" width="17.85546875" style="237" bestFit="1" customWidth="1"/>
    <col min="3589" max="3589" width="20" style="237" bestFit="1" customWidth="1"/>
    <col min="3590" max="3590" width="16.85546875" style="237" bestFit="1" customWidth="1"/>
    <col min="3591" max="3591" width="19.7109375" style="237" bestFit="1" customWidth="1"/>
    <col min="3592" max="3592" width="23.7109375" style="237" bestFit="1" customWidth="1"/>
    <col min="3593" max="3593" width="18.42578125" style="237" bestFit="1" customWidth="1"/>
    <col min="3594" max="3594" width="29.7109375" style="237" customWidth="1"/>
    <col min="3595" max="3595" width="4.28515625" style="237" customWidth="1"/>
    <col min="3596" max="3596" width="11.42578125" style="237" bestFit="1" customWidth="1"/>
    <col min="3597" max="3840" width="9.140625" style="237"/>
    <col min="3841" max="3842" width="0" style="237" hidden="1" customWidth="1"/>
    <col min="3843" max="3843" width="19" style="237" customWidth="1"/>
    <col min="3844" max="3844" width="17.85546875" style="237" bestFit="1" customWidth="1"/>
    <col min="3845" max="3845" width="20" style="237" bestFit="1" customWidth="1"/>
    <col min="3846" max="3846" width="16.85546875" style="237" bestFit="1" customWidth="1"/>
    <col min="3847" max="3847" width="19.7109375" style="237" bestFit="1" customWidth="1"/>
    <col min="3848" max="3848" width="23.7109375" style="237" bestFit="1" customWidth="1"/>
    <col min="3849" max="3849" width="18.42578125" style="237" bestFit="1" customWidth="1"/>
    <col min="3850" max="3850" width="29.7109375" style="237" customWidth="1"/>
    <col min="3851" max="3851" width="4.28515625" style="237" customWidth="1"/>
    <col min="3852" max="3852" width="11.42578125" style="237" bestFit="1" customWidth="1"/>
    <col min="3853" max="4096" width="9.140625" style="237"/>
    <col min="4097" max="4098" width="0" style="237" hidden="1" customWidth="1"/>
    <col min="4099" max="4099" width="19" style="237" customWidth="1"/>
    <col min="4100" max="4100" width="17.85546875" style="237" bestFit="1" customWidth="1"/>
    <col min="4101" max="4101" width="20" style="237" bestFit="1" customWidth="1"/>
    <col min="4102" max="4102" width="16.85546875" style="237" bestFit="1" customWidth="1"/>
    <col min="4103" max="4103" width="19.7109375" style="237" bestFit="1" customWidth="1"/>
    <col min="4104" max="4104" width="23.7109375" style="237" bestFit="1" customWidth="1"/>
    <col min="4105" max="4105" width="18.42578125" style="237" bestFit="1" customWidth="1"/>
    <col min="4106" max="4106" width="29.7109375" style="237" customWidth="1"/>
    <col min="4107" max="4107" width="4.28515625" style="237" customWidth="1"/>
    <col min="4108" max="4108" width="11.42578125" style="237" bestFit="1" customWidth="1"/>
    <col min="4109" max="4352" width="9.140625" style="237"/>
    <col min="4353" max="4354" width="0" style="237" hidden="1" customWidth="1"/>
    <col min="4355" max="4355" width="19" style="237" customWidth="1"/>
    <col min="4356" max="4356" width="17.85546875" style="237" bestFit="1" customWidth="1"/>
    <col min="4357" max="4357" width="20" style="237" bestFit="1" customWidth="1"/>
    <col min="4358" max="4358" width="16.85546875" style="237" bestFit="1" customWidth="1"/>
    <col min="4359" max="4359" width="19.7109375" style="237" bestFit="1" customWidth="1"/>
    <col min="4360" max="4360" width="23.7109375" style="237" bestFit="1" customWidth="1"/>
    <col min="4361" max="4361" width="18.42578125" style="237" bestFit="1" customWidth="1"/>
    <col min="4362" max="4362" width="29.7109375" style="237" customWidth="1"/>
    <col min="4363" max="4363" width="4.28515625" style="237" customWidth="1"/>
    <col min="4364" max="4364" width="11.42578125" style="237" bestFit="1" customWidth="1"/>
    <col min="4365" max="4608" width="9.140625" style="237"/>
    <col min="4609" max="4610" width="0" style="237" hidden="1" customWidth="1"/>
    <col min="4611" max="4611" width="19" style="237" customWidth="1"/>
    <col min="4612" max="4612" width="17.85546875" style="237" bestFit="1" customWidth="1"/>
    <col min="4613" max="4613" width="20" style="237" bestFit="1" customWidth="1"/>
    <col min="4614" max="4614" width="16.85546875" style="237" bestFit="1" customWidth="1"/>
    <col min="4615" max="4615" width="19.7109375" style="237" bestFit="1" customWidth="1"/>
    <col min="4616" max="4616" width="23.7109375" style="237" bestFit="1" customWidth="1"/>
    <col min="4617" max="4617" width="18.42578125" style="237" bestFit="1" customWidth="1"/>
    <col min="4618" max="4618" width="29.7109375" style="237" customWidth="1"/>
    <col min="4619" max="4619" width="4.28515625" style="237" customWidth="1"/>
    <col min="4620" max="4620" width="11.42578125" style="237" bestFit="1" customWidth="1"/>
    <col min="4621" max="4864" width="9.140625" style="237"/>
    <col min="4865" max="4866" width="0" style="237" hidden="1" customWidth="1"/>
    <col min="4867" max="4867" width="19" style="237" customWidth="1"/>
    <col min="4868" max="4868" width="17.85546875" style="237" bestFit="1" customWidth="1"/>
    <col min="4869" max="4869" width="20" style="237" bestFit="1" customWidth="1"/>
    <col min="4870" max="4870" width="16.85546875" style="237" bestFit="1" customWidth="1"/>
    <col min="4871" max="4871" width="19.7109375" style="237" bestFit="1" customWidth="1"/>
    <col min="4872" max="4872" width="23.7109375" style="237" bestFit="1" customWidth="1"/>
    <col min="4873" max="4873" width="18.42578125" style="237" bestFit="1" customWidth="1"/>
    <col min="4874" max="4874" width="29.7109375" style="237" customWidth="1"/>
    <col min="4875" max="4875" width="4.28515625" style="237" customWidth="1"/>
    <col min="4876" max="4876" width="11.42578125" style="237" bestFit="1" customWidth="1"/>
    <col min="4877" max="5120" width="9.140625" style="237"/>
    <col min="5121" max="5122" width="0" style="237" hidden="1" customWidth="1"/>
    <col min="5123" max="5123" width="19" style="237" customWidth="1"/>
    <col min="5124" max="5124" width="17.85546875" style="237" bestFit="1" customWidth="1"/>
    <col min="5125" max="5125" width="20" style="237" bestFit="1" customWidth="1"/>
    <col min="5126" max="5126" width="16.85546875" style="237" bestFit="1" customWidth="1"/>
    <col min="5127" max="5127" width="19.7109375" style="237" bestFit="1" customWidth="1"/>
    <col min="5128" max="5128" width="23.7109375" style="237" bestFit="1" customWidth="1"/>
    <col min="5129" max="5129" width="18.42578125" style="237" bestFit="1" customWidth="1"/>
    <col min="5130" max="5130" width="29.7109375" style="237" customWidth="1"/>
    <col min="5131" max="5131" width="4.28515625" style="237" customWidth="1"/>
    <col min="5132" max="5132" width="11.42578125" style="237" bestFit="1" customWidth="1"/>
    <col min="5133" max="5376" width="9.140625" style="237"/>
    <col min="5377" max="5378" width="0" style="237" hidden="1" customWidth="1"/>
    <col min="5379" max="5379" width="19" style="237" customWidth="1"/>
    <col min="5380" max="5380" width="17.85546875" style="237" bestFit="1" customWidth="1"/>
    <col min="5381" max="5381" width="20" style="237" bestFit="1" customWidth="1"/>
    <col min="5382" max="5382" width="16.85546875" style="237" bestFit="1" customWidth="1"/>
    <col min="5383" max="5383" width="19.7109375" style="237" bestFit="1" customWidth="1"/>
    <col min="5384" max="5384" width="23.7109375" style="237" bestFit="1" customWidth="1"/>
    <col min="5385" max="5385" width="18.42578125" style="237" bestFit="1" customWidth="1"/>
    <col min="5386" max="5386" width="29.7109375" style="237" customWidth="1"/>
    <col min="5387" max="5387" width="4.28515625" style="237" customWidth="1"/>
    <col min="5388" max="5388" width="11.42578125" style="237" bestFit="1" customWidth="1"/>
    <col min="5389" max="5632" width="9.140625" style="237"/>
    <col min="5633" max="5634" width="0" style="237" hidden="1" customWidth="1"/>
    <col min="5635" max="5635" width="19" style="237" customWidth="1"/>
    <col min="5636" max="5636" width="17.85546875" style="237" bestFit="1" customWidth="1"/>
    <col min="5637" max="5637" width="20" style="237" bestFit="1" customWidth="1"/>
    <col min="5638" max="5638" width="16.85546875" style="237" bestFit="1" customWidth="1"/>
    <col min="5639" max="5639" width="19.7109375" style="237" bestFit="1" customWidth="1"/>
    <col min="5640" max="5640" width="23.7109375" style="237" bestFit="1" customWidth="1"/>
    <col min="5641" max="5641" width="18.42578125" style="237" bestFit="1" customWidth="1"/>
    <col min="5642" max="5642" width="29.7109375" style="237" customWidth="1"/>
    <col min="5643" max="5643" width="4.28515625" style="237" customWidth="1"/>
    <col min="5644" max="5644" width="11.42578125" style="237" bestFit="1" customWidth="1"/>
    <col min="5645" max="5888" width="9.140625" style="237"/>
    <col min="5889" max="5890" width="0" style="237" hidden="1" customWidth="1"/>
    <col min="5891" max="5891" width="19" style="237" customWidth="1"/>
    <col min="5892" max="5892" width="17.85546875" style="237" bestFit="1" customWidth="1"/>
    <col min="5893" max="5893" width="20" style="237" bestFit="1" customWidth="1"/>
    <col min="5894" max="5894" width="16.85546875" style="237" bestFit="1" customWidth="1"/>
    <col min="5895" max="5895" width="19.7109375" style="237" bestFit="1" customWidth="1"/>
    <col min="5896" max="5896" width="23.7109375" style="237" bestFit="1" customWidth="1"/>
    <col min="5897" max="5897" width="18.42578125" style="237" bestFit="1" customWidth="1"/>
    <col min="5898" max="5898" width="29.7109375" style="237" customWidth="1"/>
    <col min="5899" max="5899" width="4.28515625" style="237" customWidth="1"/>
    <col min="5900" max="5900" width="11.42578125" style="237" bestFit="1" customWidth="1"/>
    <col min="5901" max="6144" width="9.140625" style="237"/>
    <col min="6145" max="6146" width="0" style="237" hidden="1" customWidth="1"/>
    <col min="6147" max="6147" width="19" style="237" customWidth="1"/>
    <col min="6148" max="6148" width="17.85546875" style="237" bestFit="1" customWidth="1"/>
    <col min="6149" max="6149" width="20" style="237" bestFit="1" customWidth="1"/>
    <col min="6150" max="6150" width="16.85546875" style="237" bestFit="1" customWidth="1"/>
    <col min="6151" max="6151" width="19.7109375" style="237" bestFit="1" customWidth="1"/>
    <col min="6152" max="6152" width="23.7109375" style="237" bestFit="1" customWidth="1"/>
    <col min="6153" max="6153" width="18.42578125" style="237" bestFit="1" customWidth="1"/>
    <col min="6154" max="6154" width="29.7109375" style="237" customWidth="1"/>
    <col min="6155" max="6155" width="4.28515625" style="237" customWidth="1"/>
    <col min="6156" max="6156" width="11.42578125" style="237" bestFit="1" customWidth="1"/>
    <col min="6157" max="6400" width="9.140625" style="237"/>
    <col min="6401" max="6402" width="0" style="237" hidden="1" customWidth="1"/>
    <col min="6403" max="6403" width="19" style="237" customWidth="1"/>
    <col min="6404" max="6404" width="17.85546875" style="237" bestFit="1" customWidth="1"/>
    <col min="6405" max="6405" width="20" style="237" bestFit="1" customWidth="1"/>
    <col min="6406" max="6406" width="16.85546875" style="237" bestFit="1" customWidth="1"/>
    <col min="6407" max="6407" width="19.7109375" style="237" bestFit="1" customWidth="1"/>
    <col min="6408" max="6408" width="23.7109375" style="237" bestFit="1" customWidth="1"/>
    <col min="6409" max="6409" width="18.42578125" style="237" bestFit="1" customWidth="1"/>
    <col min="6410" max="6410" width="29.7109375" style="237" customWidth="1"/>
    <col min="6411" max="6411" width="4.28515625" style="237" customWidth="1"/>
    <col min="6412" max="6412" width="11.42578125" style="237" bestFit="1" customWidth="1"/>
    <col min="6413" max="6656" width="9.140625" style="237"/>
    <col min="6657" max="6658" width="0" style="237" hidden="1" customWidth="1"/>
    <col min="6659" max="6659" width="19" style="237" customWidth="1"/>
    <col min="6660" max="6660" width="17.85546875" style="237" bestFit="1" customWidth="1"/>
    <col min="6661" max="6661" width="20" style="237" bestFit="1" customWidth="1"/>
    <col min="6662" max="6662" width="16.85546875" style="237" bestFit="1" customWidth="1"/>
    <col min="6663" max="6663" width="19.7109375" style="237" bestFit="1" customWidth="1"/>
    <col min="6664" max="6664" width="23.7109375" style="237" bestFit="1" customWidth="1"/>
    <col min="6665" max="6665" width="18.42578125" style="237" bestFit="1" customWidth="1"/>
    <col min="6666" max="6666" width="29.7109375" style="237" customWidth="1"/>
    <col min="6667" max="6667" width="4.28515625" style="237" customWidth="1"/>
    <col min="6668" max="6668" width="11.42578125" style="237" bestFit="1" customWidth="1"/>
    <col min="6669" max="6912" width="9.140625" style="237"/>
    <col min="6913" max="6914" width="0" style="237" hidden="1" customWidth="1"/>
    <col min="6915" max="6915" width="19" style="237" customWidth="1"/>
    <col min="6916" max="6916" width="17.85546875" style="237" bestFit="1" customWidth="1"/>
    <col min="6917" max="6917" width="20" style="237" bestFit="1" customWidth="1"/>
    <col min="6918" max="6918" width="16.85546875" style="237" bestFit="1" customWidth="1"/>
    <col min="6919" max="6919" width="19.7109375" style="237" bestFit="1" customWidth="1"/>
    <col min="6920" max="6920" width="23.7109375" style="237" bestFit="1" customWidth="1"/>
    <col min="6921" max="6921" width="18.42578125" style="237" bestFit="1" customWidth="1"/>
    <col min="6922" max="6922" width="29.7109375" style="237" customWidth="1"/>
    <col min="6923" max="6923" width="4.28515625" style="237" customWidth="1"/>
    <col min="6924" max="6924" width="11.42578125" style="237" bestFit="1" customWidth="1"/>
    <col min="6925" max="7168" width="9.140625" style="237"/>
    <col min="7169" max="7170" width="0" style="237" hidden="1" customWidth="1"/>
    <col min="7171" max="7171" width="19" style="237" customWidth="1"/>
    <col min="7172" max="7172" width="17.85546875" style="237" bestFit="1" customWidth="1"/>
    <col min="7173" max="7173" width="20" style="237" bestFit="1" customWidth="1"/>
    <col min="7174" max="7174" width="16.85546875" style="237" bestFit="1" customWidth="1"/>
    <col min="7175" max="7175" width="19.7109375" style="237" bestFit="1" customWidth="1"/>
    <col min="7176" max="7176" width="23.7109375" style="237" bestFit="1" customWidth="1"/>
    <col min="7177" max="7177" width="18.42578125" style="237" bestFit="1" customWidth="1"/>
    <col min="7178" max="7178" width="29.7109375" style="237" customWidth="1"/>
    <col min="7179" max="7179" width="4.28515625" style="237" customWidth="1"/>
    <col min="7180" max="7180" width="11.42578125" style="237" bestFit="1" customWidth="1"/>
    <col min="7181" max="7424" width="9.140625" style="237"/>
    <col min="7425" max="7426" width="0" style="237" hidden="1" customWidth="1"/>
    <col min="7427" max="7427" width="19" style="237" customWidth="1"/>
    <col min="7428" max="7428" width="17.85546875" style="237" bestFit="1" customWidth="1"/>
    <col min="7429" max="7429" width="20" style="237" bestFit="1" customWidth="1"/>
    <col min="7430" max="7430" width="16.85546875" style="237" bestFit="1" customWidth="1"/>
    <col min="7431" max="7431" width="19.7109375" style="237" bestFit="1" customWidth="1"/>
    <col min="7432" max="7432" width="23.7109375" style="237" bestFit="1" customWidth="1"/>
    <col min="7433" max="7433" width="18.42578125" style="237" bestFit="1" customWidth="1"/>
    <col min="7434" max="7434" width="29.7109375" style="237" customWidth="1"/>
    <col min="7435" max="7435" width="4.28515625" style="237" customWidth="1"/>
    <col min="7436" max="7436" width="11.42578125" style="237" bestFit="1" customWidth="1"/>
    <col min="7437" max="7680" width="9.140625" style="237"/>
    <col min="7681" max="7682" width="0" style="237" hidden="1" customWidth="1"/>
    <col min="7683" max="7683" width="19" style="237" customWidth="1"/>
    <col min="7684" max="7684" width="17.85546875" style="237" bestFit="1" customWidth="1"/>
    <col min="7685" max="7685" width="20" style="237" bestFit="1" customWidth="1"/>
    <col min="7686" max="7686" width="16.85546875" style="237" bestFit="1" customWidth="1"/>
    <col min="7687" max="7687" width="19.7109375" style="237" bestFit="1" customWidth="1"/>
    <col min="7688" max="7688" width="23.7109375" style="237" bestFit="1" customWidth="1"/>
    <col min="7689" max="7689" width="18.42578125" style="237" bestFit="1" customWidth="1"/>
    <col min="7690" max="7690" width="29.7109375" style="237" customWidth="1"/>
    <col min="7691" max="7691" width="4.28515625" style="237" customWidth="1"/>
    <col min="7692" max="7692" width="11.42578125" style="237" bestFit="1" customWidth="1"/>
    <col min="7693" max="7936" width="9.140625" style="237"/>
    <col min="7937" max="7938" width="0" style="237" hidden="1" customWidth="1"/>
    <col min="7939" max="7939" width="19" style="237" customWidth="1"/>
    <col min="7940" max="7940" width="17.85546875" style="237" bestFit="1" customWidth="1"/>
    <col min="7941" max="7941" width="20" style="237" bestFit="1" customWidth="1"/>
    <col min="7942" max="7942" width="16.85546875" style="237" bestFit="1" customWidth="1"/>
    <col min="7943" max="7943" width="19.7109375" style="237" bestFit="1" customWidth="1"/>
    <col min="7944" max="7944" width="23.7109375" style="237" bestFit="1" customWidth="1"/>
    <col min="7945" max="7945" width="18.42578125" style="237" bestFit="1" customWidth="1"/>
    <col min="7946" max="7946" width="29.7109375" style="237" customWidth="1"/>
    <col min="7947" max="7947" width="4.28515625" style="237" customWidth="1"/>
    <col min="7948" max="7948" width="11.42578125" style="237" bestFit="1" customWidth="1"/>
    <col min="7949" max="8192" width="9.140625" style="237"/>
    <col min="8193" max="8194" width="0" style="237" hidden="1" customWidth="1"/>
    <col min="8195" max="8195" width="19" style="237" customWidth="1"/>
    <col min="8196" max="8196" width="17.85546875" style="237" bestFit="1" customWidth="1"/>
    <col min="8197" max="8197" width="20" style="237" bestFit="1" customWidth="1"/>
    <col min="8198" max="8198" width="16.85546875" style="237" bestFit="1" customWidth="1"/>
    <col min="8199" max="8199" width="19.7109375" style="237" bestFit="1" customWidth="1"/>
    <col min="8200" max="8200" width="23.7109375" style="237" bestFit="1" customWidth="1"/>
    <col min="8201" max="8201" width="18.42578125" style="237" bestFit="1" customWidth="1"/>
    <col min="8202" max="8202" width="29.7109375" style="237" customWidth="1"/>
    <col min="8203" max="8203" width="4.28515625" style="237" customWidth="1"/>
    <col min="8204" max="8204" width="11.42578125" style="237" bestFit="1" customWidth="1"/>
    <col min="8205" max="8448" width="9.140625" style="237"/>
    <col min="8449" max="8450" width="0" style="237" hidden="1" customWidth="1"/>
    <col min="8451" max="8451" width="19" style="237" customWidth="1"/>
    <col min="8452" max="8452" width="17.85546875" style="237" bestFit="1" customWidth="1"/>
    <col min="8453" max="8453" width="20" style="237" bestFit="1" customWidth="1"/>
    <col min="8454" max="8454" width="16.85546875" style="237" bestFit="1" customWidth="1"/>
    <col min="8455" max="8455" width="19.7109375" style="237" bestFit="1" customWidth="1"/>
    <col min="8456" max="8456" width="23.7109375" style="237" bestFit="1" customWidth="1"/>
    <col min="8457" max="8457" width="18.42578125" style="237" bestFit="1" customWidth="1"/>
    <col min="8458" max="8458" width="29.7109375" style="237" customWidth="1"/>
    <col min="8459" max="8459" width="4.28515625" style="237" customWidth="1"/>
    <col min="8460" max="8460" width="11.42578125" style="237" bestFit="1" customWidth="1"/>
    <col min="8461" max="8704" width="9.140625" style="237"/>
    <col min="8705" max="8706" width="0" style="237" hidden="1" customWidth="1"/>
    <col min="8707" max="8707" width="19" style="237" customWidth="1"/>
    <col min="8708" max="8708" width="17.85546875" style="237" bestFit="1" customWidth="1"/>
    <col min="8709" max="8709" width="20" style="237" bestFit="1" customWidth="1"/>
    <col min="8710" max="8710" width="16.85546875" style="237" bestFit="1" customWidth="1"/>
    <col min="8711" max="8711" width="19.7109375" style="237" bestFit="1" customWidth="1"/>
    <col min="8712" max="8712" width="23.7109375" style="237" bestFit="1" customWidth="1"/>
    <col min="8713" max="8713" width="18.42578125" style="237" bestFit="1" customWidth="1"/>
    <col min="8714" max="8714" width="29.7109375" style="237" customWidth="1"/>
    <col min="8715" max="8715" width="4.28515625" style="237" customWidth="1"/>
    <col min="8716" max="8716" width="11.42578125" style="237" bestFit="1" customWidth="1"/>
    <col min="8717" max="8960" width="9.140625" style="237"/>
    <col min="8961" max="8962" width="0" style="237" hidden="1" customWidth="1"/>
    <col min="8963" max="8963" width="19" style="237" customWidth="1"/>
    <col min="8964" max="8964" width="17.85546875" style="237" bestFit="1" customWidth="1"/>
    <col min="8965" max="8965" width="20" style="237" bestFit="1" customWidth="1"/>
    <col min="8966" max="8966" width="16.85546875" style="237" bestFit="1" customWidth="1"/>
    <col min="8967" max="8967" width="19.7109375" style="237" bestFit="1" customWidth="1"/>
    <col min="8968" max="8968" width="23.7109375" style="237" bestFit="1" customWidth="1"/>
    <col min="8969" max="8969" width="18.42578125" style="237" bestFit="1" customWidth="1"/>
    <col min="8970" max="8970" width="29.7109375" style="237" customWidth="1"/>
    <col min="8971" max="8971" width="4.28515625" style="237" customWidth="1"/>
    <col min="8972" max="8972" width="11.42578125" style="237" bestFit="1" customWidth="1"/>
    <col min="8973" max="9216" width="9.140625" style="237"/>
    <col min="9217" max="9218" width="0" style="237" hidden="1" customWidth="1"/>
    <col min="9219" max="9219" width="19" style="237" customWidth="1"/>
    <col min="9220" max="9220" width="17.85546875" style="237" bestFit="1" customWidth="1"/>
    <col min="9221" max="9221" width="20" style="237" bestFit="1" customWidth="1"/>
    <col min="9222" max="9222" width="16.85546875" style="237" bestFit="1" customWidth="1"/>
    <col min="9223" max="9223" width="19.7109375" style="237" bestFit="1" customWidth="1"/>
    <col min="9224" max="9224" width="23.7109375" style="237" bestFit="1" customWidth="1"/>
    <col min="9225" max="9225" width="18.42578125" style="237" bestFit="1" customWidth="1"/>
    <col min="9226" max="9226" width="29.7109375" style="237" customWidth="1"/>
    <col min="9227" max="9227" width="4.28515625" style="237" customWidth="1"/>
    <col min="9228" max="9228" width="11.42578125" style="237" bestFit="1" customWidth="1"/>
    <col min="9229" max="9472" width="9.140625" style="237"/>
    <col min="9473" max="9474" width="0" style="237" hidden="1" customWidth="1"/>
    <col min="9475" max="9475" width="19" style="237" customWidth="1"/>
    <col min="9476" max="9476" width="17.85546875" style="237" bestFit="1" customWidth="1"/>
    <col min="9477" max="9477" width="20" style="237" bestFit="1" customWidth="1"/>
    <col min="9478" max="9478" width="16.85546875" style="237" bestFit="1" customWidth="1"/>
    <col min="9479" max="9479" width="19.7109375" style="237" bestFit="1" customWidth="1"/>
    <col min="9480" max="9480" width="23.7109375" style="237" bestFit="1" customWidth="1"/>
    <col min="9481" max="9481" width="18.42578125" style="237" bestFit="1" customWidth="1"/>
    <col min="9482" max="9482" width="29.7109375" style="237" customWidth="1"/>
    <col min="9483" max="9483" width="4.28515625" style="237" customWidth="1"/>
    <col min="9484" max="9484" width="11.42578125" style="237" bestFit="1" customWidth="1"/>
    <col min="9485" max="9728" width="9.140625" style="237"/>
    <col min="9729" max="9730" width="0" style="237" hidden="1" customWidth="1"/>
    <col min="9731" max="9731" width="19" style="237" customWidth="1"/>
    <col min="9732" max="9732" width="17.85546875" style="237" bestFit="1" customWidth="1"/>
    <col min="9733" max="9733" width="20" style="237" bestFit="1" customWidth="1"/>
    <col min="9734" max="9734" width="16.85546875" style="237" bestFit="1" customWidth="1"/>
    <col min="9735" max="9735" width="19.7109375" style="237" bestFit="1" customWidth="1"/>
    <col min="9736" max="9736" width="23.7109375" style="237" bestFit="1" customWidth="1"/>
    <col min="9737" max="9737" width="18.42578125" style="237" bestFit="1" customWidth="1"/>
    <col min="9738" max="9738" width="29.7109375" style="237" customWidth="1"/>
    <col min="9739" max="9739" width="4.28515625" style="237" customWidth="1"/>
    <col min="9740" max="9740" width="11.42578125" style="237" bestFit="1" customWidth="1"/>
    <col min="9741" max="9984" width="9.140625" style="237"/>
    <col min="9985" max="9986" width="0" style="237" hidden="1" customWidth="1"/>
    <col min="9987" max="9987" width="19" style="237" customWidth="1"/>
    <col min="9988" max="9988" width="17.85546875" style="237" bestFit="1" customWidth="1"/>
    <col min="9989" max="9989" width="20" style="237" bestFit="1" customWidth="1"/>
    <col min="9990" max="9990" width="16.85546875" style="237" bestFit="1" customWidth="1"/>
    <col min="9991" max="9991" width="19.7109375" style="237" bestFit="1" customWidth="1"/>
    <col min="9992" max="9992" width="23.7109375" style="237" bestFit="1" customWidth="1"/>
    <col min="9993" max="9993" width="18.42578125" style="237" bestFit="1" customWidth="1"/>
    <col min="9994" max="9994" width="29.7109375" style="237" customWidth="1"/>
    <col min="9995" max="9995" width="4.28515625" style="237" customWidth="1"/>
    <col min="9996" max="9996" width="11.42578125" style="237" bestFit="1" customWidth="1"/>
    <col min="9997" max="10240" width="9.140625" style="237"/>
    <col min="10241" max="10242" width="0" style="237" hidden="1" customWidth="1"/>
    <col min="10243" max="10243" width="19" style="237" customWidth="1"/>
    <col min="10244" max="10244" width="17.85546875" style="237" bestFit="1" customWidth="1"/>
    <col min="10245" max="10245" width="20" style="237" bestFit="1" customWidth="1"/>
    <col min="10246" max="10246" width="16.85546875" style="237" bestFit="1" customWidth="1"/>
    <col min="10247" max="10247" width="19.7109375" style="237" bestFit="1" customWidth="1"/>
    <col min="10248" max="10248" width="23.7109375" style="237" bestFit="1" customWidth="1"/>
    <col min="10249" max="10249" width="18.42578125" style="237" bestFit="1" customWidth="1"/>
    <col min="10250" max="10250" width="29.7109375" style="237" customWidth="1"/>
    <col min="10251" max="10251" width="4.28515625" style="237" customWidth="1"/>
    <col min="10252" max="10252" width="11.42578125" style="237" bestFit="1" customWidth="1"/>
    <col min="10253" max="10496" width="9.140625" style="237"/>
    <col min="10497" max="10498" width="0" style="237" hidden="1" customWidth="1"/>
    <col min="10499" max="10499" width="19" style="237" customWidth="1"/>
    <col min="10500" max="10500" width="17.85546875" style="237" bestFit="1" customWidth="1"/>
    <col min="10501" max="10501" width="20" style="237" bestFit="1" customWidth="1"/>
    <col min="10502" max="10502" width="16.85546875" style="237" bestFit="1" customWidth="1"/>
    <col min="10503" max="10503" width="19.7109375" style="237" bestFit="1" customWidth="1"/>
    <col min="10504" max="10504" width="23.7109375" style="237" bestFit="1" customWidth="1"/>
    <col min="10505" max="10505" width="18.42578125" style="237" bestFit="1" customWidth="1"/>
    <col min="10506" max="10506" width="29.7109375" style="237" customWidth="1"/>
    <col min="10507" max="10507" width="4.28515625" style="237" customWidth="1"/>
    <col min="10508" max="10508" width="11.42578125" style="237" bestFit="1" customWidth="1"/>
    <col min="10509" max="10752" width="9.140625" style="237"/>
    <col min="10753" max="10754" width="0" style="237" hidden="1" customWidth="1"/>
    <col min="10755" max="10755" width="19" style="237" customWidth="1"/>
    <col min="10756" max="10756" width="17.85546875" style="237" bestFit="1" customWidth="1"/>
    <col min="10757" max="10757" width="20" style="237" bestFit="1" customWidth="1"/>
    <col min="10758" max="10758" width="16.85546875" style="237" bestFit="1" customWidth="1"/>
    <col min="10759" max="10759" width="19.7109375" style="237" bestFit="1" customWidth="1"/>
    <col min="10760" max="10760" width="23.7109375" style="237" bestFit="1" customWidth="1"/>
    <col min="10761" max="10761" width="18.42578125" style="237" bestFit="1" customWidth="1"/>
    <col min="10762" max="10762" width="29.7109375" style="237" customWidth="1"/>
    <col min="10763" max="10763" width="4.28515625" style="237" customWidth="1"/>
    <col min="10764" max="10764" width="11.42578125" style="237" bestFit="1" customWidth="1"/>
    <col min="10765" max="11008" width="9.140625" style="237"/>
    <col min="11009" max="11010" width="0" style="237" hidden="1" customWidth="1"/>
    <col min="11011" max="11011" width="19" style="237" customWidth="1"/>
    <col min="11012" max="11012" width="17.85546875" style="237" bestFit="1" customWidth="1"/>
    <col min="11013" max="11013" width="20" style="237" bestFit="1" customWidth="1"/>
    <col min="11014" max="11014" width="16.85546875" style="237" bestFit="1" customWidth="1"/>
    <col min="11015" max="11015" width="19.7109375" style="237" bestFit="1" customWidth="1"/>
    <col min="11016" max="11016" width="23.7109375" style="237" bestFit="1" customWidth="1"/>
    <col min="11017" max="11017" width="18.42578125" style="237" bestFit="1" customWidth="1"/>
    <col min="11018" max="11018" width="29.7109375" style="237" customWidth="1"/>
    <col min="11019" max="11019" width="4.28515625" style="237" customWidth="1"/>
    <col min="11020" max="11020" width="11.42578125" style="237" bestFit="1" customWidth="1"/>
    <col min="11021" max="11264" width="9.140625" style="237"/>
    <col min="11265" max="11266" width="0" style="237" hidden="1" customWidth="1"/>
    <col min="11267" max="11267" width="19" style="237" customWidth="1"/>
    <col min="11268" max="11268" width="17.85546875" style="237" bestFit="1" customWidth="1"/>
    <col min="11269" max="11269" width="20" style="237" bestFit="1" customWidth="1"/>
    <col min="11270" max="11270" width="16.85546875" style="237" bestFit="1" customWidth="1"/>
    <col min="11271" max="11271" width="19.7109375" style="237" bestFit="1" customWidth="1"/>
    <col min="11272" max="11272" width="23.7109375" style="237" bestFit="1" customWidth="1"/>
    <col min="11273" max="11273" width="18.42578125" style="237" bestFit="1" customWidth="1"/>
    <col min="11274" max="11274" width="29.7109375" style="237" customWidth="1"/>
    <col min="11275" max="11275" width="4.28515625" style="237" customWidth="1"/>
    <col min="11276" max="11276" width="11.42578125" style="237" bestFit="1" customWidth="1"/>
    <col min="11277" max="11520" width="9.140625" style="237"/>
    <col min="11521" max="11522" width="0" style="237" hidden="1" customWidth="1"/>
    <col min="11523" max="11523" width="19" style="237" customWidth="1"/>
    <col min="11524" max="11524" width="17.85546875" style="237" bestFit="1" customWidth="1"/>
    <col min="11525" max="11525" width="20" style="237" bestFit="1" customWidth="1"/>
    <col min="11526" max="11526" width="16.85546875" style="237" bestFit="1" customWidth="1"/>
    <col min="11527" max="11527" width="19.7109375" style="237" bestFit="1" customWidth="1"/>
    <col min="11528" max="11528" width="23.7109375" style="237" bestFit="1" customWidth="1"/>
    <col min="11529" max="11529" width="18.42578125" style="237" bestFit="1" customWidth="1"/>
    <col min="11530" max="11530" width="29.7109375" style="237" customWidth="1"/>
    <col min="11531" max="11531" width="4.28515625" style="237" customWidth="1"/>
    <col min="11532" max="11532" width="11.42578125" style="237" bestFit="1" customWidth="1"/>
    <col min="11533" max="11776" width="9.140625" style="237"/>
    <col min="11777" max="11778" width="0" style="237" hidden="1" customWidth="1"/>
    <col min="11779" max="11779" width="19" style="237" customWidth="1"/>
    <col min="11780" max="11780" width="17.85546875" style="237" bestFit="1" customWidth="1"/>
    <col min="11781" max="11781" width="20" style="237" bestFit="1" customWidth="1"/>
    <col min="11782" max="11782" width="16.85546875" style="237" bestFit="1" customWidth="1"/>
    <col min="11783" max="11783" width="19.7109375" style="237" bestFit="1" customWidth="1"/>
    <col min="11784" max="11784" width="23.7109375" style="237" bestFit="1" customWidth="1"/>
    <col min="11785" max="11785" width="18.42578125" style="237" bestFit="1" customWidth="1"/>
    <col min="11786" max="11786" width="29.7109375" style="237" customWidth="1"/>
    <col min="11787" max="11787" width="4.28515625" style="237" customWidth="1"/>
    <col min="11788" max="11788" width="11.42578125" style="237" bestFit="1" customWidth="1"/>
    <col min="11789" max="12032" width="9.140625" style="237"/>
    <col min="12033" max="12034" width="0" style="237" hidden="1" customWidth="1"/>
    <col min="12035" max="12035" width="19" style="237" customWidth="1"/>
    <col min="12036" max="12036" width="17.85546875" style="237" bestFit="1" customWidth="1"/>
    <col min="12037" max="12037" width="20" style="237" bestFit="1" customWidth="1"/>
    <col min="12038" max="12038" width="16.85546875" style="237" bestFit="1" customWidth="1"/>
    <col min="12039" max="12039" width="19.7109375" style="237" bestFit="1" customWidth="1"/>
    <col min="12040" max="12040" width="23.7109375" style="237" bestFit="1" customWidth="1"/>
    <col min="12041" max="12041" width="18.42578125" style="237" bestFit="1" customWidth="1"/>
    <col min="12042" max="12042" width="29.7109375" style="237" customWidth="1"/>
    <col min="12043" max="12043" width="4.28515625" style="237" customWidth="1"/>
    <col min="12044" max="12044" width="11.42578125" style="237" bestFit="1" customWidth="1"/>
    <col min="12045" max="12288" width="9.140625" style="237"/>
    <col min="12289" max="12290" width="0" style="237" hidden="1" customWidth="1"/>
    <col min="12291" max="12291" width="19" style="237" customWidth="1"/>
    <col min="12292" max="12292" width="17.85546875" style="237" bestFit="1" customWidth="1"/>
    <col min="12293" max="12293" width="20" style="237" bestFit="1" customWidth="1"/>
    <col min="12294" max="12294" width="16.85546875" style="237" bestFit="1" customWidth="1"/>
    <col min="12295" max="12295" width="19.7109375" style="237" bestFit="1" customWidth="1"/>
    <col min="12296" max="12296" width="23.7109375" style="237" bestFit="1" customWidth="1"/>
    <col min="12297" max="12297" width="18.42578125" style="237" bestFit="1" customWidth="1"/>
    <col min="12298" max="12298" width="29.7109375" style="237" customWidth="1"/>
    <col min="12299" max="12299" width="4.28515625" style="237" customWidth="1"/>
    <col min="12300" max="12300" width="11.42578125" style="237" bestFit="1" customWidth="1"/>
    <col min="12301" max="12544" width="9.140625" style="237"/>
    <col min="12545" max="12546" width="0" style="237" hidden="1" customWidth="1"/>
    <col min="12547" max="12547" width="19" style="237" customWidth="1"/>
    <col min="12548" max="12548" width="17.85546875" style="237" bestFit="1" customWidth="1"/>
    <col min="12549" max="12549" width="20" style="237" bestFit="1" customWidth="1"/>
    <col min="12550" max="12550" width="16.85546875" style="237" bestFit="1" customWidth="1"/>
    <col min="12551" max="12551" width="19.7109375" style="237" bestFit="1" customWidth="1"/>
    <col min="12552" max="12552" width="23.7109375" style="237" bestFit="1" customWidth="1"/>
    <col min="12553" max="12553" width="18.42578125" style="237" bestFit="1" customWidth="1"/>
    <col min="12554" max="12554" width="29.7109375" style="237" customWidth="1"/>
    <col min="12555" max="12555" width="4.28515625" style="237" customWidth="1"/>
    <col min="12556" max="12556" width="11.42578125" style="237" bestFit="1" customWidth="1"/>
    <col min="12557" max="12800" width="9.140625" style="237"/>
    <col min="12801" max="12802" width="0" style="237" hidden="1" customWidth="1"/>
    <col min="12803" max="12803" width="19" style="237" customWidth="1"/>
    <col min="12804" max="12804" width="17.85546875" style="237" bestFit="1" customWidth="1"/>
    <col min="12805" max="12805" width="20" style="237" bestFit="1" customWidth="1"/>
    <col min="12806" max="12806" width="16.85546875" style="237" bestFit="1" customWidth="1"/>
    <col min="12807" max="12807" width="19.7109375" style="237" bestFit="1" customWidth="1"/>
    <col min="12808" max="12808" width="23.7109375" style="237" bestFit="1" customWidth="1"/>
    <col min="12809" max="12809" width="18.42578125" style="237" bestFit="1" customWidth="1"/>
    <col min="12810" max="12810" width="29.7109375" style="237" customWidth="1"/>
    <col min="12811" max="12811" width="4.28515625" style="237" customWidth="1"/>
    <col min="12812" max="12812" width="11.42578125" style="237" bestFit="1" customWidth="1"/>
    <col min="12813" max="13056" width="9.140625" style="237"/>
    <col min="13057" max="13058" width="0" style="237" hidden="1" customWidth="1"/>
    <col min="13059" max="13059" width="19" style="237" customWidth="1"/>
    <col min="13060" max="13060" width="17.85546875" style="237" bestFit="1" customWidth="1"/>
    <col min="13061" max="13061" width="20" style="237" bestFit="1" customWidth="1"/>
    <col min="13062" max="13062" width="16.85546875" style="237" bestFit="1" customWidth="1"/>
    <col min="13063" max="13063" width="19.7109375" style="237" bestFit="1" customWidth="1"/>
    <col min="13064" max="13064" width="23.7109375" style="237" bestFit="1" customWidth="1"/>
    <col min="13065" max="13065" width="18.42578125" style="237" bestFit="1" customWidth="1"/>
    <col min="13066" max="13066" width="29.7109375" style="237" customWidth="1"/>
    <col min="13067" max="13067" width="4.28515625" style="237" customWidth="1"/>
    <col min="13068" max="13068" width="11.42578125" style="237" bestFit="1" customWidth="1"/>
    <col min="13069" max="13312" width="9.140625" style="237"/>
    <col min="13313" max="13314" width="0" style="237" hidden="1" customWidth="1"/>
    <col min="13315" max="13315" width="19" style="237" customWidth="1"/>
    <col min="13316" max="13316" width="17.85546875" style="237" bestFit="1" customWidth="1"/>
    <col min="13317" max="13317" width="20" style="237" bestFit="1" customWidth="1"/>
    <col min="13318" max="13318" width="16.85546875" style="237" bestFit="1" customWidth="1"/>
    <col min="13319" max="13319" width="19.7109375" style="237" bestFit="1" customWidth="1"/>
    <col min="13320" max="13320" width="23.7109375" style="237" bestFit="1" customWidth="1"/>
    <col min="13321" max="13321" width="18.42578125" style="237" bestFit="1" customWidth="1"/>
    <col min="13322" max="13322" width="29.7109375" style="237" customWidth="1"/>
    <col min="13323" max="13323" width="4.28515625" style="237" customWidth="1"/>
    <col min="13324" max="13324" width="11.42578125" style="237" bestFit="1" customWidth="1"/>
    <col min="13325" max="13568" width="9.140625" style="237"/>
    <col min="13569" max="13570" width="0" style="237" hidden="1" customWidth="1"/>
    <col min="13571" max="13571" width="19" style="237" customWidth="1"/>
    <col min="13572" max="13572" width="17.85546875" style="237" bestFit="1" customWidth="1"/>
    <col min="13573" max="13573" width="20" style="237" bestFit="1" customWidth="1"/>
    <col min="13574" max="13574" width="16.85546875" style="237" bestFit="1" customWidth="1"/>
    <col min="13575" max="13575" width="19.7109375" style="237" bestFit="1" customWidth="1"/>
    <col min="13576" max="13576" width="23.7109375" style="237" bestFit="1" customWidth="1"/>
    <col min="13577" max="13577" width="18.42578125" style="237" bestFit="1" customWidth="1"/>
    <col min="13578" max="13578" width="29.7109375" style="237" customWidth="1"/>
    <col min="13579" max="13579" width="4.28515625" style="237" customWidth="1"/>
    <col min="13580" max="13580" width="11.42578125" style="237" bestFit="1" customWidth="1"/>
    <col min="13581" max="13824" width="9.140625" style="237"/>
    <col min="13825" max="13826" width="0" style="237" hidden="1" customWidth="1"/>
    <col min="13827" max="13827" width="19" style="237" customWidth="1"/>
    <col min="13828" max="13828" width="17.85546875" style="237" bestFit="1" customWidth="1"/>
    <col min="13829" max="13829" width="20" style="237" bestFit="1" customWidth="1"/>
    <col min="13830" max="13830" width="16.85546875" style="237" bestFit="1" customWidth="1"/>
    <col min="13831" max="13831" width="19.7109375" style="237" bestFit="1" customWidth="1"/>
    <col min="13832" max="13832" width="23.7109375" style="237" bestFit="1" customWidth="1"/>
    <col min="13833" max="13833" width="18.42578125" style="237" bestFit="1" customWidth="1"/>
    <col min="13834" max="13834" width="29.7109375" style="237" customWidth="1"/>
    <col min="13835" max="13835" width="4.28515625" style="237" customWidth="1"/>
    <col min="13836" max="13836" width="11.42578125" style="237" bestFit="1" customWidth="1"/>
    <col min="13837" max="14080" width="9.140625" style="237"/>
    <col min="14081" max="14082" width="0" style="237" hidden="1" customWidth="1"/>
    <col min="14083" max="14083" width="19" style="237" customWidth="1"/>
    <col min="14084" max="14084" width="17.85546875" style="237" bestFit="1" customWidth="1"/>
    <col min="14085" max="14085" width="20" style="237" bestFit="1" customWidth="1"/>
    <col min="14086" max="14086" width="16.85546875" style="237" bestFit="1" customWidth="1"/>
    <col min="14087" max="14087" width="19.7109375" style="237" bestFit="1" customWidth="1"/>
    <col min="14088" max="14088" width="23.7109375" style="237" bestFit="1" customWidth="1"/>
    <col min="14089" max="14089" width="18.42578125" style="237" bestFit="1" customWidth="1"/>
    <col min="14090" max="14090" width="29.7109375" style="237" customWidth="1"/>
    <col min="14091" max="14091" width="4.28515625" style="237" customWidth="1"/>
    <col min="14092" max="14092" width="11.42578125" style="237" bestFit="1" customWidth="1"/>
    <col min="14093" max="14336" width="9.140625" style="237"/>
    <col min="14337" max="14338" width="0" style="237" hidden="1" customWidth="1"/>
    <col min="14339" max="14339" width="19" style="237" customWidth="1"/>
    <col min="14340" max="14340" width="17.85546875" style="237" bestFit="1" customWidth="1"/>
    <col min="14341" max="14341" width="20" style="237" bestFit="1" customWidth="1"/>
    <col min="14342" max="14342" width="16.85546875" style="237" bestFit="1" customWidth="1"/>
    <col min="14343" max="14343" width="19.7109375" style="237" bestFit="1" customWidth="1"/>
    <col min="14344" max="14344" width="23.7109375" style="237" bestFit="1" customWidth="1"/>
    <col min="14345" max="14345" width="18.42578125" style="237" bestFit="1" customWidth="1"/>
    <col min="14346" max="14346" width="29.7109375" style="237" customWidth="1"/>
    <col min="14347" max="14347" width="4.28515625" style="237" customWidth="1"/>
    <col min="14348" max="14348" width="11.42578125" style="237" bestFit="1" customWidth="1"/>
    <col min="14349" max="14592" width="9.140625" style="237"/>
    <col min="14593" max="14594" width="0" style="237" hidden="1" customWidth="1"/>
    <col min="14595" max="14595" width="19" style="237" customWidth="1"/>
    <col min="14596" max="14596" width="17.85546875" style="237" bestFit="1" customWidth="1"/>
    <col min="14597" max="14597" width="20" style="237" bestFit="1" customWidth="1"/>
    <col min="14598" max="14598" width="16.85546875" style="237" bestFit="1" customWidth="1"/>
    <col min="14599" max="14599" width="19.7109375" style="237" bestFit="1" customWidth="1"/>
    <col min="14600" max="14600" width="23.7109375" style="237" bestFit="1" customWidth="1"/>
    <col min="14601" max="14601" width="18.42578125" style="237" bestFit="1" customWidth="1"/>
    <col min="14602" max="14602" width="29.7109375" style="237" customWidth="1"/>
    <col min="14603" max="14603" width="4.28515625" style="237" customWidth="1"/>
    <col min="14604" max="14604" width="11.42578125" style="237" bestFit="1" customWidth="1"/>
    <col min="14605" max="14848" width="9.140625" style="237"/>
    <col min="14849" max="14850" width="0" style="237" hidden="1" customWidth="1"/>
    <col min="14851" max="14851" width="19" style="237" customWidth="1"/>
    <col min="14852" max="14852" width="17.85546875" style="237" bestFit="1" customWidth="1"/>
    <col min="14853" max="14853" width="20" style="237" bestFit="1" customWidth="1"/>
    <col min="14854" max="14854" width="16.85546875" style="237" bestFit="1" customWidth="1"/>
    <col min="14855" max="14855" width="19.7109375" style="237" bestFit="1" customWidth="1"/>
    <col min="14856" max="14856" width="23.7109375" style="237" bestFit="1" customWidth="1"/>
    <col min="14857" max="14857" width="18.42578125" style="237" bestFit="1" customWidth="1"/>
    <col min="14858" max="14858" width="29.7109375" style="237" customWidth="1"/>
    <col min="14859" max="14859" width="4.28515625" style="237" customWidth="1"/>
    <col min="14860" max="14860" width="11.42578125" style="237" bestFit="1" customWidth="1"/>
    <col min="14861" max="15104" width="9.140625" style="237"/>
    <col min="15105" max="15106" width="0" style="237" hidden="1" customWidth="1"/>
    <col min="15107" max="15107" width="19" style="237" customWidth="1"/>
    <col min="15108" max="15108" width="17.85546875" style="237" bestFit="1" customWidth="1"/>
    <col min="15109" max="15109" width="20" style="237" bestFit="1" customWidth="1"/>
    <col min="15110" max="15110" width="16.85546875" style="237" bestFit="1" customWidth="1"/>
    <col min="15111" max="15111" width="19.7109375" style="237" bestFit="1" customWidth="1"/>
    <col min="15112" max="15112" width="23.7109375" style="237" bestFit="1" customWidth="1"/>
    <col min="15113" max="15113" width="18.42578125" style="237" bestFit="1" customWidth="1"/>
    <col min="15114" max="15114" width="29.7109375" style="237" customWidth="1"/>
    <col min="15115" max="15115" width="4.28515625" style="237" customWidth="1"/>
    <col min="15116" max="15116" width="11.42578125" style="237" bestFit="1" customWidth="1"/>
    <col min="15117" max="15360" width="9.140625" style="237"/>
    <col min="15361" max="15362" width="0" style="237" hidden="1" customWidth="1"/>
    <col min="15363" max="15363" width="19" style="237" customWidth="1"/>
    <col min="15364" max="15364" width="17.85546875" style="237" bestFit="1" customWidth="1"/>
    <col min="15365" max="15365" width="20" style="237" bestFit="1" customWidth="1"/>
    <col min="15366" max="15366" width="16.85546875" style="237" bestFit="1" customWidth="1"/>
    <col min="15367" max="15367" width="19.7109375" style="237" bestFit="1" customWidth="1"/>
    <col min="15368" max="15368" width="23.7109375" style="237" bestFit="1" customWidth="1"/>
    <col min="15369" max="15369" width="18.42578125" style="237" bestFit="1" customWidth="1"/>
    <col min="15370" max="15370" width="29.7109375" style="237" customWidth="1"/>
    <col min="15371" max="15371" width="4.28515625" style="237" customWidth="1"/>
    <col min="15372" max="15372" width="11.42578125" style="237" bestFit="1" customWidth="1"/>
    <col min="15373" max="15616" width="9.140625" style="237"/>
    <col min="15617" max="15618" width="0" style="237" hidden="1" customWidth="1"/>
    <col min="15619" max="15619" width="19" style="237" customWidth="1"/>
    <col min="15620" max="15620" width="17.85546875" style="237" bestFit="1" customWidth="1"/>
    <col min="15621" max="15621" width="20" style="237" bestFit="1" customWidth="1"/>
    <col min="15622" max="15622" width="16.85546875" style="237" bestFit="1" customWidth="1"/>
    <col min="15623" max="15623" width="19.7109375" style="237" bestFit="1" customWidth="1"/>
    <col min="15624" max="15624" width="23.7109375" style="237" bestFit="1" customWidth="1"/>
    <col min="15625" max="15625" width="18.42578125" style="237" bestFit="1" customWidth="1"/>
    <col min="15626" max="15626" width="29.7109375" style="237" customWidth="1"/>
    <col min="15627" max="15627" width="4.28515625" style="237" customWidth="1"/>
    <col min="15628" max="15628" width="11.42578125" style="237" bestFit="1" customWidth="1"/>
    <col min="15629" max="15872" width="9.140625" style="237"/>
    <col min="15873" max="15874" width="0" style="237" hidden="1" customWidth="1"/>
    <col min="15875" max="15875" width="19" style="237" customWidth="1"/>
    <col min="15876" max="15876" width="17.85546875" style="237" bestFit="1" customWidth="1"/>
    <col min="15877" max="15877" width="20" style="237" bestFit="1" customWidth="1"/>
    <col min="15878" max="15878" width="16.85546875" style="237" bestFit="1" customWidth="1"/>
    <col min="15879" max="15879" width="19.7109375" style="237" bestFit="1" customWidth="1"/>
    <col min="15880" max="15880" width="23.7109375" style="237" bestFit="1" customWidth="1"/>
    <col min="15881" max="15881" width="18.42578125" style="237" bestFit="1" customWidth="1"/>
    <col min="15882" max="15882" width="29.7109375" style="237" customWidth="1"/>
    <col min="15883" max="15883" width="4.28515625" style="237" customWidth="1"/>
    <col min="15884" max="15884" width="11.42578125" style="237" bestFit="1" customWidth="1"/>
    <col min="15885" max="16128" width="9.140625" style="237"/>
    <col min="16129" max="16130" width="0" style="237" hidden="1" customWidth="1"/>
    <col min="16131" max="16131" width="19" style="237" customWidth="1"/>
    <col min="16132" max="16132" width="17.85546875" style="237" bestFit="1" customWidth="1"/>
    <col min="16133" max="16133" width="20" style="237" bestFit="1" customWidth="1"/>
    <col min="16134" max="16134" width="16.85546875" style="237" bestFit="1" customWidth="1"/>
    <col min="16135" max="16135" width="19.7109375" style="237" bestFit="1" customWidth="1"/>
    <col min="16136" max="16136" width="23.7109375" style="237" bestFit="1" customWidth="1"/>
    <col min="16137" max="16137" width="18.42578125" style="237" bestFit="1" customWidth="1"/>
    <col min="16138" max="16138" width="29.7109375" style="237" customWidth="1"/>
    <col min="16139" max="16139" width="4.28515625" style="237" customWidth="1"/>
    <col min="16140" max="16140" width="11.42578125" style="237" bestFit="1" customWidth="1"/>
    <col min="16141" max="16384" width="9.140625" style="237"/>
  </cols>
  <sheetData>
    <row r="1" spans="1:11" ht="12.75" customHeight="1" x14ac:dyDescent="0.2">
      <c r="A1" s="231"/>
      <c r="B1" s="231"/>
      <c r="C1" s="232" t="s">
        <v>2081</v>
      </c>
      <c r="D1" s="233"/>
      <c r="E1" s="233"/>
      <c r="F1" s="233"/>
      <c r="H1" s="235"/>
    </row>
    <row r="2" spans="1:11" ht="12.75" customHeight="1" thickBot="1" x14ac:dyDescent="0.25">
      <c r="A2" s="231"/>
      <c r="B2" s="231"/>
      <c r="C2" s="232"/>
      <c r="D2" s="238"/>
      <c r="E2" s="238"/>
      <c r="F2" s="238"/>
      <c r="G2" s="238"/>
      <c r="H2" s="239"/>
      <c r="I2" s="239"/>
    </row>
    <row r="3" spans="1:11" ht="12.75" customHeight="1" x14ac:dyDescent="0.2">
      <c r="A3" s="231"/>
      <c r="B3" s="231"/>
      <c r="C3" s="240"/>
      <c r="D3" s="241" t="s">
        <v>2082</v>
      </c>
      <c r="E3" s="242" t="s">
        <v>2083</v>
      </c>
      <c r="F3" s="242" t="s">
        <v>2084</v>
      </c>
      <c r="G3" s="242" t="s">
        <v>2085</v>
      </c>
      <c r="H3" s="243" t="s">
        <v>2086</v>
      </c>
      <c r="I3" s="243" t="s">
        <v>2087</v>
      </c>
      <c r="J3" s="244" t="s">
        <v>2088</v>
      </c>
      <c r="K3" s="245"/>
    </row>
    <row r="4" spans="1:11" ht="12.75" customHeight="1" x14ac:dyDescent="0.2">
      <c r="A4" s="231"/>
      <c r="B4" s="231"/>
      <c r="C4" s="246"/>
      <c r="D4" s="247"/>
      <c r="E4" s="248"/>
      <c r="F4" s="248"/>
      <c r="G4" s="248"/>
      <c r="H4" s="249"/>
      <c r="I4" s="249"/>
      <c r="J4" s="250"/>
      <c r="K4" s="245"/>
    </row>
    <row r="5" spans="1:11" ht="12.75" customHeight="1" thickBot="1" x14ac:dyDescent="0.25">
      <c r="A5" s="231"/>
      <c r="B5" s="231"/>
      <c r="C5" s="251"/>
      <c r="D5" s="252" t="s">
        <v>2089</v>
      </c>
      <c r="E5" s="253" t="s">
        <v>2089</v>
      </c>
      <c r="F5" s="253" t="s">
        <v>2089</v>
      </c>
      <c r="G5" s="253" t="s">
        <v>2089</v>
      </c>
      <c r="H5" s="254"/>
      <c r="I5" s="254"/>
      <c r="J5" s="255"/>
      <c r="K5" s="245"/>
    </row>
    <row r="6" spans="1:11" ht="12.75" customHeight="1" x14ac:dyDescent="0.2">
      <c r="A6" s="231"/>
      <c r="B6" s="231"/>
      <c r="C6" s="240"/>
      <c r="D6" s="256"/>
      <c r="E6" s="242"/>
      <c r="F6" s="242"/>
      <c r="G6" s="242"/>
      <c r="H6" s="243"/>
      <c r="I6" s="243"/>
      <c r="J6" s="244"/>
      <c r="K6" s="245"/>
    </row>
    <row r="7" spans="1:11" ht="12.75" customHeight="1" x14ac:dyDescent="0.2">
      <c r="A7" s="231"/>
      <c r="B7" s="231"/>
      <c r="C7" s="257">
        <v>1965</v>
      </c>
      <c r="D7" s="258"/>
      <c r="E7" s="258"/>
      <c r="F7" s="258"/>
      <c r="G7" s="258"/>
      <c r="H7" s="259"/>
      <c r="I7" s="259"/>
      <c r="J7" s="260"/>
      <c r="K7" s="245"/>
    </row>
    <row r="8" spans="1:11" ht="12.75" customHeight="1" x14ac:dyDescent="0.2">
      <c r="A8" s="231">
        <v>1965</v>
      </c>
      <c r="B8" s="231">
        <v>4</v>
      </c>
      <c r="C8" s="246" t="s">
        <v>2090</v>
      </c>
      <c r="D8" s="258"/>
      <c r="E8" s="258"/>
      <c r="F8" s="258"/>
      <c r="G8" s="258">
        <v>3</v>
      </c>
      <c r="H8" s="259"/>
      <c r="I8" s="259">
        <v>2</v>
      </c>
      <c r="J8" s="260">
        <v>2</v>
      </c>
      <c r="K8" s="245"/>
    </row>
    <row r="9" spans="1:11" ht="12.75" customHeight="1" thickBot="1" x14ac:dyDescent="0.25">
      <c r="A9" s="231"/>
      <c r="B9" s="231"/>
      <c r="C9" s="251"/>
      <c r="D9" s="261"/>
      <c r="E9" s="261"/>
      <c r="F9" s="261"/>
      <c r="G9" s="261"/>
      <c r="H9" s="262"/>
      <c r="I9" s="262"/>
      <c r="J9" s="263"/>
      <c r="K9" s="245"/>
    </row>
    <row r="10" spans="1:11" s="268" customFormat="1" ht="12.75" customHeight="1" x14ac:dyDescent="0.2">
      <c r="A10" s="231"/>
      <c r="B10" s="231"/>
      <c r="C10" s="264">
        <v>1966</v>
      </c>
      <c r="D10" s="265"/>
      <c r="E10" s="266"/>
      <c r="F10" s="266"/>
      <c r="G10" s="266"/>
      <c r="H10" s="267"/>
      <c r="I10" s="267"/>
      <c r="J10" s="260"/>
      <c r="K10" s="245"/>
    </row>
    <row r="11" spans="1:11" s="268" customFormat="1" ht="12.75" customHeight="1" x14ac:dyDescent="0.2">
      <c r="A11" s="231">
        <v>1966</v>
      </c>
      <c r="B11" s="231">
        <v>1</v>
      </c>
      <c r="C11" s="246" t="s">
        <v>2091</v>
      </c>
      <c r="D11" s="265">
        <v>2</v>
      </c>
      <c r="E11" s="266">
        <v>0</v>
      </c>
      <c r="F11" s="266">
        <v>2</v>
      </c>
      <c r="G11" s="266">
        <v>5</v>
      </c>
      <c r="H11" s="267"/>
      <c r="I11" s="267"/>
      <c r="J11" s="260"/>
      <c r="K11" s="245"/>
    </row>
    <row r="12" spans="1:11" s="268" customFormat="1" ht="12.75" customHeight="1" x14ac:dyDescent="0.2">
      <c r="A12" s="231">
        <v>1966</v>
      </c>
      <c r="B12" s="231">
        <v>2</v>
      </c>
      <c r="C12" s="246" t="s">
        <v>2092</v>
      </c>
      <c r="D12" s="265">
        <v>5</v>
      </c>
      <c r="E12" s="266">
        <v>0</v>
      </c>
      <c r="F12" s="266">
        <v>5</v>
      </c>
      <c r="G12" s="266">
        <v>9</v>
      </c>
      <c r="H12" s="267"/>
      <c r="I12" s="267"/>
      <c r="J12" s="260"/>
      <c r="K12" s="245"/>
    </row>
    <row r="13" spans="1:11" s="268" customFormat="1" ht="12.75" customHeight="1" x14ac:dyDescent="0.2">
      <c r="A13" s="231">
        <v>1966</v>
      </c>
      <c r="B13" s="231">
        <v>3</v>
      </c>
      <c r="C13" s="246" t="s">
        <v>2093</v>
      </c>
      <c r="D13" s="265">
        <v>6</v>
      </c>
      <c r="E13" s="266">
        <v>0</v>
      </c>
      <c r="F13" s="266">
        <v>6</v>
      </c>
      <c r="G13" s="266">
        <v>17</v>
      </c>
      <c r="H13" s="267"/>
      <c r="I13" s="267"/>
      <c r="J13" s="260"/>
      <c r="K13" s="245"/>
    </row>
    <row r="14" spans="1:11" s="268" customFormat="1" ht="12.75" customHeight="1" thickBot="1" x14ac:dyDescent="0.25">
      <c r="A14" s="231">
        <v>1966</v>
      </c>
      <c r="B14" s="231">
        <v>4</v>
      </c>
      <c r="C14" s="246" t="s">
        <v>2090</v>
      </c>
      <c r="D14" s="265">
        <v>8</v>
      </c>
      <c r="E14" s="266">
        <v>0</v>
      </c>
      <c r="F14" s="266">
        <v>8</v>
      </c>
      <c r="G14" s="266">
        <v>25</v>
      </c>
      <c r="H14" s="267"/>
      <c r="I14" s="267">
        <v>4</v>
      </c>
      <c r="J14" s="260">
        <v>4</v>
      </c>
      <c r="K14" s="245"/>
    </row>
    <row r="15" spans="1:11" s="268" customFormat="1" ht="12.75" customHeight="1" x14ac:dyDescent="0.2">
      <c r="A15" s="231"/>
      <c r="B15" s="231"/>
      <c r="C15" s="246"/>
      <c r="D15" s="269">
        <v>21</v>
      </c>
      <c r="E15" s="270">
        <v>0</v>
      </c>
      <c r="F15" s="270">
        <v>21</v>
      </c>
      <c r="G15" s="270"/>
      <c r="H15" s="271"/>
      <c r="I15" s="271"/>
      <c r="J15" s="272"/>
      <c r="K15" s="245"/>
    </row>
    <row r="16" spans="1:11" s="268" customFormat="1" ht="12.75" customHeight="1" thickBot="1" x14ac:dyDescent="0.25">
      <c r="A16" s="231"/>
      <c r="B16" s="231"/>
      <c r="C16" s="251"/>
      <c r="D16" s="273"/>
      <c r="E16" s="274"/>
      <c r="F16" s="274"/>
      <c r="G16" s="274"/>
      <c r="H16" s="275"/>
      <c r="I16" s="275"/>
      <c r="J16" s="263"/>
      <c r="K16" s="245"/>
    </row>
    <row r="17" spans="1:11" s="268" customFormat="1" ht="12.75" customHeight="1" x14ac:dyDescent="0.2">
      <c r="A17" s="231"/>
      <c r="B17" s="231"/>
      <c r="C17" s="264">
        <v>1967</v>
      </c>
      <c r="D17" s="265"/>
      <c r="E17" s="266"/>
      <c r="F17" s="266"/>
      <c r="G17" s="266"/>
      <c r="H17" s="267"/>
      <c r="I17" s="267"/>
      <c r="J17" s="260"/>
      <c r="K17" s="245"/>
    </row>
    <row r="18" spans="1:11" s="268" customFormat="1" ht="12.75" customHeight="1" x14ac:dyDescent="0.2">
      <c r="A18" s="231">
        <v>1967</v>
      </c>
      <c r="B18" s="231">
        <v>1</v>
      </c>
      <c r="C18" s="246" t="s">
        <v>2091</v>
      </c>
      <c r="D18" s="265">
        <v>10</v>
      </c>
      <c r="E18" s="266">
        <v>0</v>
      </c>
      <c r="F18" s="266">
        <v>10</v>
      </c>
      <c r="G18" s="266">
        <v>36</v>
      </c>
      <c r="H18" s="267"/>
      <c r="I18" s="267"/>
      <c r="J18" s="260"/>
      <c r="K18" s="245"/>
    </row>
    <row r="19" spans="1:11" s="268" customFormat="1" ht="12.75" customHeight="1" x14ac:dyDescent="0.2">
      <c r="A19" s="231">
        <v>1967</v>
      </c>
      <c r="B19" s="231">
        <v>2</v>
      </c>
      <c r="C19" s="246" t="s">
        <v>2092</v>
      </c>
      <c r="D19" s="265">
        <v>13</v>
      </c>
      <c r="E19" s="266">
        <v>0</v>
      </c>
      <c r="F19" s="266">
        <v>13</v>
      </c>
      <c r="G19" s="266">
        <v>47</v>
      </c>
      <c r="H19" s="267"/>
      <c r="I19" s="267"/>
      <c r="J19" s="260"/>
      <c r="K19" s="245"/>
    </row>
    <row r="20" spans="1:11" s="268" customFormat="1" ht="12.75" customHeight="1" x14ac:dyDescent="0.2">
      <c r="A20" s="231">
        <v>1967</v>
      </c>
      <c r="B20" s="231">
        <v>3</v>
      </c>
      <c r="C20" s="246" t="s">
        <v>2093</v>
      </c>
      <c r="D20" s="265">
        <v>10</v>
      </c>
      <c r="E20" s="266">
        <v>1</v>
      </c>
      <c r="F20" s="266">
        <v>9</v>
      </c>
      <c r="G20" s="266">
        <v>56</v>
      </c>
      <c r="H20" s="267"/>
      <c r="I20" s="267"/>
      <c r="J20" s="260"/>
      <c r="K20" s="245"/>
    </row>
    <row r="21" spans="1:11" s="268" customFormat="1" ht="12.75" customHeight="1" thickBot="1" x14ac:dyDescent="0.25">
      <c r="A21" s="231">
        <v>1967</v>
      </c>
      <c r="B21" s="231">
        <v>4</v>
      </c>
      <c r="C21" s="246" t="s">
        <v>2090</v>
      </c>
      <c r="D21" s="265">
        <v>18</v>
      </c>
      <c r="E21" s="266">
        <v>2</v>
      </c>
      <c r="F21" s="266">
        <v>16</v>
      </c>
      <c r="G21" s="266">
        <v>83</v>
      </c>
      <c r="H21" s="267"/>
      <c r="I21" s="267">
        <v>6</v>
      </c>
      <c r="J21" s="260">
        <v>6</v>
      </c>
      <c r="K21" s="245"/>
    </row>
    <row r="22" spans="1:11" s="268" customFormat="1" ht="12.75" customHeight="1" x14ac:dyDescent="0.2">
      <c r="A22" s="231"/>
      <c r="B22" s="231"/>
      <c r="C22" s="246"/>
      <c r="D22" s="269">
        <v>51</v>
      </c>
      <c r="E22" s="270">
        <v>3</v>
      </c>
      <c r="F22" s="270">
        <v>48</v>
      </c>
      <c r="G22" s="270"/>
      <c r="H22" s="271"/>
      <c r="I22" s="271"/>
      <c r="J22" s="272"/>
      <c r="K22" s="245"/>
    </row>
    <row r="23" spans="1:11" s="268" customFormat="1" ht="12.75" customHeight="1" thickBot="1" x14ac:dyDescent="0.25">
      <c r="A23" s="231"/>
      <c r="B23" s="231"/>
      <c r="C23" s="251"/>
      <c r="D23" s="273"/>
      <c r="E23" s="274"/>
      <c r="F23" s="274"/>
      <c r="G23" s="274"/>
      <c r="H23" s="275"/>
      <c r="I23" s="275"/>
      <c r="J23" s="263"/>
      <c r="K23" s="245"/>
    </row>
    <row r="24" spans="1:11" s="268" customFormat="1" ht="12.75" customHeight="1" x14ac:dyDescent="0.2">
      <c r="A24" s="231"/>
      <c r="B24" s="231"/>
      <c r="C24" s="264">
        <v>1968</v>
      </c>
      <c r="D24" s="265"/>
      <c r="E24" s="266"/>
      <c r="F24" s="266"/>
      <c r="G24" s="266"/>
      <c r="H24" s="267"/>
      <c r="I24" s="267"/>
      <c r="J24" s="260"/>
      <c r="K24" s="245"/>
    </row>
    <row r="25" spans="1:11" s="268" customFormat="1" ht="12.75" customHeight="1" x14ac:dyDescent="0.2">
      <c r="A25" s="231">
        <v>1968</v>
      </c>
      <c r="B25" s="231">
        <v>1</v>
      </c>
      <c r="C25" s="246" t="s">
        <v>2091</v>
      </c>
      <c r="D25" s="265">
        <v>42</v>
      </c>
      <c r="E25" s="266">
        <v>3</v>
      </c>
      <c r="F25" s="266">
        <f>D25-E25</f>
        <v>39</v>
      </c>
      <c r="G25" s="266">
        <v>144</v>
      </c>
      <c r="H25" s="267"/>
      <c r="I25" s="267"/>
      <c r="J25" s="260"/>
      <c r="K25" s="245"/>
    </row>
    <row r="26" spans="1:11" s="268" customFormat="1" ht="12.75" customHeight="1" x14ac:dyDescent="0.2">
      <c r="A26" s="231">
        <v>1968</v>
      </c>
      <c r="B26" s="231">
        <v>2</v>
      </c>
      <c r="C26" s="246" t="s">
        <v>2092</v>
      </c>
      <c r="D26" s="265">
        <v>60</v>
      </c>
      <c r="E26" s="266">
        <v>6</v>
      </c>
      <c r="F26" s="266">
        <f>D26-E26</f>
        <v>54</v>
      </c>
      <c r="G26" s="266">
        <v>209</v>
      </c>
      <c r="H26" s="267"/>
      <c r="I26" s="267"/>
      <c r="J26" s="260"/>
      <c r="K26" s="245"/>
    </row>
    <row r="27" spans="1:11" s="268" customFormat="1" ht="12.75" customHeight="1" x14ac:dyDescent="0.2">
      <c r="A27" s="231">
        <v>1968</v>
      </c>
      <c r="B27" s="231">
        <v>3</v>
      </c>
      <c r="C27" s="246" t="s">
        <v>2093</v>
      </c>
      <c r="D27" s="265">
        <v>53</v>
      </c>
      <c r="E27" s="266">
        <v>7</v>
      </c>
      <c r="F27" s="266">
        <f>D27-E27</f>
        <v>46</v>
      </c>
      <c r="G27" s="266">
        <v>283</v>
      </c>
      <c r="H27" s="267"/>
      <c r="I27" s="267"/>
      <c r="J27" s="260"/>
      <c r="K27" s="245"/>
    </row>
    <row r="28" spans="1:11" s="268" customFormat="1" ht="12.75" customHeight="1" thickBot="1" x14ac:dyDescent="0.25">
      <c r="A28" s="231">
        <v>1968</v>
      </c>
      <c r="B28" s="231">
        <v>4</v>
      </c>
      <c r="C28" s="246" t="s">
        <v>2090</v>
      </c>
      <c r="D28" s="265">
        <v>78</v>
      </c>
      <c r="E28" s="266">
        <v>13</v>
      </c>
      <c r="F28" s="266">
        <f>D28-E28</f>
        <v>65</v>
      </c>
      <c r="G28" s="266">
        <v>372</v>
      </c>
      <c r="H28" s="267"/>
      <c r="I28" s="267">
        <v>6</v>
      </c>
      <c r="J28" s="260">
        <v>6</v>
      </c>
      <c r="K28" s="245"/>
    </row>
    <row r="29" spans="1:11" s="268" customFormat="1" ht="12.75" customHeight="1" x14ac:dyDescent="0.2">
      <c r="A29" s="231"/>
      <c r="B29" s="231"/>
      <c r="C29" s="246" t="s">
        <v>2094</v>
      </c>
      <c r="D29" s="269">
        <f>SUM(D25:D28)</f>
        <v>233</v>
      </c>
      <c r="E29" s="270">
        <f>SUM(E25:E28)</f>
        <v>29</v>
      </c>
      <c r="F29" s="270">
        <f>SUM(F25:F28)</f>
        <v>204</v>
      </c>
      <c r="G29" s="270"/>
      <c r="H29" s="271"/>
      <c r="I29" s="271"/>
      <c r="J29" s="272"/>
      <c r="K29" s="245"/>
    </row>
    <row r="30" spans="1:11" s="268" customFormat="1" ht="12.75" customHeight="1" thickBot="1" x14ac:dyDescent="0.25">
      <c r="A30" s="231"/>
      <c r="B30" s="231"/>
      <c r="C30" s="251"/>
      <c r="D30" s="273"/>
      <c r="E30" s="274"/>
      <c r="F30" s="274"/>
      <c r="G30" s="274"/>
      <c r="H30" s="275"/>
      <c r="I30" s="275"/>
      <c r="J30" s="263"/>
      <c r="K30" s="245"/>
    </row>
    <row r="31" spans="1:11" s="268" customFormat="1" ht="12.75" customHeight="1" x14ac:dyDescent="0.2">
      <c r="A31" s="231"/>
      <c r="B31" s="231"/>
      <c r="C31" s="264">
        <v>1969</v>
      </c>
      <c r="D31" s="265"/>
      <c r="E31" s="266"/>
      <c r="F31" s="266"/>
      <c r="G31" s="266"/>
      <c r="H31" s="267"/>
      <c r="I31" s="267"/>
      <c r="J31" s="260"/>
      <c r="K31" s="245"/>
    </row>
    <row r="32" spans="1:11" s="268" customFormat="1" ht="12.75" customHeight="1" x14ac:dyDescent="0.2">
      <c r="A32" s="231">
        <v>1969</v>
      </c>
      <c r="B32" s="231">
        <v>1</v>
      </c>
      <c r="C32" s="246" t="s">
        <v>2091</v>
      </c>
      <c r="D32" s="265">
        <v>160</v>
      </c>
      <c r="E32" s="266">
        <v>15</v>
      </c>
      <c r="F32" s="266">
        <f>D32-E32</f>
        <v>145</v>
      </c>
      <c r="G32" s="266">
        <v>609</v>
      </c>
      <c r="H32" s="267"/>
      <c r="I32" s="267"/>
      <c r="J32" s="260"/>
      <c r="K32" s="245"/>
    </row>
    <row r="33" spans="1:11" s="268" customFormat="1" ht="12.75" customHeight="1" x14ac:dyDescent="0.2">
      <c r="A33" s="231">
        <v>1969</v>
      </c>
      <c r="B33" s="231">
        <v>2</v>
      </c>
      <c r="C33" s="246" t="s">
        <v>2092</v>
      </c>
      <c r="D33" s="265">
        <v>321</v>
      </c>
      <c r="E33" s="266">
        <v>44</v>
      </c>
      <c r="F33" s="266">
        <f>D33-E33</f>
        <v>277</v>
      </c>
      <c r="G33" s="266">
        <v>805</v>
      </c>
      <c r="H33" s="267"/>
      <c r="I33" s="267"/>
      <c r="J33" s="260"/>
      <c r="K33" s="245"/>
    </row>
    <row r="34" spans="1:11" s="268" customFormat="1" ht="12.75" customHeight="1" x14ac:dyDescent="0.2">
      <c r="A34" s="231">
        <v>1969</v>
      </c>
      <c r="B34" s="231">
        <v>3</v>
      </c>
      <c r="C34" s="246" t="s">
        <v>2093</v>
      </c>
      <c r="D34" s="265">
        <v>58</v>
      </c>
      <c r="E34" s="266">
        <v>48</v>
      </c>
      <c r="F34" s="266">
        <f>D34-E34</f>
        <v>10</v>
      </c>
      <c r="G34" s="266">
        <v>751</v>
      </c>
      <c r="H34" s="267"/>
      <c r="I34" s="267"/>
      <c r="J34" s="260"/>
      <c r="K34" s="245"/>
    </row>
    <row r="35" spans="1:11" s="268" customFormat="1" ht="12.75" customHeight="1" thickBot="1" x14ac:dyDescent="0.25">
      <c r="A35" s="231">
        <v>1969</v>
      </c>
      <c r="B35" s="231">
        <v>4</v>
      </c>
      <c r="C35" s="246" t="s">
        <v>2090</v>
      </c>
      <c r="D35" s="265">
        <v>19</v>
      </c>
      <c r="E35" s="266">
        <v>37</v>
      </c>
      <c r="F35" s="266">
        <f>D35-E35</f>
        <v>-18</v>
      </c>
      <c r="G35" s="266">
        <v>691</v>
      </c>
      <c r="H35" s="267"/>
      <c r="I35" s="267">
        <v>9</v>
      </c>
      <c r="J35" s="260">
        <v>6</v>
      </c>
      <c r="K35" s="245"/>
    </row>
    <row r="36" spans="1:11" s="268" customFormat="1" ht="12.75" customHeight="1" x14ac:dyDescent="0.2">
      <c r="A36" s="231"/>
      <c r="B36" s="231"/>
      <c r="C36" s="246"/>
      <c r="D36" s="269">
        <f>SUM(D32:D35)</f>
        <v>558</v>
      </c>
      <c r="E36" s="270">
        <f>SUM(E32:E35)</f>
        <v>144</v>
      </c>
      <c r="F36" s="270">
        <f>SUM(F32:F35)</f>
        <v>414</v>
      </c>
      <c r="G36" s="270"/>
      <c r="H36" s="271"/>
      <c r="I36" s="271"/>
      <c r="J36" s="272"/>
      <c r="K36" s="245"/>
    </row>
    <row r="37" spans="1:11" s="268" customFormat="1" ht="12.75" customHeight="1" thickBot="1" x14ac:dyDescent="0.25">
      <c r="A37" s="231"/>
      <c r="B37" s="231"/>
      <c r="C37" s="251"/>
      <c r="D37" s="273"/>
      <c r="E37" s="274"/>
      <c r="F37" s="274"/>
      <c r="G37" s="274"/>
      <c r="H37" s="275"/>
      <c r="I37" s="275"/>
      <c r="J37" s="263"/>
      <c r="K37" s="245"/>
    </row>
    <row r="38" spans="1:11" s="268" customFormat="1" ht="12.75" customHeight="1" x14ac:dyDescent="0.2">
      <c r="A38" s="231"/>
      <c r="B38" s="231"/>
      <c r="C38" s="264">
        <v>1970</v>
      </c>
      <c r="D38" s="265"/>
      <c r="E38" s="266"/>
      <c r="F38" s="266"/>
      <c r="G38" s="266"/>
      <c r="H38" s="267"/>
      <c r="I38" s="267"/>
      <c r="J38" s="260"/>
      <c r="K38" s="245"/>
    </row>
    <row r="39" spans="1:11" s="268" customFormat="1" ht="12.75" customHeight="1" x14ac:dyDescent="0.2">
      <c r="A39" s="231">
        <v>1970</v>
      </c>
      <c r="B39" s="231">
        <v>1</v>
      </c>
      <c r="C39" s="246" t="s">
        <v>2091</v>
      </c>
      <c r="D39" s="265">
        <v>17</v>
      </c>
      <c r="E39" s="266">
        <v>64</v>
      </c>
      <c r="F39" s="266">
        <f>D39-E39</f>
        <v>-47</v>
      </c>
      <c r="G39" s="266">
        <v>532</v>
      </c>
      <c r="H39" s="267"/>
      <c r="I39" s="267"/>
      <c r="J39" s="260"/>
      <c r="K39" s="245"/>
    </row>
    <row r="40" spans="1:11" s="268" customFormat="1" ht="12.75" customHeight="1" x14ac:dyDescent="0.2">
      <c r="A40" s="231">
        <v>1970</v>
      </c>
      <c r="B40" s="231">
        <v>2</v>
      </c>
      <c r="C40" s="246" t="s">
        <v>2092</v>
      </c>
      <c r="D40" s="265">
        <v>7</v>
      </c>
      <c r="E40" s="266">
        <v>26</v>
      </c>
      <c r="F40" s="266">
        <f>D40-E40</f>
        <v>-19</v>
      </c>
      <c r="G40" s="266">
        <v>415</v>
      </c>
      <c r="H40" s="267"/>
      <c r="I40" s="267"/>
      <c r="J40" s="260"/>
      <c r="K40" s="245"/>
    </row>
    <row r="41" spans="1:11" s="268" customFormat="1" ht="12.75" customHeight="1" x14ac:dyDescent="0.2">
      <c r="A41" s="231">
        <v>1970</v>
      </c>
      <c r="B41" s="231">
        <v>3</v>
      </c>
      <c r="C41" s="246" t="s">
        <v>2093</v>
      </c>
      <c r="D41" s="265">
        <v>5</v>
      </c>
      <c r="E41" s="266">
        <v>12</v>
      </c>
      <c r="F41" s="266">
        <f>D41-E41</f>
        <v>-7</v>
      </c>
      <c r="G41" s="266">
        <v>430</v>
      </c>
      <c r="H41" s="267"/>
      <c r="I41" s="267"/>
      <c r="J41" s="260"/>
      <c r="K41" s="245"/>
    </row>
    <row r="42" spans="1:11" s="268" customFormat="1" ht="12.75" customHeight="1" thickBot="1" x14ac:dyDescent="0.25">
      <c r="A42" s="231">
        <v>1970</v>
      </c>
      <c r="B42" s="231">
        <v>4</v>
      </c>
      <c r="C42" s="246" t="s">
        <v>2090</v>
      </c>
      <c r="D42" s="265">
        <v>5</v>
      </c>
      <c r="E42" s="266">
        <v>22</v>
      </c>
      <c r="F42" s="266">
        <f>D42-E42</f>
        <v>-17</v>
      </c>
      <c r="G42" s="266">
        <v>358</v>
      </c>
      <c r="H42" s="267"/>
      <c r="I42" s="267">
        <v>10</v>
      </c>
      <c r="J42" s="260">
        <v>6</v>
      </c>
      <c r="K42" s="245"/>
    </row>
    <row r="43" spans="1:11" s="268" customFormat="1" ht="12.75" customHeight="1" x14ac:dyDescent="0.2">
      <c r="A43" s="231"/>
      <c r="B43" s="231"/>
      <c r="C43" s="246"/>
      <c r="D43" s="269">
        <f>SUM(D39:D42)</f>
        <v>34</v>
      </c>
      <c r="E43" s="270">
        <f>SUM(E39:E42)</f>
        <v>124</v>
      </c>
      <c r="F43" s="270">
        <f>SUM(F39:F42)</f>
        <v>-90</v>
      </c>
      <c r="G43" s="270"/>
      <c r="H43" s="271"/>
      <c r="I43" s="271"/>
      <c r="J43" s="272"/>
      <c r="K43" s="245"/>
    </row>
    <row r="44" spans="1:11" s="268" customFormat="1" ht="12.75" customHeight="1" thickBot="1" x14ac:dyDescent="0.25">
      <c r="A44" s="231"/>
      <c r="B44" s="231"/>
      <c r="C44" s="251"/>
      <c r="D44" s="273"/>
      <c r="E44" s="274"/>
      <c r="F44" s="274"/>
      <c r="G44" s="274"/>
      <c r="H44" s="275"/>
      <c r="I44" s="275"/>
      <c r="J44" s="263"/>
      <c r="K44" s="245"/>
    </row>
    <row r="45" spans="1:11" s="268" customFormat="1" ht="12.75" customHeight="1" x14ac:dyDescent="0.2">
      <c r="A45" s="231"/>
      <c r="B45" s="231"/>
      <c r="C45" s="264">
        <v>1971</v>
      </c>
      <c r="D45" s="265"/>
      <c r="E45" s="266"/>
      <c r="F45" s="266"/>
      <c r="G45" s="266"/>
      <c r="H45" s="267"/>
      <c r="I45" s="267"/>
      <c r="J45" s="260"/>
      <c r="K45" s="245"/>
    </row>
    <row r="46" spans="1:11" s="268" customFormat="1" ht="12.75" customHeight="1" x14ac:dyDescent="0.2">
      <c r="A46" s="231">
        <v>1971</v>
      </c>
      <c r="B46" s="231">
        <v>1</v>
      </c>
      <c r="C46" s="246" t="s">
        <v>2091</v>
      </c>
      <c r="D46" s="265">
        <v>7</v>
      </c>
      <c r="E46" s="266">
        <v>15</v>
      </c>
      <c r="F46" s="266">
        <f>D46-E46</f>
        <v>-8</v>
      </c>
      <c r="G46" s="266">
        <v>335</v>
      </c>
      <c r="H46" s="267"/>
      <c r="I46" s="267"/>
      <c r="J46" s="260"/>
      <c r="K46" s="245"/>
    </row>
    <row r="47" spans="1:11" s="268" customFormat="1" ht="12.75" customHeight="1" x14ac:dyDescent="0.2">
      <c r="A47" s="231">
        <v>1971</v>
      </c>
      <c r="B47" s="231">
        <v>2</v>
      </c>
      <c r="C47" s="246" t="s">
        <v>2092</v>
      </c>
      <c r="D47" s="265">
        <v>6</v>
      </c>
      <c r="E47" s="266">
        <v>9</v>
      </c>
      <c r="F47" s="266">
        <f>D47-E47</f>
        <v>-3</v>
      </c>
      <c r="G47" s="266">
        <v>382</v>
      </c>
      <c r="H47" s="267"/>
      <c r="I47" s="267"/>
      <c r="J47" s="260"/>
      <c r="K47" s="245"/>
    </row>
    <row r="48" spans="1:11" s="268" customFormat="1" ht="12.75" customHeight="1" x14ac:dyDescent="0.2">
      <c r="A48" s="231">
        <v>1971</v>
      </c>
      <c r="B48" s="231">
        <v>3</v>
      </c>
      <c r="C48" s="246" t="s">
        <v>2093</v>
      </c>
      <c r="D48" s="265">
        <v>11</v>
      </c>
      <c r="E48" s="266">
        <v>9</v>
      </c>
      <c r="F48" s="266">
        <f>D48-E48</f>
        <v>2</v>
      </c>
      <c r="G48" s="266">
        <v>336</v>
      </c>
      <c r="H48" s="267"/>
      <c r="I48" s="267"/>
      <c r="J48" s="260"/>
      <c r="K48" s="245"/>
    </row>
    <row r="49" spans="1:11" s="268" customFormat="1" ht="12.75" customHeight="1" thickBot="1" x14ac:dyDescent="0.25">
      <c r="A49" s="231">
        <v>1971</v>
      </c>
      <c r="B49" s="231">
        <v>4</v>
      </c>
      <c r="C49" s="246" t="s">
        <v>2090</v>
      </c>
      <c r="D49" s="265">
        <v>8</v>
      </c>
      <c r="E49" s="266">
        <v>7</v>
      </c>
      <c r="F49" s="266">
        <f>D49-E49</f>
        <v>1</v>
      </c>
      <c r="G49" s="266">
        <v>374</v>
      </c>
      <c r="H49" s="267"/>
      <c r="I49" s="267">
        <v>10</v>
      </c>
      <c r="J49" s="260">
        <v>6</v>
      </c>
      <c r="K49" s="245"/>
    </row>
    <row r="50" spans="1:11" s="268" customFormat="1" ht="12.75" customHeight="1" x14ac:dyDescent="0.2">
      <c r="A50" s="231"/>
      <c r="B50" s="231"/>
      <c r="C50" s="246"/>
      <c r="D50" s="269">
        <f>SUM(D46:D49)</f>
        <v>32</v>
      </c>
      <c r="E50" s="270">
        <f>SUM(E46:E49)</f>
        <v>40</v>
      </c>
      <c r="F50" s="270">
        <f>SUM(F46:F49)</f>
        <v>-8</v>
      </c>
      <c r="G50" s="270"/>
      <c r="H50" s="271"/>
      <c r="I50" s="271"/>
      <c r="J50" s="272"/>
      <c r="K50" s="245"/>
    </row>
    <row r="51" spans="1:11" s="268" customFormat="1" ht="12.75" customHeight="1" thickBot="1" x14ac:dyDescent="0.25">
      <c r="A51" s="231"/>
      <c r="B51" s="231"/>
      <c r="C51" s="251"/>
      <c r="D51" s="273"/>
      <c r="E51" s="274"/>
      <c r="F51" s="274"/>
      <c r="G51" s="274"/>
      <c r="H51" s="275"/>
      <c r="I51" s="275"/>
      <c r="J51" s="263"/>
      <c r="K51" s="245"/>
    </row>
    <row r="52" spans="1:11" s="268" customFormat="1" ht="12.75" customHeight="1" x14ac:dyDescent="0.2">
      <c r="A52" s="231"/>
      <c r="B52" s="231"/>
      <c r="C52" s="264">
        <v>1972</v>
      </c>
      <c r="D52" s="265"/>
      <c r="E52" s="266"/>
      <c r="F52" s="266"/>
      <c r="G52" s="266"/>
      <c r="H52" s="267"/>
      <c r="I52" s="267"/>
      <c r="J52" s="260"/>
      <c r="K52" s="245"/>
    </row>
    <row r="53" spans="1:11" s="268" customFormat="1" ht="12.75" customHeight="1" x14ac:dyDescent="0.2">
      <c r="A53" s="231">
        <v>1972</v>
      </c>
      <c r="B53" s="231">
        <v>1</v>
      </c>
      <c r="C53" s="246" t="s">
        <v>2091</v>
      </c>
      <c r="D53" s="265">
        <v>12</v>
      </c>
      <c r="E53" s="266">
        <v>10</v>
      </c>
      <c r="F53" s="266">
        <f>D53-E53</f>
        <v>2</v>
      </c>
      <c r="G53" s="266">
        <v>405</v>
      </c>
      <c r="H53" s="267"/>
      <c r="I53" s="267"/>
      <c r="J53" s="260"/>
      <c r="K53" s="245"/>
    </row>
    <row r="54" spans="1:11" s="268" customFormat="1" ht="12.75" customHeight="1" x14ac:dyDescent="0.2">
      <c r="A54" s="231">
        <v>1972</v>
      </c>
      <c r="B54" s="231">
        <v>2</v>
      </c>
      <c r="C54" s="246" t="s">
        <v>2092</v>
      </c>
      <c r="D54" s="265">
        <v>12</v>
      </c>
      <c r="E54" s="266">
        <v>12</v>
      </c>
      <c r="F54" s="266">
        <f>D54-E54</f>
        <v>0</v>
      </c>
      <c r="G54" s="266">
        <v>438</v>
      </c>
      <c r="H54" s="267"/>
      <c r="I54" s="267"/>
      <c r="J54" s="260"/>
      <c r="K54" s="245"/>
    </row>
    <row r="55" spans="1:11" s="268" customFormat="1" ht="12.75" customHeight="1" x14ac:dyDescent="0.2">
      <c r="A55" s="231">
        <v>1972</v>
      </c>
      <c r="B55" s="231">
        <v>3</v>
      </c>
      <c r="C55" s="246" t="s">
        <v>2093</v>
      </c>
      <c r="D55" s="265">
        <v>11</v>
      </c>
      <c r="E55" s="266">
        <v>13</v>
      </c>
      <c r="F55" s="266">
        <f>D55-E55</f>
        <v>-2</v>
      </c>
      <c r="G55" s="266">
        <v>466</v>
      </c>
      <c r="H55" s="267"/>
      <c r="I55" s="267"/>
      <c r="J55" s="260"/>
      <c r="K55" s="245"/>
    </row>
    <row r="56" spans="1:11" s="268" customFormat="1" ht="12.75" customHeight="1" thickBot="1" x14ac:dyDescent="0.25">
      <c r="A56" s="231">
        <v>1972</v>
      </c>
      <c r="B56" s="231">
        <v>4</v>
      </c>
      <c r="C56" s="246" t="s">
        <v>2090</v>
      </c>
      <c r="D56" s="265">
        <v>10</v>
      </c>
      <c r="E56" s="266">
        <v>12</v>
      </c>
      <c r="F56" s="266">
        <f>D56-E56</f>
        <v>-2</v>
      </c>
      <c r="G56" s="266">
        <v>499</v>
      </c>
      <c r="H56" s="267"/>
      <c r="I56" s="267">
        <v>10</v>
      </c>
      <c r="J56" s="260">
        <v>6</v>
      </c>
      <c r="K56" s="245"/>
    </row>
    <row r="57" spans="1:11" s="268" customFormat="1" ht="12.75" customHeight="1" x14ac:dyDescent="0.2">
      <c r="A57" s="231"/>
      <c r="B57" s="231"/>
      <c r="C57" s="246"/>
      <c r="D57" s="269">
        <f>SUM(D53:D56)</f>
        <v>45</v>
      </c>
      <c r="E57" s="270">
        <f>SUM(E53:E56)</f>
        <v>47</v>
      </c>
      <c r="F57" s="270">
        <f>SUM(F53:F56)</f>
        <v>-2</v>
      </c>
      <c r="G57" s="270"/>
      <c r="H57" s="271"/>
      <c r="I57" s="271"/>
      <c r="J57" s="272"/>
      <c r="K57" s="245"/>
    </row>
    <row r="58" spans="1:11" s="268" customFormat="1" ht="12.75" customHeight="1" thickBot="1" x14ac:dyDescent="0.25">
      <c r="A58" s="231"/>
      <c r="B58" s="231"/>
      <c r="C58" s="251"/>
      <c r="D58" s="273"/>
      <c r="E58" s="274"/>
      <c r="F58" s="274"/>
      <c r="G58" s="274"/>
      <c r="H58" s="275"/>
      <c r="I58" s="275"/>
      <c r="J58" s="263"/>
      <c r="K58" s="245"/>
    </row>
    <row r="59" spans="1:11" s="268" customFormat="1" ht="12.75" customHeight="1" x14ac:dyDescent="0.2">
      <c r="A59" s="231"/>
      <c r="B59" s="231"/>
      <c r="C59" s="264">
        <v>1973</v>
      </c>
      <c r="D59" s="265"/>
      <c r="E59" s="266"/>
      <c r="F59" s="266"/>
      <c r="G59" s="266"/>
      <c r="H59" s="267"/>
      <c r="I59" s="267"/>
      <c r="J59" s="260"/>
      <c r="K59" s="245"/>
    </row>
    <row r="60" spans="1:11" s="268" customFormat="1" ht="12.75" customHeight="1" x14ac:dyDescent="0.2">
      <c r="A60" s="231">
        <v>1973</v>
      </c>
      <c r="B60" s="231">
        <v>1</v>
      </c>
      <c r="C60" s="246" t="s">
        <v>2091</v>
      </c>
      <c r="D60" s="265">
        <v>14</v>
      </c>
      <c r="E60" s="266">
        <v>15</v>
      </c>
      <c r="F60" s="266">
        <f>D60-E60</f>
        <v>-1</v>
      </c>
      <c r="G60" s="266">
        <v>498</v>
      </c>
      <c r="H60" s="267"/>
      <c r="I60" s="267"/>
      <c r="J60" s="260"/>
      <c r="K60" s="245"/>
    </row>
    <row r="61" spans="1:11" s="268" customFormat="1" ht="12.75" customHeight="1" x14ac:dyDescent="0.2">
      <c r="A61" s="231">
        <v>1973</v>
      </c>
      <c r="B61" s="231">
        <v>2</v>
      </c>
      <c r="C61" s="246" t="s">
        <v>2092</v>
      </c>
      <c r="D61" s="265">
        <v>6</v>
      </c>
      <c r="E61" s="266">
        <v>18</v>
      </c>
      <c r="F61" s="266">
        <f>D61-E61</f>
        <v>-12</v>
      </c>
      <c r="G61" s="266">
        <v>500</v>
      </c>
      <c r="H61" s="267"/>
      <c r="I61" s="267"/>
      <c r="J61" s="260"/>
      <c r="K61" s="245"/>
    </row>
    <row r="62" spans="1:11" s="268" customFormat="1" ht="12.75" customHeight="1" x14ac:dyDescent="0.2">
      <c r="A62" s="231">
        <v>1973</v>
      </c>
      <c r="B62" s="231">
        <v>3</v>
      </c>
      <c r="C62" s="246" t="s">
        <v>2093</v>
      </c>
      <c r="D62" s="265">
        <v>10</v>
      </c>
      <c r="E62" s="266">
        <v>29</v>
      </c>
      <c r="F62" s="266">
        <f>D62-E62</f>
        <v>-19</v>
      </c>
      <c r="G62" s="266">
        <v>413</v>
      </c>
      <c r="H62" s="267"/>
      <c r="I62" s="267"/>
      <c r="J62" s="260"/>
      <c r="K62" s="245"/>
    </row>
    <row r="63" spans="1:11" s="268" customFormat="1" ht="12.75" customHeight="1" thickBot="1" x14ac:dyDescent="0.25">
      <c r="A63" s="231">
        <v>1973</v>
      </c>
      <c r="B63" s="231">
        <v>4</v>
      </c>
      <c r="C63" s="246" t="s">
        <v>2090</v>
      </c>
      <c r="D63" s="265">
        <v>8</v>
      </c>
      <c r="E63" s="266">
        <v>19</v>
      </c>
      <c r="F63" s="266">
        <f>D63-E63</f>
        <v>-11</v>
      </c>
      <c r="G63" s="266">
        <v>385</v>
      </c>
      <c r="H63" s="267"/>
      <c r="I63" s="267">
        <v>11</v>
      </c>
      <c r="J63" s="260">
        <v>6</v>
      </c>
      <c r="K63" s="245"/>
    </row>
    <row r="64" spans="1:11" s="268" customFormat="1" ht="12.75" customHeight="1" x14ac:dyDescent="0.2">
      <c r="A64" s="231"/>
      <c r="B64" s="231"/>
      <c r="C64" s="246"/>
      <c r="D64" s="269">
        <f>SUM(D60:D63)</f>
        <v>38</v>
      </c>
      <c r="E64" s="270">
        <f>SUM(E60:E63)</f>
        <v>81</v>
      </c>
      <c r="F64" s="270">
        <f>SUM(F60:F63)</f>
        <v>-43</v>
      </c>
      <c r="G64" s="270"/>
      <c r="H64" s="271"/>
      <c r="I64" s="271"/>
      <c r="J64" s="272"/>
      <c r="K64" s="245"/>
    </row>
    <row r="65" spans="1:11" s="268" customFormat="1" ht="12.75" customHeight="1" thickBot="1" x14ac:dyDescent="0.25">
      <c r="A65" s="231"/>
      <c r="B65" s="231"/>
      <c r="C65" s="251"/>
      <c r="D65" s="273"/>
      <c r="E65" s="274"/>
      <c r="F65" s="274"/>
      <c r="G65" s="274"/>
      <c r="H65" s="275"/>
      <c r="I65" s="275"/>
      <c r="J65" s="263"/>
      <c r="K65" s="245"/>
    </row>
    <row r="66" spans="1:11" s="268" customFormat="1" ht="12.75" customHeight="1" x14ac:dyDescent="0.2">
      <c r="A66" s="231"/>
      <c r="B66" s="231"/>
      <c r="C66" s="264">
        <v>1974</v>
      </c>
      <c r="D66" s="265"/>
      <c r="E66" s="266"/>
      <c r="F66" s="266"/>
      <c r="G66" s="266"/>
      <c r="H66" s="267"/>
      <c r="I66" s="267"/>
      <c r="J66" s="260"/>
      <c r="K66" s="245"/>
    </row>
    <row r="67" spans="1:11" s="268" customFormat="1" ht="12.75" customHeight="1" x14ac:dyDescent="0.2">
      <c r="A67" s="231">
        <v>1974</v>
      </c>
      <c r="B67" s="231">
        <v>1</v>
      </c>
      <c r="C67" s="246" t="s">
        <v>2091</v>
      </c>
      <c r="D67" s="265">
        <v>10</v>
      </c>
      <c r="E67" s="266">
        <v>18</v>
      </c>
      <c r="F67" s="266">
        <f>D67-E67</f>
        <v>-8</v>
      </c>
      <c r="G67" s="266">
        <v>425</v>
      </c>
      <c r="H67" s="267"/>
      <c r="I67" s="267"/>
      <c r="J67" s="260"/>
      <c r="K67" s="245"/>
    </row>
    <row r="68" spans="1:11" s="268" customFormat="1" ht="12.75" customHeight="1" x14ac:dyDescent="0.2">
      <c r="A68" s="231">
        <v>1974</v>
      </c>
      <c r="B68" s="231">
        <v>2</v>
      </c>
      <c r="C68" s="246" t="s">
        <v>2092</v>
      </c>
      <c r="D68" s="265">
        <v>5</v>
      </c>
      <c r="E68" s="266">
        <v>19</v>
      </c>
      <c r="F68" s="266">
        <f>D68-E68</f>
        <v>-14</v>
      </c>
      <c r="G68" s="266">
        <v>331</v>
      </c>
      <c r="H68" s="267"/>
      <c r="I68" s="267"/>
      <c r="J68" s="260"/>
      <c r="K68" s="245"/>
    </row>
    <row r="69" spans="1:11" s="268" customFormat="1" ht="12.75" customHeight="1" x14ac:dyDescent="0.2">
      <c r="A69" s="231">
        <v>1974</v>
      </c>
      <c r="B69" s="231">
        <v>3</v>
      </c>
      <c r="C69" s="246" t="s">
        <v>2093</v>
      </c>
      <c r="D69" s="265">
        <v>6</v>
      </c>
      <c r="E69" s="266">
        <v>11</v>
      </c>
      <c r="F69" s="266">
        <f>D69-E69</f>
        <v>-5</v>
      </c>
      <c r="G69" s="266">
        <v>382</v>
      </c>
      <c r="H69" s="267"/>
      <c r="I69" s="267"/>
      <c r="J69" s="260"/>
      <c r="K69" s="245"/>
    </row>
    <row r="70" spans="1:11" s="268" customFormat="1" ht="12.75" customHeight="1" thickBot="1" x14ac:dyDescent="0.25">
      <c r="A70" s="231">
        <v>1974</v>
      </c>
      <c r="B70" s="231">
        <v>4</v>
      </c>
      <c r="C70" s="246" t="s">
        <v>2090</v>
      </c>
      <c r="D70" s="265">
        <v>6</v>
      </c>
      <c r="E70" s="266">
        <v>7</v>
      </c>
      <c r="F70" s="266">
        <f>D70-E70</f>
        <v>-1</v>
      </c>
      <c r="G70" s="266">
        <v>302</v>
      </c>
      <c r="H70" s="267"/>
      <c r="I70" s="267">
        <v>11</v>
      </c>
      <c r="J70" s="260">
        <v>8</v>
      </c>
      <c r="K70" s="245"/>
    </row>
    <row r="71" spans="1:11" s="268" customFormat="1" ht="12.75" customHeight="1" x14ac:dyDescent="0.2">
      <c r="A71" s="231"/>
      <c r="B71" s="231"/>
      <c r="C71" s="246"/>
      <c r="D71" s="269">
        <f>SUM(D67:D70)</f>
        <v>27</v>
      </c>
      <c r="E71" s="270">
        <f>SUM(E67:E70)</f>
        <v>55</v>
      </c>
      <c r="F71" s="270">
        <f>SUM(F67:F70)</f>
        <v>-28</v>
      </c>
      <c r="G71" s="270"/>
      <c r="H71" s="271"/>
      <c r="I71" s="271"/>
      <c r="J71" s="272"/>
      <c r="K71" s="245"/>
    </row>
    <row r="72" spans="1:11" s="268" customFormat="1" ht="12.75" customHeight="1" thickBot="1" x14ac:dyDescent="0.25">
      <c r="A72" s="231"/>
      <c r="B72" s="231"/>
      <c r="C72" s="251"/>
      <c r="D72" s="273"/>
      <c r="E72" s="274"/>
      <c r="F72" s="274"/>
      <c r="G72" s="274"/>
      <c r="H72" s="275"/>
      <c r="I72" s="275"/>
      <c r="J72" s="263"/>
      <c r="K72" s="245"/>
    </row>
    <row r="73" spans="1:11" ht="12.75" customHeight="1" x14ac:dyDescent="0.2">
      <c r="A73" s="231"/>
      <c r="B73" s="231"/>
      <c r="C73" s="264">
        <v>1975</v>
      </c>
      <c r="D73" s="265"/>
      <c r="E73" s="266"/>
      <c r="F73" s="266"/>
      <c r="G73" s="266"/>
      <c r="H73" s="267"/>
      <c r="I73" s="267"/>
      <c r="J73" s="260"/>
      <c r="K73" s="245"/>
    </row>
    <row r="74" spans="1:11" ht="12.75" customHeight="1" x14ac:dyDescent="0.2">
      <c r="A74" s="231">
        <v>1975</v>
      </c>
      <c r="B74" s="231">
        <v>1</v>
      </c>
      <c r="C74" s="246" t="s">
        <v>2091</v>
      </c>
      <c r="D74" s="265">
        <v>6.8862550000000002</v>
      </c>
      <c r="E74" s="266">
        <v>7.9536499999999997</v>
      </c>
      <c r="F74" s="266">
        <f>D74-E74</f>
        <v>-1.0673949999999994</v>
      </c>
      <c r="G74" s="266">
        <v>312.743517</v>
      </c>
      <c r="H74" s="267"/>
      <c r="I74" s="267">
        <v>11</v>
      </c>
      <c r="J74" s="260">
        <v>8</v>
      </c>
      <c r="K74" s="245"/>
    </row>
    <row r="75" spans="1:11" ht="12.75" customHeight="1" x14ac:dyDescent="0.2">
      <c r="A75" s="231">
        <v>1975</v>
      </c>
      <c r="B75" s="231">
        <v>2</v>
      </c>
      <c r="C75" s="246" t="s">
        <v>2092</v>
      </c>
      <c r="D75" s="265">
        <v>4.8835059999999997</v>
      </c>
      <c r="E75" s="266">
        <v>9.3260509999999996</v>
      </c>
      <c r="F75" s="266">
        <f>D75-E75</f>
        <v>-4.442545</v>
      </c>
      <c r="G75" s="266">
        <v>353.14828899999998</v>
      </c>
      <c r="H75" s="267"/>
      <c r="I75" s="267">
        <v>11</v>
      </c>
      <c r="J75" s="260">
        <v>8</v>
      </c>
      <c r="K75" s="245"/>
    </row>
    <row r="76" spans="1:11" ht="12.75" customHeight="1" x14ac:dyDescent="0.2">
      <c r="A76" s="231">
        <v>1975</v>
      </c>
      <c r="B76" s="231">
        <v>3</v>
      </c>
      <c r="C76" s="246" t="s">
        <v>2093</v>
      </c>
      <c r="D76" s="265">
        <v>7.1119700000000003</v>
      </c>
      <c r="E76" s="266">
        <v>7.5013110000000003</v>
      </c>
      <c r="F76" s="266">
        <f>D76-E76</f>
        <v>-0.38934099999999994</v>
      </c>
      <c r="G76" s="266">
        <v>287.50166000000002</v>
      </c>
      <c r="H76" s="267"/>
      <c r="I76" s="267">
        <v>11</v>
      </c>
      <c r="J76" s="260">
        <v>8</v>
      </c>
      <c r="K76" s="245"/>
    </row>
    <row r="77" spans="1:11" ht="12.75" customHeight="1" thickBot="1" x14ac:dyDescent="0.25">
      <c r="A77" s="231">
        <v>1975</v>
      </c>
      <c r="B77" s="231">
        <v>4</v>
      </c>
      <c r="C77" s="246" t="s">
        <v>2090</v>
      </c>
      <c r="D77" s="265">
        <v>4.3399179999999999</v>
      </c>
      <c r="E77" s="266">
        <v>4.8811540000000004</v>
      </c>
      <c r="F77" s="266">
        <f>D77-E77</f>
        <v>-0.54123600000000049</v>
      </c>
      <c r="G77" s="266">
        <v>313.18986799999999</v>
      </c>
      <c r="H77" s="267"/>
      <c r="I77" s="267">
        <v>11</v>
      </c>
      <c r="J77" s="260">
        <v>8</v>
      </c>
      <c r="K77" s="245"/>
    </row>
    <row r="78" spans="1:11" ht="12.75" customHeight="1" x14ac:dyDescent="0.2">
      <c r="A78" s="231"/>
      <c r="B78" s="231"/>
      <c r="C78" s="246"/>
      <c r="D78" s="269">
        <f>SUM(D74:D77)</f>
        <v>23.221648999999999</v>
      </c>
      <c r="E78" s="270">
        <f>SUM(E74:E77)</f>
        <v>29.662165999999999</v>
      </c>
      <c r="F78" s="270">
        <f>SUM(F74:F77)</f>
        <v>-6.4405169999999998</v>
      </c>
      <c r="G78" s="270"/>
      <c r="H78" s="271"/>
      <c r="I78" s="271"/>
      <c r="J78" s="272"/>
      <c r="K78" s="245"/>
    </row>
    <row r="79" spans="1:11" ht="12.75" customHeight="1" thickBot="1" x14ac:dyDescent="0.25">
      <c r="A79" s="231"/>
      <c r="B79" s="231"/>
      <c r="C79" s="251"/>
      <c r="D79" s="273"/>
      <c r="E79" s="274"/>
      <c r="F79" s="274"/>
      <c r="G79" s="274"/>
      <c r="H79" s="275"/>
      <c r="I79" s="275"/>
      <c r="J79" s="263"/>
      <c r="K79" s="245"/>
    </row>
    <row r="80" spans="1:11" ht="12.75" customHeight="1" x14ac:dyDescent="0.2">
      <c r="A80" s="231"/>
      <c r="B80" s="231"/>
      <c r="C80" s="264">
        <v>1976</v>
      </c>
      <c r="D80" s="265"/>
      <c r="E80" s="266"/>
      <c r="F80" s="266"/>
      <c r="G80" s="266"/>
      <c r="H80" s="267"/>
      <c r="I80" s="267"/>
      <c r="J80" s="260"/>
      <c r="K80" s="245"/>
    </row>
    <row r="81" spans="1:11" ht="12.75" customHeight="1" x14ac:dyDescent="0.2">
      <c r="A81" s="231">
        <v>1976</v>
      </c>
      <c r="B81" s="231">
        <v>1</v>
      </c>
      <c r="C81" s="246" t="s">
        <v>2091</v>
      </c>
      <c r="D81" s="265">
        <v>6.1744380000000003</v>
      </c>
      <c r="E81" s="266">
        <v>8.7082899999999999</v>
      </c>
      <c r="F81" s="266">
        <f>D81-E81</f>
        <v>-2.5338519999999995</v>
      </c>
      <c r="G81" s="266">
        <v>291.89289100000002</v>
      </c>
      <c r="H81" s="267"/>
      <c r="I81" s="267">
        <v>11</v>
      </c>
      <c r="J81" s="260">
        <v>8</v>
      </c>
      <c r="K81" s="245"/>
    </row>
    <row r="82" spans="1:11" ht="12.75" customHeight="1" x14ac:dyDescent="0.2">
      <c r="A82" s="231">
        <v>1976</v>
      </c>
      <c r="B82" s="231">
        <v>2</v>
      </c>
      <c r="C82" s="246" t="s">
        <v>2092</v>
      </c>
      <c r="D82" s="265">
        <v>4.1901330000000003</v>
      </c>
      <c r="E82" s="266">
        <v>8.1944540000000003</v>
      </c>
      <c r="F82" s="266">
        <f>D82-E82</f>
        <v>-4.004321</v>
      </c>
      <c r="G82" s="266">
        <v>293.37356699999998</v>
      </c>
      <c r="H82" s="267"/>
      <c r="I82" s="267">
        <v>11</v>
      </c>
      <c r="J82" s="260">
        <v>8</v>
      </c>
      <c r="K82" s="245"/>
    </row>
    <row r="83" spans="1:11" ht="12.75" customHeight="1" x14ac:dyDescent="0.2">
      <c r="A83" s="231">
        <v>1976</v>
      </c>
      <c r="B83" s="231">
        <v>3</v>
      </c>
      <c r="C83" s="246" t="s">
        <v>2093</v>
      </c>
      <c r="D83" s="265">
        <v>5.8148289999999996</v>
      </c>
      <c r="E83" s="266">
        <v>6.9942690000000001</v>
      </c>
      <c r="F83" s="266">
        <f>D83-E83</f>
        <v>-1.1794400000000005</v>
      </c>
      <c r="G83" s="266">
        <v>279.95160600000003</v>
      </c>
      <c r="H83" s="267"/>
      <c r="I83" s="267">
        <v>11</v>
      </c>
      <c r="J83" s="260">
        <v>8</v>
      </c>
      <c r="K83" s="245"/>
    </row>
    <row r="84" spans="1:11" ht="12.75" customHeight="1" thickBot="1" x14ac:dyDescent="0.25">
      <c r="A84" s="231">
        <v>1976</v>
      </c>
      <c r="B84" s="231">
        <v>4</v>
      </c>
      <c r="C84" s="246" t="s">
        <v>2090</v>
      </c>
      <c r="D84" s="265">
        <v>6.6713579999999997</v>
      </c>
      <c r="E84" s="266">
        <v>4.5373150000000004</v>
      </c>
      <c r="F84" s="266">
        <f>D84-E84</f>
        <v>2.1340429999999992</v>
      </c>
      <c r="G84" s="266">
        <v>286.22105599999998</v>
      </c>
      <c r="H84" s="267"/>
      <c r="I84" s="267">
        <v>11</v>
      </c>
      <c r="J84" s="260">
        <v>8</v>
      </c>
      <c r="K84" s="245"/>
    </row>
    <row r="85" spans="1:11" ht="12.75" customHeight="1" x14ac:dyDescent="0.2">
      <c r="A85" s="231"/>
      <c r="B85" s="231"/>
      <c r="C85" s="246"/>
      <c r="D85" s="269">
        <f>SUM(D81:D84)</f>
        <v>22.850757999999999</v>
      </c>
      <c r="E85" s="270">
        <f>SUM(E81:E84)</f>
        <v>28.434327999999997</v>
      </c>
      <c r="F85" s="270">
        <f>SUM(F81:F84)</f>
        <v>-5.5835700000000008</v>
      </c>
      <c r="G85" s="270"/>
      <c r="H85" s="271"/>
      <c r="I85" s="271"/>
      <c r="J85" s="272"/>
      <c r="K85" s="245"/>
    </row>
    <row r="86" spans="1:11" ht="12.75" customHeight="1" thickBot="1" x14ac:dyDescent="0.25">
      <c r="A86" s="231"/>
      <c r="B86" s="231"/>
      <c r="C86" s="251"/>
      <c r="D86" s="273"/>
      <c r="E86" s="274"/>
      <c r="F86" s="274"/>
      <c r="G86" s="274"/>
      <c r="H86" s="275"/>
      <c r="I86" s="275"/>
      <c r="J86" s="263"/>
      <c r="K86" s="245"/>
    </row>
    <row r="87" spans="1:11" ht="12.75" customHeight="1" x14ac:dyDescent="0.2">
      <c r="A87" s="231"/>
      <c r="B87" s="231"/>
      <c r="C87" s="264">
        <v>1977</v>
      </c>
      <c r="D87" s="265"/>
      <c r="E87" s="266"/>
      <c r="F87" s="266"/>
      <c r="G87" s="266"/>
      <c r="H87" s="267"/>
      <c r="I87" s="267"/>
      <c r="J87" s="260"/>
      <c r="K87" s="245"/>
    </row>
    <row r="88" spans="1:11" ht="12.75" customHeight="1" x14ac:dyDescent="0.2">
      <c r="A88" s="231">
        <v>1977</v>
      </c>
      <c r="B88" s="231">
        <v>1</v>
      </c>
      <c r="C88" s="246" t="s">
        <v>2091</v>
      </c>
      <c r="D88" s="265">
        <v>6.6405890000000003</v>
      </c>
      <c r="E88" s="266">
        <v>6.9777649999999998</v>
      </c>
      <c r="F88" s="266">
        <f>D88-E88</f>
        <v>-0.33717599999999948</v>
      </c>
      <c r="G88" s="266">
        <v>272.51360599999998</v>
      </c>
      <c r="H88" s="267"/>
      <c r="I88" s="267">
        <v>11</v>
      </c>
      <c r="J88" s="260">
        <v>8</v>
      </c>
      <c r="K88" s="245"/>
    </row>
    <row r="89" spans="1:11" ht="12.75" customHeight="1" x14ac:dyDescent="0.2">
      <c r="A89" s="231">
        <v>1977</v>
      </c>
      <c r="B89" s="231">
        <v>2</v>
      </c>
      <c r="C89" s="246" t="s">
        <v>2092</v>
      </c>
      <c r="D89" s="265">
        <v>5.6606249999999996</v>
      </c>
      <c r="E89" s="266">
        <v>6.4630650000000003</v>
      </c>
      <c r="F89" s="266">
        <f>D89-E89</f>
        <v>-0.80244000000000071</v>
      </c>
      <c r="G89" s="266">
        <v>275.465822</v>
      </c>
      <c r="H89" s="267"/>
      <c r="I89" s="267">
        <v>11</v>
      </c>
      <c r="J89" s="260">
        <v>8</v>
      </c>
      <c r="K89" s="245"/>
    </row>
    <row r="90" spans="1:11" ht="12.75" customHeight="1" x14ac:dyDescent="0.2">
      <c r="A90" s="231">
        <v>1977</v>
      </c>
      <c r="B90" s="231">
        <v>3</v>
      </c>
      <c r="C90" s="246" t="s">
        <v>2093</v>
      </c>
      <c r="D90" s="265">
        <v>5.2504730000000004</v>
      </c>
      <c r="E90" s="266">
        <v>7.9068829999999997</v>
      </c>
      <c r="F90" s="266">
        <f>D90-E90</f>
        <v>-2.6564099999999993</v>
      </c>
      <c r="G90" s="266">
        <v>309.442046</v>
      </c>
      <c r="H90" s="267"/>
      <c r="I90" s="267">
        <v>11</v>
      </c>
      <c r="J90" s="260">
        <v>8</v>
      </c>
      <c r="K90" s="245"/>
    </row>
    <row r="91" spans="1:11" ht="12.75" customHeight="1" thickBot="1" x14ac:dyDescent="0.25">
      <c r="A91" s="231">
        <v>1977</v>
      </c>
      <c r="B91" s="231">
        <v>4</v>
      </c>
      <c r="C91" s="246" t="s">
        <v>2090</v>
      </c>
      <c r="D91" s="265">
        <v>4.3228109999999997</v>
      </c>
      <c r="E91" s="266">
        <v>7.5687740000000003</v>
      </c>
      <c r="F91" s="266">
        <f>D91-E91</f>
        <v>-3.2459630000000006</v>
      </c>
      <c r="G91" s="266">
        <v>327.41064899999998</v>
      </c>
      <c r="H91" s="267"/>
      <c r="I91" s="267">
        <v>11</v>
      </c>
      <c r="J91" s="260">
        <v>8</v>
      </c>
      <c r="K91" s="245"/>
    </row>
    <row r="92" spans="1:11" ht="12.75" customHeight="1" x14ac:dyDescent="0.2">
      <c r="A92" s="231"/>
      <c r="B92" s="231"/>
      <c r="C92" s="246"/>
      <c r="D92" s="269">
        <f>SUM(D88:D91)</f>
        <v>21.874498000000003</v>
      </c>
      <c r="E92" s="270">
        <f>SUM(E88:E91)</f>
        <v>28.916487</v>
      </c>
      <c r="F92" s="270">
        <f>SUM(F88:F91)</f>
        <v>-7.0419890000000001</v>
      </c>
      <c r="G92" s="270"/>
      <c r="H92" s="271"/>
      <c r="I92" s="271"/>
      <c r="J92" s="272"/>
      <c r="K92" s="245"/>
    </row>
    <row r="93" spans="1:11" ht="12.75" customHeight="1" thickBot="1" x14ac:dyDescent="0.25">
      <c r="A93" s="231"/>
      <c r="B93" s="231"/>
      <c r="C93" s="251"/>
      <c r="D93" s="273"/>
      <c r="E93" s="274"/>
      <c r="F93" s="274"/>
      <c r="G93" s="274"/>
      <c r="H93" s="275"/>
      <c r="I93" s="275"/>
      <c r="J93" s="263"/>
      <c r="K93" s="245"/>
    </row>
    <row r="94" spans="1:11" ht="12.75" customHeight="1" x14ac:dyDescent="0.2">
      <c r="A94" s="231"/>
      <c r="B94" s="231"/>
      <c r="C94" s="264">
        <v>1978</v>
      </c>
      <c r="D94" s="265"/>
      <c r="E94" s="266"/>
      <c r="F94" s="266"/>
      <c r="G94" s="266"/>
      <c r="H94" s="267"/>
      <c r="I94" s="267"/>
      <c r="J94" s="260"/>
      <c r="K94" s="245"/>
    </row>
    <row r="95" spans="1:11" ht="12.75" customHeight="1" x14ac:dyDescent="0.2">
      <c r="A95" s="231">
        <v>1978</v>
      </c>
      <c r="B95" s="231">
        <v>1</v>
      </c>
      <c r="C95" s="246" t="s">
        <v>2091</v>
      </c>
      <c r="D95" s="265">
        <v>5.5163520000000004</v>
      </c>
      <c r="E95" s="266">
        <v>7.3357010000000002</v>
      </c>
      <c r="F95" s="266">
        <f>D95-E95</f>
        <v>-1.8193489999999999</v>
      </c>
      <c r="G95" s="266">
        <v>310.62013999999999</v>
      </c>
      <c r="H95" s="267"/>
      <c r="I95" s="267">
        <v>11</v>
      </c>
      <c r="J95" s="260">
        <v>8</v>
      </c>
      <c r="K95" s="245"/>
    </row>
    <row r="96" spans="1:11" ht="12.75" customHeight="1" x14ac:dyDescent="0.2">
      <c r="A96" s="231">
        <v>1978</v>
      </c>
      <c r="B96" s="231">
        <v>2</v>
      </c>
      <c r="C96" s="246" t="s">
        <v>2092</v>
      </c>
      <c r="D96" s="265">
        <v>9.7186380000000003</v>
      </c>
      <c r="E96" s="266">
        <v>9.9314060000000008</v>
      </c>
      <c r="F96" s="266">
        <f>D96-E96</f>
        <v>-0.21276800000000051</v>
      </c>
      <c r="G96" s="266">
        <v>354.95772099999999</v>
      </c>
      <c r="H96" s="267"/>
      <c r="I96" s="267">
        <v>11</v>
      </c>
      <c r="J96" s="260">
        <v>7</v>
      </c>
      <c r="K96" s="245"/>
    </row>
    <row r="97" spans="1:11" ht="12.75" customHeight="1" x14ac:dyDescent="0.2">
      <c r="A97" s="231">
        <v>1978</v>
      </c>
      <c r="B97" s="231">
        <v>3</v>
      </c>
      <c r="C97" s="246" t="s">
        <v>2093</v>
      </c>
      <c r="D97" s="265">
        <v>8.8138129999999997</v>
      </c>
      <c r="E97" s="266">
        <v>17.063991000000001</v>
      </c>
      <c r="F97" s="266">
        <f>D97-E97</f>
        <v>-8.2501780000000018</v>
      </c>
      <c r="G97" s="266">
        <v>374.929058</v>
      </c>
      <c r="H97" s="267"/>
      <c r="I97" s="267">
        <v>11</v>
      </c>
      <c r="J97" s="260">
        <v>7</v>
      </c>
      <c r="K97" s="245"/>
    </row>
    <row r="98" spans="1:11" ht="12.75" customHeight="1" thickBot="1" x14ac:dyDescent="0.25">
      <c r="A98" s="231">
        <v>1978</v>
      </c>
      <c r="B98" s="231">
        <v>4</v>
      </c>
      <c r="C98" s="246" t="s">
        <v>2090</v>
      </c>
      <c r="D98" s="265">
        <v>6.8506900000000002</v>
      </c>
      <c r="E98" s="266">
        <v>11.331201999999999</v>
      </c>
      <c r="F98" s="266">
        <f>D98-E98</f>
        <v>-4.4805119999999992</v>
      </c>
      <c r="G98" s="266">
        <v>389.54790800000001</v>
      </c>
      <c r="H98" s="267"/>
      <c r="I98" s="267">
        <v>11</v>
      </c>
      <c r="J98" s="260">
        <v>7</v>
      </c>
      <c r="K98" s="245"/>
    </row>
    <row r="99" spans="1:11" ht="12.75" customHeight="1" x14ac:dyDescent="0.2">
      <c r="A99" s="231"/>
      <c r="B99" s="231"/>
      <c r="C99" s="246"/>
      <c r="D99" s="269">
        <f>SUM(D95:D98)</f>
        <v>30.899493</v>
      </c>
      <c r="E99" s="270">
        <f>SUM(E95:E98)</f>
        <v>45.662300000000002</v>
      </c>
      <c r="F99" s="270">
        <f>SUM(F95:F98)</f>
        <v>-14.762807</v>
      </c>
      <c r="G99" s="270"/>
      <c r="H99" s="271"/>
      <c r="I99" s="271"/>
      <c r="J99" s="272"/>
      <c r="K99" s="245"/>
    </row>
    <row r="100" spans="1:11" ht="12.75" customHeight="1" thickBot="1" x14ac:dyDescent="0.25">
      <c r="A100" s="231"/>
      <c r="B100" s="231"/>
      <c r="C100" s="251"/>
      <c r="D100" s="273"/>
      <c r="E100" s="274"/>
      <c r="F100" s="274"/>
      <c r="G100" s="274"/>
      <c r="H100" s="275"/>
      <c r="I100" s="275"/>
      <c r="J100" s="263"/>
      <c r="K100" s="245"/>
    </row>
    <row r="101" spans="1:11" ht="12.75" customHeight="1" x14ac:dyDescent="0.2">
      <c r="A101" s="231"/>
      <c r="B101" s="231"/>
      <c r="C101" s="264">
        <v>1979</v>
      </c>
      <c r="D101" s="265"/>
      <c r="E101" s="266"/>
      <c r="F101" s="266"/>
      <c r="G101" s="266"/>
      <c r="H101" s="267"/>
      <c r="I101" s="267"/>
      <c r="J101" s="260"/>
      <c r="K101" s="245"/>
    </row>
    <row r="102" spans="1:11" ht="12.75" customHeight="1" x14ac:dyDescent="0.2">
      <c r="A102" s="231">
        <v>1979</v>
      </c>
      <c r="B102" s="231">
        <v>1</v>
      </c>
      <c r="C102" s="246" t="s">
        <v>2091</v>
      </c>
      <c r="D102" s="265">
        <v>9.6372070000000001</v>
      </c>
      <c r="E102" s="266">
        <v>12.964831</v>
      </c>
      <c r="F102" s="266">
        <f>D102-E102</f>
        <v>-3.3276240000000001</v>
      </c>
      <c r="G102" s="266">
        <v>432.26673399999999</v>
      </c>
      <c r="H102" s="267"/>
      <c r="I102" s="267">
        <v>12</v>
      </c>
      <c r="J102" s="260">
        <v>7</v>
      </c>
      <c r="K102" s="276"/>
    </row>
    <row r="103" spans="1:11" ht="12.75" customHeight="1" x14ac:dyDescent="0.2">
      <c r="A103" s="231">
        <v>1979</v>
      </c>
      <c r="B103" s="231">
        <v>2</v>
      </c>
      <c r="C103" s="246" t="s">
        <v>2092</v>
      </c>
      <c r="D103" s="265">
        <v>7.0410019999999998</v>
      </c>
      <c r="E103" s="266">
        <v>13.978709</v>
      </c>
      <c r="F103" s="266">
        <f>D103-E103</f>
        <v>-6.9377070000000005</v>
      </c>
      <c r="G103" s="266">
        <v>420.62604599999997</v>
      </c>
      <c r="H103" s="267"/>
      <c r="I103" s="267">
        <v>12</v>
      </c>
      <c r="J103" s="260">
        <v>7</v>
      </c>
      <c r="K103" s="276"/>
    </row>
    <row r="104" spans="1:11" ht="12.75" customHeight="1" x14ac:dyDescent="0.2">
      <c r="A104" s="231">
        <v>1979</v>
      </c>
      <c r="B104" s="231">
        <v>3</v>
      </c>
      <c r="C104" s="246" t="s">
        <v>2093</v>
      </c>
      <c r="D104" s="265">
        <v>13.883563000000001</v>
      </c>
      <c r="E104" s="266">
        <v>15.754799</v>
      </c>
      <c r="F104" s="266">
        <f>D104-E104</f>
        <v>-1.8712359999999997</v>
      </c>
      <c r="G104" s="266">
        <v>498.96959500000003</v>
      </c>
      <c r="H104" s="267"/>
      <c r="I104" s="267">
        <v>12</v>
      </c>
      <c r="J104" s="260">
        <v>7</v>
      </c>
      <c r="K104" s="245"/>
    </row>
    <row r="105" spans="1:11" ht="12.75" customHeight="1" thickBot="1" x14ac:dyDescent="0.25">
      <c r="A105" s="231">
        <v>1979</v>
      </c>
      <c r="B105" s="231">
        <v>4</v>
      </c>
      <c r="C105" s="246" t="s">
        <v>2090</v>
      </c>
      <c r="D105" s="265">
        <v>13.693242</v>
      </c>
      <c r="E105" s="266">
        <v>17.762283</v>
      </c>
      <c r="F105" s="266">
        <f>D105-E105</f>
        <v>-4.0690410000000004</v>
      </c>
      <c r="G105" s="266">
        <v>586.89430800000002</v>
      </c>
      <c r="H105" s="267"/>
      <c r="I105" s="267">
        <v>12</v>
      </c>
      <c r="J105" s="260">
        <v>7</v>
      </c>
      <c r="K105" s="245"/>
    </row>
    <row r="106" spans="1:11" ht="12.75" customHeight="1" x14ac:dyDescent="0.2">
      <c r="A106" s="231"/>
      <c r="B106" s="231"/>
      <c r="C106" s="246"/>
      <c r="D106" s="269">
        <f>SUM(D102:D105)</f>
        <v>44.255013999999996</v>
      </c>
      <c r="E106" s="270">
        <f>SUM(E102:E105)</f>
        <v>60.460622000000001</v>
      </c>
      <c r="F106" s="270">
        <f>SUM(F102:F105)</f>
        <v>-16.205607999999998</v>
      </c>
      <c r="G106" s="270"/>
      <c r="H106" s="271"/>
      <c r="I106" s="271"/>
      <c r="J106" s="272"/>
      <c r="K106" s="245"/>
    </row>
    <row r="107" spans="1:11" ht="12.75" customHeight="1" thickBot="1" x14ac:dyDescent="0.25">
      <c r="A107" s="231"/>
      <c r="B107" s="231"/>
      <c r="C107" s="251"/>
      <c r="D107" s="273"/>
      <c r="E107" s="274"/>
      <c r="F107" s="274"/>
      <c r="G107" s="274"/>
      <c r="H107" s="275"/>
      <c r="I107" s="275"/>
      <c r="J107" s="263"/>
      <c r="K107" s="245"/>
    </row>
    <row r="108" spans="1:11" ht="12.75" customHeight="1" x14ac:dyDescent="0.2">
      <c r="A108" s="231"/>
      <c r="B108" s="231"/>
      <c r="C108" s="264">
        <v>1980</v>
      </c>
      <c r="D108" s="265"/>
      <c r="E108" s="266"/>
      <c r="F108" s="266"/>
      <c r="G108" s="266"/>
      <c r="H108" s="267"/>
      <c r="I108" s="267"/>
      <c r="J108" s="260"/>
      <c r="K108" s="245"/>
    </row>
    <row r="109" spans="1:11" ht="12.75" customHeight="1" x14ac:dyDescent="0.2">
      <c r="A109" s="231">
        <v>1980</v>
      </c>
      <c r="B109" s="231">
        <v>1</v>
      </c>
      <c r="C109" s="246" t="s">
        <v>2091</v>
      </c>
      <c r="D109" s="265">
        <v>15.067983</v>
      </c>
      <c r="E109" s="266">
        <v>30.536937999999999</v>
      </c>
      <c r="F109" s="266">
        <f>D109-E109</f>
        <v>-15.468954999999999</v>
      </c>
      <c r="G109" s="266">
        <v>594.68732</v>
      </c>
      <c r="H109" s="267"/>
      <c r="I109" s="267">
        <v>12</v>
      </c>
      <c r="J109" s="260">
        <v>7</v>
      </c>
      <c r="K109" s="245"/>
    </row>
    <row r="110" spans="1:11" ht="12.75" customHeight="1" x14ac:dyDescent="0.2">
      <c r="A110" s="231">
        <v>1980</v>
      </c>
      <c r="B110" s="231">
        <v>2</v>
      </c>
      <c r="C110" s="246" t="s">
        <v>2092</v>
      </c>
      <c r="D110" s="265">
        <v>15.74511</v>
      </c>
      <c r="E110" s="266">
        <v>20.744268000000002</v>
      </c>
      <c r="F110" s="266">
        <f>D110-E110</f>
        <v>-4.9991580000000013</v>
      </c>
      <c r="G110" s="266">
        <v>668.79843400000004</v>
      </c>
      <c r="H110" s="267"/>
      <c r="I110" s="267">
        <v>12</v>
      </c>
      <c r="J110" s="260">
        <v>6</v>
      </c>
      <c r="K110" s="245"/>
    </row>
    <row r="111" spans="1:11" ht="12.75" customHeight="1" x14ac:dyDescent="0.2">
      <c r="A111" s="231">
        <v>1980</v>
      </c>
      <c r="B111" s="231">
        <v>3</v>
      </c>
      <c r="C111" s="246" t="s">
        <v>2093</v>
      </c>
      <c r="D111" s="265">
        <v>19.620180000000001</v>
      </c>
      <c r="E111" s="266">
        <v>25.746780999999999</v>
      </c>
      <c r="F111" s="266">
        <f>D111-E111</f>
        <v>-6.1266009999999973</v>
      </c>
      <c r="G111" s="266">
        <v>745.73387200000002</v>
      </c>
      <c r="H111" s="267"/>
      <c r="I111" s="267">
        <v>12</v>
      </c>
      <c r="J111" s="260">
        <v>6</v>
      </c>
      <c r="K111" s="245"/>
    </row>
    <row r="112" spans="1:11" ht="12.75" customHeight="1" thickBot="1" x14ac:dyDescent="0.25">
      <c r="A112" s="231">
        <v>1980</v>
      </c>
      <c r="B112" s="231">
        <v>4</v>
      </c>
      <c r="C112" s="246" t="s">
        <v>2090</v>
      </c>
      <c r="D112" s="265">
        <v>14.235806</v>
      </c>
      <c r="E112" s="266">
        <v>31.025162000000002</v>
      </c>
      <c r="F112" s="266">
        <f>D112-E112</f>
        <v>-16.789356000000002</v>
      </c>
      <c r="G112" s="266">
        <v>694.58892100000003</v>
      </c>
      <c r="H112" s="267"/>
      <c r="I112" s="267">
        <v>12</v>
      </c>
      <c r="J112" s="260">
        <v>6</v>
      </c>
      <c r="K112" s="245"/>
    </row>
    <row r="113" spans="1:11" ht="12.75" customHeight="1" x14ac:dyDescent="0.2">
      <c r="A113" s="231"/>
      <c r="B113" s="231"/>
      <c r="C113" s="246"/>
      <c r="D113" s="269">
        <f>SUM(D109:D112)</f>
        <v>64.669078999999996</v>
      </c>
      <c r="E113" s="270">
        <f>SUM(E109:E112)</f>
        <v>108.05314899999999</v>
      </c>
      <c r="F113" s="270">
        <f>SUM(F109:F112)</f>
        <v>-43.384070000000001</v>
      </c>
      <c r="G113" s="270"/>
      <c r="H113" s="271"/>
      <c r="I113" s="271"/>
      <c r="J113" s="272"/>
      <c r="K113" s="245"/>
    </row>
    <row r="114" spans="1:11" ht="12.75" customHeight="1" thickBot="1" x14ac:dyDescent="0.25">
      <c r="A114" s="231"/>
      <c r="B114" s="231"/>
      <c r="C114" s="251"/>
      <c r="D114" s="273"/>
      <c r="E114" s="274"/>
      <c r="F114" s="274"/>
      <c r="G114" s="274"/>
      <c r="H114" s="275"/>
      <c r="I114" s="275"/>
      <c r="J114" s="263"/>
      <c r="K114" s="245"/>
    </row>
    <row r="115" spans="1:11" ht="12.75" customHeight="1" x14ac:dyDescent="0.2">
      <c r="A115" s="231"/>
      <c r="B115" s="231"/>
      <c r="C115" s="264">
        <v>1981</v>
      </c>
      <c r="D115" s="265"/>
      <c r="E115" s="266"/>
      <c r="F115" s="266"/>
      <c r="G115" s="266"/>
      <c r="H115" s="267"/>
      <c r="I115" s="267"/>
      <c r="J115" s="260"/>
      <c r="K115" s="245"/>
    </row>
    <row r="116" spans="1:11" ht="12.75" customHeight="1" x14ac:dyDescent="0.2">
      <c r="A116" s="231">
        <v>1981</v>
      </c>
      <c r="B116" s="231">
        <v>1</v>
      </c>
      <c r="C116" s="246" t="s">
        <v>2091</v>
      </c>
      <c r="D116" s="265">
        <v>9.3945860000000003</v>
      </c>
      <c r="E116" s="266">
        <v>17.613987999999999</v>
      </c>
      <c r="F116" s="266">
        <f>D116-E116</f>
        <v>-8.2194019999999988</v>
      </c>
      <c r="G116" s="266">
        <v>672.24435100000005</v>
      </c>
      <c r="H116" s="267"/>
      <c r="I116" s="267">
        <v>12</v>
      </c>
      <c r="J116" s="260">
        <v>6</v>
      </c>
      <c r="K116" s="245"/>
    </row>
    <row r="117" spans="1:11" ht="12.75" customHeight="1" x14ac:dyDescent="0.2">
      <c r="A117" s="231">
        <v>1981</v>
      </c>
      <c r="B117" s="231">
        <v>2</v>
      </c>
      <c r="C117" s="246" t="s">
        <v>2092</v>
      </c>
      <c r="D117" s="265">
        <v>9.344576</v>
      </c>
      <c r="E117" s="266">
        <v>11.729297000000001</v>
      </c>
      <c r="F117" s="266">
        <f>D117-E117</f>
        <v>-2.3847210000000008</v>
      </c>
      <c r="G117" s="266">
        <v>644.93819099999996</v>
      </c>
      <c r="H117" s="267"/>
      <c r="I117" s="267">
        <v>12</v>
      </c>
      <c r="J117" s="260">
        <v>6</v>
      </c>
      <c r="K117" s="245"/>
    </row>
    <row r="118" spans="1:11" ht="12.75" customHeight="1" x14ac:dyDescent="0.2">
      <c r="A118" s="231">
        <v>1981</v>
      </c>
      <c r="B118" s="231">
        <v>3</v>
      </c>
      <c r="C118" s="246" t="s">
        <v>2093</v>
      </c>
      <c r="D118" s="265">
        <v>11.323394</v>
      </c>
      <c r="E118" s="266">
        <v>14.056823</v>
      </c>
      <c r="F118" s="266">
        <f>D118-E118</f>
        <v>-2.7334289999999992</v>
      </c>
      <c r="G118" s="266">
        <v>714.42996800000003</v>
      </c>
      <c r="H118" s="267"/>
      <c r="I118" s="267">
        <v>12</v>
      </c>
      <c r="J118" s="260">
        <v>6</v>
      </c>
      <c r="K118" s="245"/>
    </row>
    <row r="119" spans="1:11" ht="12.75" customHeight="1" thickBot="1" x14ac:dyDescent="0.25">
      <c r="A119" s="231">
        <v>1981</v>
      </c>
      <c r="B119" s="231">
        <v>4</v>
      </c>
      <c r="C119" s="246" t="s">
        <v>2090</v>
      </c>
      <c r="D119" s="265">
        <v>12.233478</v>
      </c>
      <c r="E119" s="266">
        <v>14.691414999999999</v>
      </c>
      <c r="F119" s="266">
        <f>D119-E119</f>
        <v>-2.4579369999999994</v>
      </c>
      <c r="G119" s="266">
        <v>728.55473700000005</v>
      </c>
      <c r="H119" s="267"/>
      <c r="I119" s="267">
        <v>12</v>
      </c>
      <c r="J119" s="260">
        <v>6</v>
      </c>
      <c r="K119" s="245"/>
    </row>
    <row r="120" spans="1:11" ht="12.75" customHeight="1" x14ac:dyDescent="0.2">
      <c r="A120" s="231"/>
      <c r="B120" s="231"/>
      <c r="C120" s="246"/>
      <c r="D120" s="269">
        <f>SUM(D116:D119)</f>
        <v>42.296033999999999</v>
      </c>
      <c r="E120" s="270">
        <f>SUM(E116:E119)</f>
        <v>58.091523000000002</v>
      </c>
      <c r="F120" s="270">
        <f>SUM(F116:F119)</f>
        <v>-15.795488999999998</v>
      </c>
      <c r="G120" s="270"/>
      <c r="H120" s="271"/>
      <c r="I120" s="271"/>
      <c r="J120" s="272"/>
      <c r="K120" s="245"/>
    </row>
    <row r="121" spans="1:11" ht="12.75" customHeight="1" thickBot="1" x14ac:dyDescent="0.25">
      <c r="A121" s="231"/>
      <c r="B121" s="231"/>
      <c r="C121" s="251"/>
      <c r="D121" s="273"/>
      <c r="E121" s="274"/>
      <c r="F121" s="274"/>
      <c r="G121" s="274"/>
      <c r="H121" s="275"/>
      <c r="I121" s="275"/>
      <c r="J121" s="263"/>
      <c r="K121" s="245"/>
    </row>
    <row r="122" spans="1:11" ht="12.75" customHeight="1" x14ac:dyDescent="0.2">
      <c r="A122" s="231"/>
      <c r="B122" s="231"/>
      <c r="C122" s="264">
        <v>1982</v>
      </c>
      <c r="D122" s="265"/>
      <c r="E122" s="266"/>
      <c r="F122" s="266"/>
      <c r="G122" s="266"/>
      <c r="H122" s="267"/>
      <c r="I122" s="267"/>
      <c r="J122" s="260"/>
      <c r="K122" s="245"/>
    </row>
    <row r="123" spans="1:11" ht="12.75" customHeight="1" x14ac:dyDescent="0.2">
      <c r="A123" s="231">
        <v>1982</v>
      </c>
      <c r="B123" s="231">
        <v>1</v>
      </c>
      <c r="C123" s="246" t="s">
        <v>2091</v>
      </c>
      <c r="D123" s="265">
        <v>12.360433</v>
      </c>
      <c r="E123" s="266">
        <v>12.373649</v>
      </c>
      <c r="F123" s="266">
        <f>D123-E123</f>
        <v>-1.3215999999999894E-2</v>
      </c>
      <c r="G123" s="266">
        <v>607.68495800000005</v>
      </c>
      <c r="H123" s="267"/>
      <c r="I123" s="267">
        <v>12</v>
      </c>
      <c r="J123" s="260">
        <v>6</v>
      </c>
      <c r="K123" s="245"/>
    </row>
    <row r="124" spans="1:11" ht="12.75" customHeight="1" x14ac:dyDescent="0.2">
      <c r="A124" s="231">
        <v>1982</v>
      </c>
      <c r="B124" s="231">
        <v>2</v>
      </c>
      <c r="C124" s="246" t="s">
        <v>2092</v>
      </c>
      <c r="D124" s="265">
        <v>13.779026</v>
      </c>
      <c r="E124" s="266">
        <v>7.5279199999999999</v>
      </c>
      <c r="F124" s="266">
        <f>D124-E124</f>
        <v>6.2511060000000001</v>
      </c>
      <c r="G124" s="266">
        <v>573.88263199999994</v>
      </c>
      <c r="H124" s="267"/>
      <c r="I124" s="267">
        <v>12</v>
      </c>
      <c r="J124" s="260">
        <v>6</v>
      </c>
      <c r="K124" s="245"/>
    </row>
    <row r="125" spans="1:11" ht="12.75" customHeight="1" x14ac:dyDescent="0.2">
      <c r="A125" s="231">
        <v>1982</v>
      </c>
      <c r="B125" s="231">
        <v>3</v>
      </c>
      <c r="C125" s="246" t="s">
        <v>2093</v>
      </c>
      <c r="D125" s="265">
        <v>18.910475999999999</v>
      </c>
      <c r="E125" s="266">
        <v>8.0339030000000005</v>
      </c>
      <c r="F125" s="266">
        <f>D125-E125</f>
        <v>10.876572999999999</v>
      </c>
      <c r="G125" s="266">
        <v>741.61307899999997</v>
      </c>
      <c r="H125" s="267"/>
      <c r="I125" s="267">
        <v>12</v>
      </c>
      <c r="J125" s="260">
        <v>6</v>
      </c>
      <c r="K125" s="245"/>
    </row>
    <row r="126" spans="1:11" ht="12.75" customHeight="1" thickBot="1" x14ac:dyDescent="0.25">
      <c r="A126" s="231">
        <v>1982</v>
      </c>
      <c r="B126" s="231">
        <v>4</v>
      </c>
      <c r="C126" s="246" t="s">
        <v>2090</v>
      </c>
      <c r="D126" s="265">
        <v>43.774797999999997</v>
      </c>
      <c r="E126" s="266">
        <v>13.086715</v>
      </c>
      <c r="F126" s="266">
        <f>D126-E126</f>
        <v>30.688082999999999</v>
      </c>
      <c r="G126" s="266">
        <v>889.10926900000004</v>
      </c>
      <c r="H126" s="267"/>
      <c r="I126" s="267">
        <v>13</v>
      </c>
      <c r="J126" s="260">
        <v>6</v>
      </c>
      <c r="K126" s="245"/>
    </row>
    <row r="127" spans="1:11" ht="12.75" customHeight="1" x14ac:dyDescent="0.2">
      <c r="A127" s="231"/>
      <c r="B127" s="231"/>
      <c r="C127" s="246"/>
      <c r="D127" s="269">
        <f>SUM(D123:D126)</f>
        <v>88.824733000000009</v>
      </c>
      <c r="E127" s="270">
        <f>SUM(E123:E126)</f>
        <v>41.022187000000002</v>
      </c>
      <c r="F127" s="270">
        <f>SUM(F123:F126)</f>
        <v>47.802546</v>
      </c>
      <c r="G127" s="270"/>
      <c r="H127" s="271"/>
      <c r="I127" s="271"/>
      <c r="J127" s="272"/>
      <c r="K127" s="245"/>
    </row>
    <row r="128" spans="1:11" ht="12.75" customHeight="1" thickBot="1" x14ac:dyDescent="0.25">
      <c r="A128" s="231"/>
      <c r="B128" s="231"/>
      <c r="C128" s="251"/>
      <c r="D128" s="273"/>
      <c r="E128" s="274"/>
      <c r="F128" s="274"/>
      <c r="G128" s="274"/>
      <c r="H128" s="275"/>
      <c r="I128" s="275"/>
      <c r="J128" s="263"/>
      <c r="K128" s="245"/>
    </row>
    <row r="129" spans="1:11" ht="12.75" customHeight="1" x14ac:dyDescent="0.2">
      <c r="A129" s="231"/>
      <c r="B129" s="231"/>
      <c r="C129" s="264">
        <v>1983</v>
      </c>
      <c r="D129" s="265"/>
      <c r="E129" s="266"/>
      <c r="F129" s="266"/>
      <c r="G129" s="266"/>
      <c r="H129" s="267"/>
      <c r="I129" s="267"/>
      <c r="J129" s="260"/>
      <c r="K129" s="245"/>
    </row>
    <row r="130" spans="1:11" ht="12.75" customHeight="1" x14ac:dyDescent="0.2">
      <c r="A130" s="231">
        <v>1983</v>
      </c>
      <c r="B130" s="231">
        <v>1</v>
      </c>
      <c r="C130" s="246" t="s">
        <v>2091</v>
      </c>
      <c r="D130" s="265">
        <v>52.721231000000003</v>
      </c>
      <c r="E130" s="266">
        <v>13.312364000000001</v>
      </c>
      <c r="F130" s="266">
        <f>D130-E130</f>
        <v>39.408867000000001</v>
      </c>
      <c r="G130" s="266">
        <v>941.70418400000005</v>
      </c>
      <c r="H130" s="267"/>
      <c r="I130" s="267">
        <v>13</v>
      </c>
      <c r="J130" s="260">
        <v>6</v>
      </c>
      <c r="K130" s="245"/>
    </row>
    <row r="131" spans="1:11" ht="12.75" customHeight="1" x14ac:dyDescent="0.2">
      <c r="A131" s="231">
        <v>1983</v>
      </c>
      <c r="B131" s="231">
        <v>2</v>
      </c>
      <c r="C131" s="246" t="s">
        <v>2092</v>
      </c>
      <c r="D131" s="265">
        <v>44.5</v>
      </c>
      <c r="E131" s="266">
        <v>13.5</v>
      </c>
      <c r="F131" s="266">
        <f>D131-E131</f>
        <v>31</v>
      </c>
      <c r="G131" s="266">
        <f>1059.6+23.8</f>
        <v>1083.3999999999999</v>
      </c>
      <c r="H131" s="267"/>
      <c r="I131" s="267">
        <v>13</v>
      </c>
      <c r="J131" s="260">
        <v>6</v>
      </c>
      <c r="K131" s="245"/>
    </row>
    <row r="132" spans="1:11" ht="12.75" customHeight="1" x14ac:dyDescent="0.2">
      <c r="A132" s="231">
        <v>1983</v>
      </c>
      <c r="B132" s="231">
        <v>3</v>
      </c>
      <c r="C132" s="246" t="s">
        <v>2093</v>
      </c>
      <c r="D132" s="265">
        <v>38.299999999999997</v>
      </c>
      <c r="E132" s="266">
        <v>14.1</v>
      </c>
      <c r="F132" s="266">
        <f>D132-E132</f>
        <v>24.199999999999996</v>
      </c>
      <c r="G132" s="266">
        <f>1057.4+25.3</f>
        <v>1082.7</v>
      </c>
      <c r="H132" s="267"/>
      <c r="I132" s="267">
        <v>13</v>
      </c>
      <c r="J132" s="260">
        <v>6</v>
      </c>
      <c r="K132" s="245"/>
    </row>
    <row r="133" spans="1:11" ht="12.75" customHeight="1" thickBot="1" x14ac:dyDescent="0.25">
      <c r="A133" s="231">
        <v>1983</v>
      </c>
      <c r="B133" s="231">
        <v>4</v>
      </c>
      <c r="C133" s="246" t="s">
        <v>2090</v>
      </c>
      <c r="D133" s="265">
        <v>37.5</v>
      </c>
      <c r="E133" s="266">
        <v>22.9</v>
      </c>
      <c r="F133" s="266">
        <f>D133-E133</f>
        <v>14.600000000000001</v>
      </c>
      <c r="G133" s="266">
        <f>1103.8+24.6</f>
        <v>1128.3999999999999</v>
      </c>
      <c r="H133" s="267"/>
      <c r="I133" s="267">
        <v>13</v>
      </c>
      <c r="J133" s="260">
        <v>6</v>
      </c>
      <c r="K133" s="245"/>
    </row>
    <row r="134" spans="1:11" ht="12.75" customHeight="1" x14ac:dyDescent="0.2">
      <c r="A134" s="231"/>
      <c r="B134" s="231"/>
      <c r="C134" s="246"/>
      <c r="D134" s="269">
        <f>SUM(D130:D133)</f>
        <v>173.021231</v>
      </c>
      <c r="E134" s="270">
        <f>SUM(E130:E133)</f>
        <v>63.812364000000002</v>
      </c>
      <c r="F134" s="270">
        <f>SUM(F130:F133)</f>
        <v>109.208867</v>
      </c>
      <c r="G134" s="270"/>
      <c r="H134" s="271"/>
      <c r="I134" s="271"/>
      <c r="J134" s="272"/>
      <c r="K134" s="245"/>
    </row>
    <row r="135" spans="1:11" ht="12.75" customHeight="1" thickBot="1" x14ac:dyDescent="0.25">
      <c r="A135" s="231"/>
      <c r="B135" s="231"/>
      <c r="C135" s="251"/>
      <c r="D135" s="273"/>
      <c r="E135" s="274"/>
      <c r="F135" s="274"/>
      <c r="G135" s="274"/>
      <c r="H135" s="275"/>
      <c r="I135" s="275"/>
      <c r="J135" s="263"/>
      <c r="K135" s="245"/>
    </row>
    <row r="136" spans="1:11" ht="12.75" customHeight="1" x14ac:dyDescent="0.2">
      <c r="A136" s="231"/>
      <c r="B136" s="231"/>
      <c r="C136" s="264">
        <v>1984</v>
      </c>
      <c r="D136" s="265"/>
      <c r="E136" s="266"/>
      <c r="F136" s="266"/>
      <c r="G136" s="266"/>
      <c r="H136" s="267"/>
      <c r="I136" s="267"/>
      <c r="J136" s="260"/>
      <c r="K136" s="245"/>
    </row>
    <row r="137" spans="1:11" ht="12.75" customHeight="1" x14ac:dyDescent="0.2">
      <c r="A137" s="231">
        <v>1984</v>
      </c>
      <c r="B137" s="231">
        <v>1</v>
      </c>
      <c r="C137" s="246" t="s">
        <v>2091</v>
      </c>
      <c r="D137" s="265">
        <v>37</v>
      </c>
      <c r="E137" s="266">
        <v>31</v>
      </c>
      <c r="F137" s="266">
        <f>D137-E137</f>
        <v>6</v>
      </c>
      <c r="G137" s="266">
        <v>1218</v>
      </c>
      <c r="H137" s="267"/>
      <c r="I137" s="267">
        <v>13</v>
      </c>
      <c r="J137" s="260">
        <v>6</v>
      </c>
      <c r="K137" s="245"/>
    </row>
    <row r="138" spans="1:11" ht="12.75" customHeight="1" x14ac:dyDescent="0.2">
      <c r="A138" s="231">
        <v>1984</v>
      </c>
      <c r="B138" s="231">
        <v>2</v>
      </c>
      <c r="C138" s="246" t="s">
        <v>2092</v>
      </c>
      <c r="D138" s="265">
        <v>35</v>
      </c>
      <c r="E138" s="266">
        <v>26</v>
      </c>
      <c r="F138" s="266">
        <f>D138-E138</f>
        <v>9</v>
      </c>
      <c r="G138" s="266">
        <v>1184</v>
      </c>
      <c r="H138" s="267"/>
      <c r="I138" s="267">
        <v>13</v>
      </c>
      <c r="J138" s="260">
        <v>6</v>
      </c>
      <c r="K138" s="245"/>
    </row>
    <row r="139" spans="1:11" ht="12.75" customHeight="1" x14ac:dyDescent="0.2">
      <c r="A139" s="231">
        <v>1984</v>
      </c>
      <c r="B139" s="231">
        <v>3</v>
      </c>
      <c r="C139" s="246" t="s">
        <v>2093</v>
      </c>
      <c r="D139" s="265">
        <v>28</v>
      </c>
      <c r="E139" s="266">
        <v>39</v>
      </c>
      <c r="F139" s="266">
        <f>D139-E139</f>
        <v>-11</v>
      </c>
      <c r="G139" s="266">
        <v>1095</v>
      </c>
      <c r="H139" s="267"/>
      <c r="I139" s="267">
        <v>13</v>
      </c>
      <c r="J139" s="260">
        <v>6</v>
      </c>
      <c r="K139" s="245"/>
    </row>
    <row r="140" spans="1:11" ht="12.75" customHeight="1" thickBot="1" x14ac:dyDescent="0.25">
      <c r="A140" s="231">
        <v>1984</v>
      </c>
      <c r="B140" s="231">
        <v>4</v>
      </c>
      <c r="C140" s="246" t="s">
        <v>2090</v>
      </c>
      <c r="D140" s="265">
        <f>41.731162+2.247805</f>
        <v>43.978966999999997</v>
      </c>
      <c r="E140" s="266">
        <f>29.545086+1.047075</f>
        <v>30.592161000000001</v>
      </c>
      <c r="F140" s="266">
        <f>D140-E140</f>
        <v>13.386805999999996</v>
      </c>
      <c r="G140" s="266">
        <f>1133.428895+23.272531</f>
        <v>1156.7014260000001</v>
      </c>
      <c r="H140" s="267"/>
      <c r="I140" s="267">
        <v>13</v>
      </c>
      <c r="J140" s="260">
        <v>6</v>
      </c>
      <c r="K140" s="245"/>
    </row>
    <row r="141" spans="1:11" ht="12.75" customHeight="1" x14ac:dyDescent="0.2">
      <c r="A141" s="231"/>
      <c r="B141" s="231"/>
      <c r="C141" s="246"/>
      <c r="D141" s="269">
        <f>SUM(D137:D140)</f>
        <v>143.97896700000001</v>
      </c>
      <c r="E141" s="270">
        <f>SUM(E137:E140)</f>
        <v>126.592161</v>
      </c>
      <c r="F141" s="270">
        <f>SUM(F137:F140)</f>
        <v>17.386805999999996</v>
      </c>
      <c r="G141" s="270"/>
      <c r="H141" s="271"/>
      <c r="I141" s="271"/>
      <c r="J141" s="272"/>
      <c r="K141" s="245"/>
    </row>
    <row r="142" spans="1:11" ht="12.75" customHeight="1" thickBot="1" x14ac:dyDescent="0.25">
      <c r="A142" s="231"/>
      <c r="B142" s="231"/>
      <c r="C142" s="251"/>
      <c r="D142" s="273"/>
      <c r="E142" s="274"/>
      <c r="F142" s="274"/>
      <c r="G142" s="274"/>
      <c r="H142" s="275"/>
      <c r="I142" s="275"/>
      <c r="J142" s="263"/>
      <c r="K142" s="245"/>
    </row>
    <row r="143" spans="1:11" ht="12.75" customHeight="1" x14ac:dyDescent="0.2">
      <c r="A143" s="231"/>
      <c r="B143" s="231"/>
      <c r="C143" s="264">
        <v>1985</v>
      </c>
      <c r="D143" s="265"/>
      <c r="E143" s="266"/>
      <c r="F143" s="266"/>
      <c r="G143" s="266"/>
      <c r="H143" s="267"/>
      <c r="I143" s="267"/>
      <c r="J143" s="260"/>
      <c r="K143" s="245"/>
    </row>
    <row r="144" spans="1:11" ht="12.75" customHeight="1" x14ac:dyDescent="0.2">
      <c r="A144" s="231">
        <v>1985</v>
      </c>
      <c r="B144" s="231">
        <v>1</v>
      </c>
      <c r="C144" s="246" t="s">
        <v>2091</v>
      </c>
      <c r="D144" s="265">
        <f>28.321162+1.301493</f>
        <v>29.622655000000002</v>
      </c>
      <c r="E144" s="266">
        <f>30.163375+0.877412</f>
        <v>31.040786999999998</v>
      </c>
      <c r="F144" s="266">
        <f>D144-E144</f>
        <v>-1.4181319999999964</v>
      </c>
      <c r="G144" s="266">
        <f>1143.192605+23.231082</f>
        <v>1166.423687</v>
      </c>
      <c r="H144" s="267"/>
      <c r="I144" s="267">
        <v>13</v>
      </c>
      <c r="J144" s="260">
        <v>6</v>
      </c>
      <c r="K144" s="245"/>
    </row>
    <row r="145" spans="1:11" ht="12.75" customHeight="1" x14ac:dyDescent="0.2">
      <c r="A145" s="231">
        <v>1985</v>
      </c>
      <c r="B145" s="231">
        <v>2</v>
      </c>
      <c r="C145" s="246" t="s">
        <v>2092</v>
      </c>
      <c r="D145" s="265">
        <v>40</v>
      </c>
      <c r="E145" s="266">
        <v>23</v>
      </c>
      <c r="F145" s="266">
        <f>D145-E145</f>
        <v>17</v>
      </c>
      <c r="G145" s="266">
        <f>1293.4+27.1</f>
        <v>1320.5</v>
      </c>
      <c r="H145" s="267"/>
      <c r="I145" s="267">
        <v>13</v>
      </c>
      <c r="J145" s="260">
        <v>6</v>
      </c>
      <c r="K145" s="245"/>
    </row>
    <row r="146" spans="1:11" ht="12.75" customHeight="1" x14ac:dyDescent="0.2">
      <c r="A146" s="231">
        <v>1985</v>
      </c>
      <c r="B146" s="231">
        <v>3</v>
      </c>
      <c r="C146" s="246" t="s">
        <v>2093</v>
      </c>
      <c r="D146" s="265">
        <f>52.6+10.2</f>
        <v>62.8</v>
      </c>
      <c r="E146" s="266">
        <f>22.3+4.9</f>
        <v>27.200000000000003</v>
      </c>
      <c r="F146" s="266">
        <f>D146-E146</f>
        <v>35.599999999999994</v>
      </c>
      <c r="G146" s="266">
        <f>1361+30.6</f>
        <v>1391.6</v>
      </c>
      <c r="H146" s="267"/>
      <c r="I146" s="267">
        <v>13</v>
      </c>
      <c r="J146" s="260">
        <v>6</v>
      </c>
      <c r="K146" s="245"/>
    </row>
    <row r="147" spans="1:11" ht="12.75" customHeight="1" thickBot="1" x14ac:dyDescent="0.25">
      <c r="A147" s="231">
        <v>1985</v>
      </c>
      <c r="B147" s="231">
        <v>4</v>
      </c>
      <c r="C147" s="246" t="s">
        <v>2090</v>
      </c>
      <c r="D147" s="265">
        <f>80.8+15.2</f>
        <v>96</v>
      </c>
      <c r="E147" s="266">
        <f>24+2.8</f>
        <v>26.8</v>
      </c>
      <c r="F147" s="266">
        <f>D147-E147</f>
        <v>69.2</v>
      </c>
      <c r="G147" s="266">
        <f>1539.5+43.8</f>
        <v>1583.3</v>
      </c>
      <c r="H147" s="267"/>
      <c r="I147" s="267">
        <v>14</v>
      </c>
      <c r="J147" s="260">
        <v>7</v>
      </c>
      <c r="K147" s="245"/>
    </row>
    <row r="148" spans="1:11" ht="12.75" customHeight="1" x14ac:dyDescent="0.2">
      <c r="A148" s="231"/>
      <c r="B148" s="231"/>
      <c r="C148" s="246"/>
      <c r="D148" s="269">
        <f>SUM(D144:D147)</f>
        <v>228.42265500000002</v>
      </c>
      <c r="E148" s="270">
        <f>SUM(E144:E147)</f>
        <v>108.04078699999999</v>
      </c>
      <c r="F148" s="270">
        <f>SUM(F144:F147)</f>
        <v>120.381868</v>
      </c>
      <c r="G148" s="270"/>
      <c r="H148" s="271"/>
      <c r="I148" s="271"/>
      <c r="J148" s="272"/>
      <c r="K148" s="245"/>
    </row>
    <row r="149" spans="1:11" ht="12.75" customHeight="1" thickBot="1" x14ac:dyDescent="0.25">
      <c r="A149" s="231"/>
      <c r="B149" s="231"/>
      <c r="C149" s="251"/>
      <c r="D149" s="273"/>
      <c r="E149" s="274"/>
      <c r="F149" s="274"/>
      <c r="G149" s="274"/>
      <c r="H149" s="275"/>
      <c r="I149" s="275"/>
      <c r="J149" s="263"/>
      <c r="K149" s="245"/>
    </row>
    <row r="150" spans="1:11" ht="12.75" customHeight="1" x14ac:dyDescent="0.2">
      <c r="A150" s="231"/>
      <c r="B150" s="231"/>
      <c r="C150" s="264">
        <v>1986</v>
      </c>
      <c r="D150" s="265"/>
      <c r="E150" s="266"/>
      <c r="F150" s="266"/>
      <c r="G150" s="266"/>
      <c r="H150" s="267"/>
      <c r="I150" s="267"/>
      <c r="J150" s="260"/>
      <c r="K150" s="245"/>
    </row>
    <row r="151" spans="1:11" ht="12.75" customHeight="1" x14ac:dyDescent="0.2">
      <c r="A151" s="231">
        <v>1986</v>
      </c>
      <c r="B151" s="231">
        <v>1</v>
      </c>
      <c r="C151" s="246" t="s">
        <v>2091</v>
      </c>
      <c r="D151" s="265">
        <f>99.3+10.3</f>
        <v>109.6</v>
      </c>
      <c r="E151" s="266">
        <f>27+3.3</f>
        <v>30.3</v>
      </c>
      <c r="F151" s="266">
        <f>D151-E151</f>
        <v>79.3</v>
      </c>
      <c r="G151" s="266">
        <f>1746.6+51.9</f>
        <v>1798.5</v>
      </c>
      <c r="H151" s="267"/>
      <c r="I151" s="267">
        <v>14</v>
      </c>
      <c r="J151" s="260">
        <v>7</v>
      </c>
      <c r="K151" s="245"/>
    </row>
    <row r="152" spans="1:11" ht="12.75" customHeight="1" x14ac:dyDescent="0.2">
      <c r="A152" s="231">
        <v>1986</v>
      </c>
      <c r="B152" s="231">
        <v>2</v>
      </c>
      <c r="C152" s="246" t="s">
        <v>2092</v>
      </c>
      <c r="D152" s="265">
        <f>113.5+24.6</f>
        <v>138.1</v>
      </c>
      <c r="E152" s="266">
        <f>31.3+3.5</f>
        <v>34.799999999999997</v>
      </c>
      <c r="F152" s="266">
        <f>D152-E152</f>
        <v>103.3</v>
      </c>
      <c r="G152" s="266">
        <f>1895.6+74.7</f>
        <v>1970.3</v>
      </c>
      <c r="H152" s="267"/>
      <c r="I152" s="267">
        <v>14</v>
      </c>
      <c r="J152" s="260">
        <v>7</v>
      </c>
      <c r="K152" s="245"/>
    </row>
    <row r="153" spans="1:11" ht="12.75" customHeight="1" x14ac:dyDescent="0.2">
      <c r="A153" s="231">
        <v>1986</v>
      </c>
      <c r="B153" s="231">
        <v>3</v>
      </c>
      <c r="C153" s="246" t="s">
        <v>2093</v>
      </c>
      <c r="D153" s="265">
        <v>260.3</v>
      </c>
      <c r="E153" s="266">
        <v>90.5</v>
      </c>
      <c r="F153" s="266">
        <f>D153-E153</f>
        <v>169.8</v>
      </c>
      <c r="G153" s="266">
        <v>2528.9</v>
      </c>
      <c r="H153" s="267"/>
      <c r="I153" s="267">
        <v>14</v>
      </c>
      <c r="J153" s="260">
        <v>7</v>
      </c>
      <c r="K153" s="245"/>
    </row>
    <row r="154" spans="1:11" ht="12.75" customHeight="1" thickBot="1" x14ac:dyDescent="0.25">
      <c r="A154" s="231">
        <v>1986</v>
      </c>
      <c r="B154" s="231">
        <v>4</v>
      </c>
      <c r="C154" s="246" t="s">
        <v>2090</v>
      </c>
      <c r="D154" s="265">
        <v>204.8</v>
      </c>
      <c r="E154" s="266">
        <v>57.3</v>
      </c>
      <c r="F154" s="266">
        <f>D154-E154</f>
        <v>147.5</v>
      </c>
      <c r="G154" s="266">
        <v>2723.3</v>
      </c>
      <c r="H154" s="267"/>
      <c r="I154" s="267">
        <v>14</v>
      </c>
      <c r="J154" s="260">
        <v>7</v>
      </c>
      <c r="K154" s="245"/>
    </row>
    <row r="155" spans="1:11" ht="12.75" customHeight="1" x14ac:dyDescent="0.2">
      <c r="A155" s="231"/>
      <c r="B155" s="231"/>
      <c r="C155" s="246"/>
      <c r="D155" s="269">
        <f>SUM(D151:D154)</f>
        <v>712.8</v>
      </c>
      <c r="E155" s="270">
        <f>SUM(E151:E154)</f>
        <v>212.89999999999998</v>
      </c>
      <c r="F155" s="270">
        <f>SUM(F151:F154)</f>
        <v>499.9</v>
      </c>
      <c r="G155" s="270"/>
      <c r="H155" s="271"/>
      <c r="I155" s="271"/>
      <c r="J155" s="272"/>
      <c r="K155" s="245"/>
    </row>
    <row r="156" spans="1:11" ht="12.75" customHeight="1" thickBot="1" x14ac:dyDescent="0.25">
      <c r="A156" s="231"/>
      <c r="B156" s="231"/>
      <c r="C156" s="251"/>
      <c r="D156" s="273"/>
      <c r="E156" s="274"/>
      <c r="F156" s="274"/>
      <c r="G156" s="274"/>
      <c r="H156" s="275"/>
      <c r="I156" s="275"/>
      <c r="J156" s="263"/>
      <c r="K156" s="245"/>
    </row>
    <row r="157" spans="1:11" ht="12.75" customHeight="1" x14ac:dyDescent="0.2">
      <c r="A157" s="231"/>
      <c r="B157" s="231"/>
      <c r="C157" s="264">
        <v>1987</v>
      </c>
      <c r="D157" s="265"/>
      <c r="E157" s="266"/>
      <c r="F157" s="266"/>
      <c r="G157" s="266"/>
      <c r="H157" s="267"/>
      <c r="I157" s="267"/>
      <c r="J157" s="260"/>
      <c r="K157" s="245"/>
    </row>
    <row r="158" spans="1:11" ht="12.75" customHeight="1" x14ac:dyDescent="0.2">
      <c r="A158" s="231">
        <v>1987</v>
      </c>
      <c r="B158" s="231">
        <v>1</v>
      </c>
      <c r="C158" s="246" t="s">
        <v>2091</v>
      </c>
      <c r="D158" s="265">
        <v>320.8</v>
      </c>
      <c r="E158" s="266">
        <v>74.099999999999994</v>
      </c>
      <c r="F158" s="266">
        <f>D158-E158</f>
        <v>246.70000000000002</v>
      </c>
      <c r="G158" s="266">
        <v>3270.2</v>
      </c>
      <c r="H158" s="267"/>
      <c r="I158" s="267">
        <v>14</v>
      </c>
      <c r="J158" s="260">
        <v>7</v>
      </c>
      <c r="K158" s="245"/>
    </row>
    <row r="159" spans="1:11" ht="12.75" customHeight="1" x14ac:dyDescent="0.2">
      <c r="A159" s="231">
        <v>1987</v>
      </c>
      <c r="B159" s="231">
        <v>2</v>
      </c>
      <c r="C159" s="246" t="s">
        <v>2092</v>
      </c>
      <c r="D159" s="265">
        <v>373.8</v>
      </c>
      <c r="E159" s="266">
        <v>93.7</v>
      </c>
      <c r="F159" s="266">
        <f>D159-E159</f>
        <v>280.10000000000002</v>
      </c>
      <c r="G159" s="266">
        <v>3809.6</v>
      </c>
      <c r="H159" s="267"/>
      <c r="I159" s="267">
        <v>17</v>
      </c>
      <c r="J159" s="260">
        <v>8</v>
      </c>
      <c r="K159" s="245"/>
    </row>
    <row r="160" spans="1:11" ht="12.75" customHeight="1" x14ac:dyDescent="0.2">
      <c r="A160" s="231">
        <v>1987</v>
      </c>
      <c r="B160" s="231">
        <v>3</v>
      </c>
      <c r="C160" s="246" t="s">
        <v>2093</v>
      </c>
      <c r="D160" s="265">
        <v>599.29999999999995</v>
      </c>
      <c r="E160" s="266">
        <v>145.5</v>
      </c>
      <c r="F160" s="266">
        <f>D160-E160</f>
        <v>453.79999999999995</v>
      </c>
      <c r="G160" s="266">
        <v>4882.5</v>
      </c>
      <c r="H160" s="267"/>
      <c r="I160" s="267">
        <v>21</v>
      </c>
      <c r="J160" s="260">
        <v>8</v>
      </c>
      <c r="K160" s="245"/>
    </row>
    <row r="161" spans="1:11" ht="12.75" customHeight="1" thickBot="1" x14ac:dyDescent="0.25">
      <c r="A161" s="231">
        <v>1987</v>
      </c>
      <c r="B161" s="231">
        <v>4</v>
      </c>
      <c r="C161" s="246" t="s">
        <v>2090</v>
      </c>
      <c r="D161" s="265">
        <f>183.3+138.5+26</f>
        <v>347.8</v>
      </c>
      <c r="E161" s="266">
        <f>174.9+66.3+15.4</f>
        <v>256.59999999999997</v>
      </c>
      <c r="F161" s="266">
        <f>D161-E161</f>
        <v>91.200000000000045</v>
      </c>
      <c r="G161" s="266">
        <f>2267.4+1020.2+181.7</f>
        <v>3469.3</v>
      </c>
      <c r="H161" s="267"/>
      <c r="I161" s="267">
        <v>25</v>
      </c>
      <c r="J161" s="260">
        <v>11</v>
      </c>
      <c r="K161" s="245"/>
    </row>
    <row r="162" spans="1:11" ht="12.75" customHeight="1" x14ac:dyDescent="0.2">
      <c r="A162" s="231"/>
      <c r="B162" s="231"/>
      <c r="C162" s="246"/>
      <c r="D162" s="269">
        <f>SUM(D158:D161)</f>
        <v>1641.7</v>
      </c>
      <c r="E162" s="270">
        <f>SUM(E158:E161)</f>
        <v>569.9</v>
      </c>
      <c r="F162" s="270">
        <f>SUM(F158:F161)</f>
        <v>1071.8000000000002</v>
      </c>
      <c r="G162" s="270"/>
      <c r="H162" s="271"/>
      <c r="I162" s="271"/>
      <c r="J162" s="272"/>
      <c r="K162" s="245"/>
    </row>
    <row r="163" spans="1:11" ht="12.75" customHeight="1" thickBot="1" x14ac:dyDescent="0.25">
      <c r="A163" s="231"/>
      <c r="B163" s="231"/>
      <c r="C163" s="251"/>
      <c r="D163" s="273"/>
      <c r="E163" s="274"/>
      <c r="F163" s="274"/>
      <c r="G163" s="274"/>
      <c r="H163" s="275"/>
      <c r="I163" s="275"/>
      <c r="J163" s="263"/>
      <c r="K163" s="245"/>
    </row>
    <row r="164" spans="1:11" ht="12.75" customHeight="1" x14ac:dyDescent="0.2">
      <c r="A164" s="231"/>
      <c r="B164" s="231"/>
      <c r="C164" s="264">
        <v>1988</v>
      </c>
      <c r="D164" s="265"/>
      <c r="E164" s="266"/>
      <c r="F164" s="266"/>
      <c r="G164" s="266"/>
      <c r="H164" s="267"/>
      <c r="I164" s="267"/>
      <c r="J164" s="260"/>
      <c r="K164" s="277"/>
    </row>
    <row r="165" spans="1:11" ht="12.75" customHeight="1" x14ac:dyDescent="0.2">
      <c r="A165" s="231">
        <v>1988</v>
      </c>
      <c r="B165" s="231">
        <v>1</v>
      </c>
      <c r="C165" s="246" t="s">
        <v>2091</v>
      </c>
      <c r="D165" s="265">
        <v>190.4</v>
      </c>
      <c r="E165" s="266">
        <v>88.7</v>
      </c>
      <c r="F165" s="266">
        <f>D165-E165</f>
        <v>101.7</v>
      </c>
      <c r="G165" s="266">
        <v>3484</v>
      </c>
      <c r="H165" s="267"/>
      <c r="I165" s="267">
        <v>25</v>
      </c>
      <c r="J165" s="260">
        <v>11</v>
      </c>
      <c r="K165" s="277"/>
    </row>
    <row r="166" spans="1:11" ht="12.75" customHeight="1" x14ac:dyDescent="0.2">
      <c r="A166" s="231">
        <v>1988</v>
      </c>
      <c r="B166" s="231">
        <v>2</v>
      </c>
      <c r="C166" s="246" t="s">
        <v>2092</v>
      </c>
      <c r="D166" s="265">
        <v>165.6</v>
      </c>
      <c r="E166" s="266">
        <v>81.2</v>
      </c>
      <c r="F166" s="266">
        <f>D166-E166</f>
        <v>84.399999999999991</v>
      </c>
      <c r="G166" s="266">
        <v>3725</v>
      </c>
      <c r="H166" s="267"/>
      <c r="I166" s="267">
        <v>25</v>
      </c>
      <c r="J166" s="260">
        <v>11</v>
      </c>
      <c r="K166" s="277"/>
    </row>
    <row r="167" spans="1:11" ht="12.75" customHeight="1" x14ac:dyDescent="0.2">
      <c r="A167" s="231">
        <v>1988</v>
      </c>
      <c r="B167" s="231">
        <v>3</v>
      </c>
      <c r="C167" s="246" t="s">
        <v>2093</v>
      </c>
      <c r="D167" s="265">
        <v>182.3</v>
      </c>
      <c r="E167" s="266">
        <v>112.3</v>
      </c>
      <c r="F167" s="266">
        <f>D167-E167</f>
        <v>70.000000000000014</v>
      </c>
      <c r="G167" s="266">
        <v>3974.7</v>
      </c>
      <c r="H167" s="267">
        <v>486374</v>
      </c>
      <c r="I167" s="267">
        <v>27</v>
      </c>
      <c r="J167" s="260">
        <v>13</v>
      </c>
      <c r="K167" s="277"/>
    </row>
    <row r="168" spans="1:11" ht="12.75" customHeight="1" thickBot="1" x14ac:dyDescent="0.25">
      <c r="A168" s="231">
        <v>1988</v>
      </c>
      <c r="B168" s="231">
        <v>4</v>
      </c>
      <c r="C168" s="246" t="s">
        <v>2090</v>
      </c>
      <c r="D168" s="265">
        <v>248.3</v>
      </c>
      <c r="E168" s="266">
        <v>110.6</v>
      </c>
      <c r="F168" s="266">
        <f>D168-E168</f>
        <v>137.70000000000002</v>
      </c>
      <c r="G168" s="266">
        <v>4386.6000000000004</v>
      </c>
      <c r="H168" s="267">
        <v>493911</v>
      </c>
      <c r="I168" s="267">
        <v>30</v>
      </c>
      <c r="J168" s="260">
        <v>14</v>
      </c>
      <c r="K168" s="277"/>
    </row>
    <row r="169" spans="1:11" ht="12.75" customHeight="1" x14ac:dyDescent="0.2">
      <c r="A169" s="231"/>
      <c r="B169" s="231"/>
      <c r="C169" s="246"/>
      <c r="D169" s="269">
        <f>SUM(D165:D168)</f>
        <v>786.59999999999991</v>
      </c>
      <c r="E169" s="270">
        <f>SUM(E165:E168)</f>
        <v>392.79999999999995</v>
      </c>
      <c r="F169" s="270">
        <f>SUM(F165:F168)</f>
        <v>393.80000000000007</v>
      </c>
      <c r="G169" s="270"/>
      <c r="H169" s="271"/>
      <c r="I169" s="271"/>
      <c r="J169" s="272"/>
      <c r="K169" s="277"/>
    </row>
    <row r="170" spans="1:11" ht="12.75" customHeight="1" thickBot="1" x14ac:dyDescent="0.25">
      <c r="A170" s="231"/>
      <c r="B170" s="231"/>
      <c r="C170" s="251"/>
      <c r="D170" s="273"/>
      <c r="E170" s="274"/>
      <c r="F170" s="274"/>
      <c r="G170" s="274"/>
      <c r="H170" s="275"/>
      <c r="I170" s="275"/>
      <c r="J170" s="263"/>
      <c r="K170" s="277"/>
    </row>
    <row r="171" spans="1:11" ht="12.75" customHeight="1" x14ac:dyDescent="0.2">
      <c r="A171" s="231"/>
      <c r="B171" s="231"/>
      <c r="C171" s="264">
        <v>1989</v>
      </c>
      <c r="D171" s="265"/>
      <c r="E171" s="266"/>
      <c r="F171" s="266"/>
      <c r="G171" s="266"/>
      <c r="H171" s="267"/>
      <c r="I171" s="267"/>
      <c r="J171" s="260"/>
      <c r="K171" s="277"/>
    </row>
    <row r="172" spans="1:11" ht="12.75" customHeight="1" x14ac:dyDescent="0.2">
      <c r="A172" s="231">
        <v>1989</v>
      </c>
      <c r="B172" s="231">
        <v>1</v>
      </c>
      <c r="C172" s="246" t="s">
        <v>2091</v>
      </c>
      <c r="D172" s="265">
        <v>323.8</v>
      </c>
      <c r="E172" s="266">
        <f>106.5+48.8+22.3</f>
        <v>177.60000000000002</v>
      </c>
      <c r="F172" s="266">
        <f>D172-E172</f>
        <v>146.19999999999999</v>
      </c>
      <c r="G172" s="266">
        <v>5268.6</v>
      </c>
      <c r="H172" s="267">
        <v>521517</v>
      </c>
      <c r="I172" s="267">
        <v>30</v>
      </c>
      <c r="J172" s="260">
        <v>14</v>
      </c>
      <c r="K172" s="277"/>
    </row>
    <row r="173" spans="1:11" ht="12.75" customHeight="1" x14ac:dyDescent="0.2">
      <c r="A173" s="231">
        <v>1989</v>
      </c>
      <c r="B173" s="231">
        <v>2</v>
      </c>
      <c r="C173" s="246" t="s">
        <v>2092</v>
      </c>
      <c r="D173" s="265">
        <f>214.6+65.9+53.3</f>
        <v>333.8</v>
      </c>
      <c r="E173" s="266">
        <f>(135.3+66.3+25.7)</f>
        <v>227.3</v>
      </c>
      <c r="F173" s="266">
        <f>D173-E173</f>
        <v>106.5</v>
      </c>
      <c r="G173" s="266">
        <v>5627.5</v>
      </c>
      <c r="H173" s="267">
        <v>537370</v>
      </c>
      <c r="I173" s="267">
        <v>31</v>
      </c>
      <c r="J173" s="260">
        <v>14</v>
      </c>
      <c r="K173" s="277"/>
    </row>
    <row r="174" spans="1:11" ht="12.75" customHeight="1" x14ac:dyDescent="0.2">
      <c r="A174" s="231">
        <v>1989</v>
      </c>
      <c r="B174" s="231">
        <v>3</v>
      </c>
      <c r="C174" s="246" t="s">
        <v>2093</v>
      </c>
      <c r="D174" s="265">
        <f>265.3+53.9+33.6</f>
        <v>352.8</v>
      </c>
      <c r="E174" s="266">
        <f>(132.1+47.2+20.3)</f>
        <v>199.60000000000002</v>
      </c>
      <c r="F174" s="266">
        <f>D174-E174</f>
        <v>153.19999999999999</v>
      </c>
      <c r="G174" s="266">
        <v>6072.7</v>
      </c>
      <c r="H174" s="267">
        <v>556466</v>
      </c>
      <c r="I174" s="267">
        <v>31</v>
      </c>
      <c r="J174" s="260">
        <v>14</v>
      </c>
      <c r="K174" s="277"/>
    </row>
    <row r="175" spans="1:11" ht="12.75" customHeight="1" thickBot="1" x14ac:dyDescent="0.25">
      <c r="A175" s="231">
        <v>1989</v>
      </c>
      <c r="B175" s="231">
        <v>4</v>
      </c>
      <c r="C175" s="246" t="s">
        <v>2090</v>
      </c>
      <c r="D175" s="265">
        <f>270.1+44.1+52</f>
        <v>366.20000000000005</v>
      </c>
      <c r="E175" s="266">
        <f>(135.4+54.3+16.9)</f>
        <v>206.6</v>
      </c>
      <c r="F175" s="266">
        <f>D175-E175</f>
        <v>159.60000000000005</v>
      </c>
      <c r="G175" s="266">
        <v>6642.7</v>
      </c>
      <c r="H175" s="267">
        <v>567141</v>
      </c>
      <c r="I175" s="267">
        <v>31</v>
      </c>
      <c r="J175" s="260">
        <v>14</v>
      </c>
      <c r="K175" s="277"/>
    </row>
    <row r="176" spans="1:11" ht="12.75" customHeight="1" x14ac:dyDescent="0.2">
      <c r="A176" s="231"/>
      <c r="B176" s="231"/>
      <c r="C176" s="246"/>
      <c r="D176" s="269">
        <f>SUM(D172:D175)</f>
        <v>1376.6000000000001</v>
      </c>
      <c r="E176" s="270">
        <f>SUM(E172:E175)</f>
        <v>811.1</v>
      </c>
      <c r="F176" s="270">
        <f>SUM(F172:F175)</f>
        <v>565.5</v>
      </c>
      <c r="G176" s="270"/>
      <c r="H176" s="271"/>
      <c r="I176" s="271"/>
      <c r="J176" s="272"/>
      <c r="K176" s="277"/>
    </row>
    <row r="177" spans="1:11" ht="12.75" customHeight="1" thickBot="1" x14ac:dyDescent="0.25">
      <c r="A177" s="231"/>
      <c r="B177" s="231"/>
      <c r="C177" s="251"/>
      <c r="D177" s="273"/>
      <c r="E177" s="274"/>
      <c r="F177" s="274"/>
      <c r="G177" s="274"/>
      <c r="H177" s="275"/>
      <c r="I177" s="275"/>
      <c r="J177" s="263"/>
      <c r="K177" s="277"/>
    </row>
    <row r="178" spans="1:11" ht="12.75" customHeight="1" x14ac:dyDescent="0.2">
      <c r="A178" s="231"/>
      <c r="B178" s="231"/>
      <c r="C178" s="264" t="s">
        <v>2095</v>
      </c>
      <c r="D178" s="265"/>
      <c r="E178" s="266"/>
      <c r="F178" s="266"/>
      <c r="G178" s="266"/>
      <c r="H178" s="267"/>
      <c r="I178" s="267"/>
      <c r="J178" s="260"/>
      <c r="K178" s="277"/>
    </row>
    <row r="179" spans="1:11" ht="12.75" customHeight="1" x14ac:dyDescent="0.2">
      <c r="A179" s="231">
        <v>1990</v>
      </c>
      <c r="B179" s="231">
        <v>1</v>
      </c>
      <c r="C179" s="246" t="s">
        <v>2091</v>
      </c>
      <c r="D179" s="265">
        <f>411.1+174.2+53.3</f>
        <v>638.59999999999991</v>
      </c>
      <c r="E179" s="266">
        <f>(179.1+71.2+23.6)</f>
        <v>273.90000000000003</v>
      </c>
      <c r="F179" s="266">
        <f>D179-E179</f>
        <v>364.69999999999987</v>
      </c>
      <c r="G179" s="266">
        <v>7623.6</v>
      </c>
      <c r="H179" s="267">
        <v>601082</v>
      </c>
      <c r="I179" s="267">
        <v>33</v>
      </c>
      <c r="J179" s="260">
        <v>16</v>
      </c>
      <c r="K179" s="277"/>
    </row>
    <row r="180" spans="1:11" ht="12.75" customHeight="1" x14ac:dyDescent="0.2">
      <c r="A180" s="231">
        <v>1990</v>
      </c>
      <c r="B180" s="231">
        <v>2</v>
      </c>
      <c r="C180" s="246" t="s">
        <v>2092</v>
      </c>
      <c r="D180" s="265">
        <f>362.7+75.6+38.5</f>
        <v>476.79999999999995</v>
      </c>
      <c r="E180" s="266">
        <f>(128.5+51.2+29.8)</f>
        <v>209.5</v>
      </c>
      <c r="F180" s="266">
        <f>D180-E180</f>
        <v>267.29999999999995</v>
      </c>
      <c r="G180" s="266">
        <v>7583</v>
      </c>
      <c r="H180" s="267">
        <v>644834</v>
      </c>
      <c r="I180" s="267">
        <v>36</v>
      </c>
      <c r="J180" s="260">
        <v>18</v>
      </c>
      <c r="K180" s="277"/>
    </row>
    <row r="181" spans="1:11" ht="12.75" customHeight="1" x14ac:dyDescent="0.2">
      <c r="A181" s="231">
        <v>1990</v>
      </c>
      <c r="B181" s="231">
        <v>3</v>
      </c>
      <c r="C181" s="246" t="s">
        <v>2093</v>
      </c>
      <c r="D181" s="265">
        <f>400.6+80.3+62.4</f>
        <v>543.30000000000007</v>
      </c>
      <c r="E181" s="266">
        <f>(176.5+61.5+22.9)</f>
        <v>260.89999999999998</v>
      </c>
      <c r="F181" s="266">
        <f>D181-E181</f>
        <v>282.40000000000009</v>
      </c>
      <c r="G181" s="266">
        <v>7202.9</v>
      </c>
      <c r="H181" s="267">
        <v>706675</v>
      </c>
      <c r="I181" s="267">
        <v>36</v>
      </c>
      <c r="J181" s="260">
        <v>18</v>
      </c>
      <c r="K181" s="277"/>
    </row>
    <row r="182" spans="1:11" ht="12.75" customHeight="1" thickBot="1" x14ac:dyDescent="0.25">
      <c r="A182" s="231">
        <v>1990</v>
      </c>
      <c r="B182" s="231">
        <v>4</v>
      </c>
      <c r="C182" s="246" t="s">
        <v>2090</v>
      </c>
      <c r="D182" s="265">
        <v>449.8</v>
      </c>
      <c r="E182" s="266">
        <f>(176.5+40.5+24.4)</f>
        <v>241.4</v>
      </c>
      <c r="F182" s="266">
        <f>D182-E182</f>
        <v>208.4</v>
      </c>
      <c r="G182" s="266">
        <v>7550.1</v>
      </c>
      <c r="H182" s="267">
        <v>735405</v>
      </c>
      <c r="I182" s="267">
        <v>36</v>
      </c>
      <c r="J182" s="260">
        <v>18</v>
      </c>
      <c r="K182" s="277"/>
    </row>
    <row r="183" spans="1:11" ht="12.75" customHeight="1" x14ac:dyDescent="0.2">
      <c r="A183" s="231"/>
      <c r="B183" s="231"/>
      <c r="C183" s="246"/>
      <c r="D183" s="269">
        <f>SUM(D179:D182)</f>
        <v>2108.5</v>
      </c>
      <c r="E183" s="270">
        <f>SUM(E179:E182)</f>
        <v>985.69999999999993</v>
      </c>
      <c r="F183" s="270">
        <f>SUM(F179:F182)</f>
        <v>1122.8</v>
      </c>
      <c r="G183" s="270"/>
      <c r="H183" s="271"/>
      <c r="I183" s="271"/>
      <c r="J183" s="272"/>
      <c r="K183" s="277"/>
    </row>
    <row r="184" spans="1:11" ht="12.75" customHeight="1" thickBot="1" x14ac:dyDescent="0.25">
      <c r="A184" s="231"/>
      <c r="B184" s="231"/>
      <c r="C184" s="251"/>
      <c r="D184" s="273"/>
      <c r="E184" s="274"/>
      <c r="F184" s="274"/>
      <c r="G184" s="274"/>
      <c r="H184" s="275"/>
      <c r="I184" s="275"/>
      <c r="J184" s="263"/>
      <c r="K184" s="277"/>
    </row>
    <row r="185" spans="1:11" ht="12.75" customHeight="1" x14ac:dyDescent="0.2">
      <c r="A185" s="231"/>
      <c r="B185" s="231"/>
      <c r="C185" s="264" t="s">
        <v>2096</v>
      </c>
      <c r="D185" s="265" t="s">
        <v>2097</v>
      </c>
      <c r="E185" s="266"/>
      <c r="F185" s="266"/>
      <c r="G185" s="266"/>
      <c r="H185" s="267"/>
      <c r="I185" s="267"/>
      <c r="J185" s="260"/>
      <c r="K185" s="277"/>
    </row>
    <row r="186" spans="1:11" ht="12.75" customHeight="1" x14ac:dyDescent="0.2">
      <c r="A186" s="231">
        <v>1991</v>
      </c>
      <c r="B186" s="231">
        <v>1</v>
      </c>
      <c r="C186" s="246" t="s">
        <v>2091</v>
      </c>
      <c r="D186" s="265">
        <f>410.3+71.2+96.3</f>
        <v>577.79999999999995</v>
      </c>
      <c r="E186" s="266">
        <f>(166.8+40.6+39.7)</f>
        <v>247.10000000000002</v>
      </c>
      <c r="F186" s="266">
        <f>D186-E186</f>
        <v>330.69999999999993</v>
      </c>
      <c r="G186" s="266">
        <v>8332.6</v>
      </c>
      <c r="H186" s="267">
        <v>753505</v>
      </c>
      <c r="I186" s="267">
        <v>37</v>
      </c>
      <c r="J186" s="260">
        <v>18</v>
      </c>
      <c r="K186" s="277"/>
    </row>
    <row r="187" spans="1:11" ht="12.75" customHeight="1" x14ac:dyDescent="0.2">
      <c r="A187" s="231">
        <v>1991</v>
      </c>
      <c r="B187" s="231">
        <v>2</v>
      </c>
      <c r="C187" s="246" t="s">
        <v>2092</v>
      </c>
      <c r="D187" s="265">
        <f>539.6+93.4+101.9</f>
        <v>734.9</v>
      </c>
      <c r="E187" s="266">
        <f>(194+56.4+34.3)</f>
        <v>284.7</v>
      </c>
      <c r="F187" s="266">
        <f>D187-E187</f>
        <v>450.2</v>
      </c>
      <c r="G187" s="266">
        <v>9632</v>
      </c>
      <c r="H187" s="267">
        <v>795090</v>
      </c>
      <c r="I187" s="267">
        <v>38</v>
      </c>
      <c r="J187" s="260">
        <v>19</v>
      </c>
      <c r="K187" s="277"/>
    </row>
    <row r="188" spans="1:11" ht="12.75" customHeight="1" x14ac:dyDescent="0.2">
      <c r="A188" s="231">
        <v>1991</v>
      </c>
      <c r="B188" s="231">
        <v>3</v>
      </c>
      <c r="C188" s="246" t="s">
        <v>2093</v>
      </c>
      <c r="D188" s="265">
        <f>579.1+111.4+100.1</f>
        <v>790.6</v>
      </c>
      <c r="E188" s="266">
        <f>(345.9+156.7+53.9)</f>
        <v>556.5</v>
      </c>
      <c r="F188" s="266">
        <f>D188-E188</f>
        <v>234.10000000000002</v>
      </c>
      <c r="G188" s="266">
        <v>10029.6</v>
      </c>
      <c r="H188" s="267">
        <v>857638</v>
      </c>
      <c r="I188" s="267">
        <v>38</v>
      </c>
      <c r="J188" s="260">
        <v>20</v>
      </c>
      <c r="K188" s="277"/>
    </row>
    <row r="189" spans="1:11" ht="12.75" customHeight="1" thickBot="1" x14ac:dyDescent="0.25">
      <c r="A189" s="231">
        <v>1991</v>
      </c>
      <c r="B189" s="231">
        <v>4</v>
      </c>
      <c r="C189" s="246" t="s">
        <v>2090</v>
      </c>
      <c r="D189" s="265">
        <f>598.9+120.5+116.3</f>
        <v>835.69999999999993</v>
      </c>
      <c r="E189" s="266">
        <f>(278.5+52.2+72)</f>
        <v>402.7</v>
      </c>
      <c r="F189" s="266">
        <f>D189-E189</f>
        <v>432.99999999999994</v>
      </c>
      <c r="G189" s="266">
        <v>11397.1</v>
      </c>
      <c r="H189" s="267">
        <v>938254</v>
      </c>
      <c r="I189" s="267">
        <v>41</v>
      </c>
      <c r="J189" s="260">
        <v>20</v>
      </c>
      <c r="K189" s="277"/>
    </row>
    <row r="190" spans="1:11" ht="12.75" customHeight="1" x14ac:dyDescent="0.2">
      <c r="A190" s="231"/>
      <c r="B190" s="231"/>
      <c r="C190" s="246"/>
      <c r="D190" s="269">
        <f>SUM(D186:D189)</f>
        <v>2938.9999999999995</v>
      </c>
      <c r="E190" s="270">
        <f>SUM(E186:E189)</f>
        <v>1491</v>
      </c>
      <c r="F190" s="270">
        <f>SUM(F186:F189)</f>
        <v>1447.9999999999998</v>
      </c>
      <c r="G190" s="270"/>
      <c r="H190" s="271"/>
      <c r="I190" s="271"/>
      <c r="J190" s="272"/>
      <c r="K190" s="277"/>
    </row>
    <row r="191" spans="1:11" ht="12.75" customHeight="1" thickBot="1" x14ac:dyDescent="0.25">
      <c r="A191" s="231"/>
      <c r="B191" s="231"/>
      <c r="C191" s="251"/>
      <c r="D191" s="273"/>
      <c r="E191" s="274"/>
      <c r="F191" s="274"/>
      <c r="G191" s="274"/>
      <c r="H191" s="275"/>
      <c r="I191" s="275"/>
      <c r="J191" s="263"/>
      <c r="K191" s="277"/>
    </row>
    <row r="192" spans="1:11" ht="12.75" customHeight="1" x14ac:dyDescent="0.2">
      <c r="A192" s="231"/>
      <c r="B192" s="231"/>
      <c r="C192" s="264" t="s">
        <v>2098</v>
      </c>
      <c r="D192" s="265"/>
      <c r="E192" s="266"/>
      <c r="F192" s="266"/>
      <c r="G192" s="266"/>
      <c r="H192" s="267"/>
      <c r="I192" s="267"/>
      <c r="J192" s="260"/>
      <c r="K192" s="277"/>
    </row>
    <row r="193" spans="1:11" ht="12.75" customHeight="1" x14ac:dyDescent="0.2">
      <c r="A193" s="231">
        <v>1992</v>
      </c>
      <c r="B193" s="231">
        <v>1</v>
      </c>
      <c r="C193" s="246" t="s">
        <v>2091</v>
      </c>
      <c r="D193" s="265">
        <v>898.1</v>
      </c>
      <c r="E193" s="266">
        <f>(346.4+78.5+74.8)</f>
        <v>499.7</v>
      </c>
      <c r="F193" s="266">
        <f>D193-E193</f>
        <v>398.40000000000003</v>
      </c>
      <c r="G193" s="266">
        <v>12132.5</v>
      </c>
      <c r="H193" s="267">
        <v>1005197</v>
      </c>
      <c r="I193" s="267">
        <v>41</v>
      </c>
      <c r="J193" s="260">
        <v>20</v>
      </c>
      <c r="K193" s="277"/>
    </row>
    <row r="194" spans="1:11" ht="12.75" customHeight="1" x14ac:dyDescent="0.2">
      <c r="A194" s="231">
        <v>1992</v>
      </c>
      <c r="B194" s="231">
        <v>2</v>
      </c>
      <c r="C194" s="246" t="s">
        <v>2092</v>
      </c>
      <c r="D194" s="265">
        <f>733.5+138.2+262.4</f>
        <v>1134.0999999999999</v>
      </c>
      <c r="E194" s="266">
        <f>(382.9+68.9+82.2)</f>
        <v>534</v>
      </c>
      <c r="F194" s="266">
        <f>D194-E194</f>
        <v>600.09999999999991</v>
      </c>
      <c r="G194" s="266">
        <v>12858.1</v>
      </c>
      <c r="H194" s="267">
        <v>1076270</v>
      </c>
      <c r="I194" s="267">
        <v>46</v>
      </c>
      <c r="J194" s="260">
        <v>20</v>
      </c>
      <c r="K194" s="277"/>
    </row>
    <row r="195" spans="1:11" ht="12.75" customHeight="1" x14ac:dyDescent="0.2">
      <c r="A195" s="231">
        <v>1992</v>
      </c>
      <c r="B195" s="231">
        <v>3</v>
      </c>
      <c r="C195" s="246" t="s">
        <v>2093</v>
      </c>
      <c r="D195" s="265">
        <f>594.4+133.3+688.6</f>
        <v>1416.3000000000002</v>
      </c>
      <c r="E195" s="266">
        <f>(483.8+78.9+100)</f>
        <v>662.7</v>
      </c>
      <c r="F195" s="266">
        <f>D195-E195</f>
        <v>753.60000000000014</v>
      </c>
      <c r="G195" s="266">
        <v>12714.8</v>
      </c>
      <c r="H195" s="267">
        <v>1133702</v>
      </c>
      <c r="I195" s="267">
        <v>46</v>
      </c>
      <c r="J195" s="260">
        <v>20</v>
      </c>
      <c r="K195" s="277"/>
    </row>
    <row r="196" spans="1:11" ht="12.75" customHeight="1" thickBot="1" x14ac:dyDescent="0.25">
      <c r="A196" s="231">
        <v>1992</v>
      </c>
      <c r="B196" s="231">
        <v>4</v>
      </c>
      <c r="C196" s="246" t="s">
        <v>2090</v>
      </c>
      <c r="D196" s="265">
        <f>570.2+74.8+479.4</f>
        <v>1124.4000000000001</v>
      </c>
      <c r="E196" s="266">
        <f>(241.3+31.4+113.5)</f>
        <v>386.2</v>
      </c>
      <c r="F196" s="266">
        <f>D196-E196</f>
        <v>738.2</v>
      </c>
      <c r="G196" s="266">
        <v>13479.7</v>
      </c>
      <c r="H196" s="267">
        <v>1180965</v>
      </c>
      <c r="I196" s="267">
        <v>47</v>
      </c>
      <c r="J196" s="260">
        <v>20</v>
      </c>
      <c r="K196" s="277"/>
    </row>
    <row r="197" spans="1:11" ht="12.75" customHeight="1" x14ac:dyDescent="0.2">
      <c r="A197" s="231"/>
      <c r="B197" s="231"/>
      <c r="C197" s="246"/>
      <c r="D197" s="269">
        <f>SUM(D193:D196)</f>
        <v>4572.8999999999996</v>
      </c>
      <c r="E197" s="270">
        <f>SUM(E193:E196)</f>
        <v>2082.6</v>
      </c>
      <c r="F197" s="270">
        <f>SUM(F193:F196)</f>
        <v>2490.3000000000002</v>
      </c>
      <c r="G197" s="270"/>
      <c r="H197" s="271"/>
      <c r="I197" s="271"/>
      <c r="J197" s="272"/>
      <c r="K197" s="277"/>
    </row>
    <row r="198" spans="1:11" ht="12.75" customHeight="1" thickBot="1" x14ac:dyDescent="0.25">
      <c r="A198" s="231"/>
      <c r="B198" s="231"/>
      <c r="C198" s="251"/>
      <c r="D198" s="273"/>
      <c r="E198" s="274"/>
      <c r="F198" s="274"/>
      <c r="G198" s="274"/>
      <c r="H198" s="275"/>
      <c r="I198" s="275"/>
      <c r="J198" s="263"/>
      <c r="K198" s="277"/>
    </row>
    <row r="199" spans="1:11" ht="12.75" customHeight="1" x14ac:dyDescent="0.2">
      <c r="A199" s="231"/>
      <c r="B199" s="231"/>
      <c r="C199" s="264" t="s">
        <v>2099</v>
      </c>
      <c r="D199" s="265"/>
      <c r="E199" s="266"/>
      <c r="F199" s="266"/>
      <c r="G199" s="266"/>
      <c r="H199" s="267"/>
      <c r="I199" s="267"/>
      <c r="J199" s="260"/>
      <c r="K199" s="277"/>
    </row>
    <row r="200" spans="1:11" ht="12.75" customHeight="1" x14ac:dyDescent="0.2">
      <c r="A200" s="231">
        <v>1993</v>
      </c>
      <c r="B200" s="231">
        <v>1</v>
      </c>
      <c r="C200" s="246" t="s">
        <v>2091</v>
      </c>
      <c r="D200" s="265">
        <f>730+147+351</f>
        <v>1228</v>
      </c>
      <c r="E200" s="266">
        <v>674</v>
      </c>
      <c r="F200" s="266">
        <f>D200-E200</f>
        <v>554</v>
      </c>
      <c r="G200" s="266">
        <v>14626</v>
      </c>
      <c r="H200" s="267">
        <v>1223790</v>
      </c>
      <c r="I200" s="267">
        <v>48</v>
      </c>
      <c r="J200" s="260">
        <v>20</v>
      </c>
      <c r="K200" s="277"/>
    </row>
    <row r="201" spans="1:11" ht="12.75" customHeight="1" x14ac:dyDescent="0.2">
      <c r="A201" s="231">
        <v>1993</v>
      </c>
      <c r="B201" s="231">
        <v>2</v>
      </c>
      <c r="C201" s="246" t="s">
        <v>2092</v>
      </c>
      <c r="D201" s="265">
        <v>1228</v>
      </c>
      <c r="E201" s="266">
        <v>732</v>
      </c>
      <c r="F201" s="266">
        <f>D201-E201</f>
        <v>496</v>
      </c>
      <c r="G201" s="266">
        <v>16257</v>
      </c>
      <c r="H201" s="267">
        <v>1272106</v>
      </c>
      <c r="I201" s="267">
        <v>50</v>
      </c>
      <c r="J201" s="260">
        <v>20</v>
      </c>
      <c r="K201" s="277"/>
    </row>
    <row r="202" spans="1:11" ht="12.75" customHeight="1" x14ac:dyDescent="0.2">
      <c r="A202" s="231">
        <v>1993</v>
      </c>
      <c r="B202" s="231">
        <v>3</v>
      </c>
      <c r="C202" s="246" t="s">
        <v>2093</v>
      </c>
      <c r="D202" s="265">
        <v>1273</v>
      </c>
      <c r="E202" s="266">
        <v>816</v>
      </c>
      <c r="F202" s="266">
        <f>D202-E202</f>
        <v>457</v>
      </c>
      <c r="G202" s="266">
        <v>16159</v>
      </c>
      <c r="H202" s="267">
        <v>1295017</v>
      </c>
      <c r="I202" s="267">
        <v>56</v>
      </c>
      <c r="J202" s="260">
        <v>20</v>
      </c>
      <c r="K202" s="277"/>
    </row>
    <row r="203" spans="1:11" ht="12.75" customHeight="1" thickBot="1" x14ac:dyDescent="0.25">
      <c r="A203" s="231">
        <v>1993</v>
      </c>
      <c r="B203" s="231">
        <v>4</v>
      </c>
      <c r="C203" s="246" t="s">
        <v>2090</v>
      </c>
      <c r="D203" s="265">
        <v>1341</v>
      </c>
      <c r="E203" s="266">
        <v>946</v>
      </c>
      <c r="F203" s="266">
        <f>D203-E203</f>
        <v>395</v>
      </c>
      <c r="G203" s="266">
        <v>19451</v>
      </c>
      <c r="H203" s="267">
        <v>1330549</v>
      </c>
      <c r="I203" s="267">
        <v>57</v>
      </c>
      <c r="J203" s="260">
        <v>20</v>
      </c>
      <c r="K203" s="277"/>
    </row>
    <row r="204" spans="1:11" ht="12.75" customHeight="1" x14ac:dyDescent="0.2">
      <c r="A204" s="231"/>
      <c r="B204" s="231"/>
      <c r="C204" s="246"/>
      <c r="D204" s="269">
        <f>SUM(D200:D203)</f>
        <v>5070</v>
      </c>
      <c r="E204" s="270">
        <f>SUM(E200:E203)</f>
        <v>3168</v>
      </c>
      <c r="F204" s="270">
        <f>SUM(F200:F203)</f>
        <v>1902</v>
      </c>
      <c r="G204" s="270"/>
      <c r="H204" s="271"/>
      <c r="I204" s="271"/>
      <c r="J204" s="272"/>
      <c r="K204" s="277"/>
    </row>
    <row r="205" spans="1:11" ht="12.75" customHeight="1" thickBot="1" x14ac:dyDescent="0.25">
      <c r="A205" s="231"/>
      <c r="B205" s="231"/>
      <c r="C205" s="251"/>
      <c r="D205" s="273"/>
      <c r="E205" s="274"/>
      <c r="F205" s="274"/>
      <c r="G205" s="274"/>
      <c r="H205" s="275"/>
      <c r="I205" s="275"/>
      <c r="J205" s="263"/>
      <c r="K205" s="277"/>
    </row>
    <row r="206" spans="1:11" ht="12.75" customHeight="1" x14ac:dyDescent="0.2">
      <c r="A206" s="231"/>
      <c r="B206" s="231"/>
      <c r="C206" s="264" t="s">
        <v>2100</v>
      </c>
      <c r="D206" s="265"/>
      <c r="E206" s="266"/>
      <c r="F206" s="266"/>
      <c r="G206" s="266"/>
      <c r="H206" s="267"/>
      <c r="I206" s="267"/>
      <c r="J206" s="260"/>
      <c r="K206" s="277"/>
    </row>
    <row r="207" spans="1:11" ht="12.75" customHeight="1" x14ac:dyDescent="0.2">
      <c r="A207" s="231">
        <v>1994</v>
      </c>
      <c r="B207" s="231">
        <v>1</v>
      </c>
      <c r="C207" s="246" t="s">
        <v>2091</v>
      </c>
      <c r="D207" s="265">
        <v>1864</v>
      </c>
      <c r="E207" s="266">
        <v>1463</v>
      </c>
      <c r="F207" s="266">
        <f>D207-E207</f>
        <v>401</v>
      </c>
      <c r="G207" s="266">
        <v>20018</v>
      </c>
      <c r="H207" s="267">
        <v>1371611</v>
      </c>
      <c r="I207" s="267">
        <v>60</v>
      </c>
      <c r="J207" s="260">
        <v>20</v>
      </c>
      <c r="K207" s="277"/>
    </row>
    <row r="208" spans="1:11" ht="12.75" customHeight="1" x14ac:dyDescent="0.2">
      <c r="A208" s="231">
        <v>1994</v>
      </c>
      <c r="B208" s="231">
        <v>2</v>
      </c>
      <c r="C208" s="246" t="s">
        <v>2092</v>
      </c>
      <c r="D208" s="265">
        <v>2400</v>
      </c>
      <c r="E208" s="266">
        <v>1077</v>
      </c>
      <c r="F208" s="266">
        <f>D208-E208</f>
        <v>1323</v>
      </c>
      <c r="G208" s="266">
        <v>22544</v>
      </c>
      <c r="H208" s="267">
        <v>1430880</v>
      </c>
      <c r="I208" s="267">
        <v>63</v>
      </c>
      <c r="J208" s="260">
        <v>20</v>
      </c>
      <c r="K208" s="277"/>
    </row>
    <row r="209" spans="1:11" ht="12.75" customHeight="1" x14ac:dyDescent="0.2">
      <c r="A209" s="231">
        <v>1994</v>
      </c>
      <c r="B209" s="231">
        <v>3</v>
      </c>
      <c r="C209" s="246" t="s">
        <v>2093</v>
      </c>
      <c r="D209" s="265">
        <v>2216</v>
      </c>
      <c r="E209" s="266">
        <v>1272</v>
      </c>
      <c r="F209" s="266">
        <f>D209-E209</f>
        <v>944</v>
      </c>
      <c r="G209" s="266">
        <v>24385</v>
      </c>
      <c r="H209" s="267">
        <v>1501342</v>
      </c>
      <c r="I209" s="267">
        <v>66</v>
      </c>
      <c r="J209" s="260">
        <v>20</v>
      </c>
      <c r="K209" s="277"/>
    </row>
    <row r="210" spans="1:11" ht="12.75" customHeight="1" thickBot="1" x14ac:dyDescent="0.25">
      <c r="A210" s="231">
        <v>1994</v>
      </c>
      <c r="B210" s="231">
        <v>4</v>
      </c>
      <c r="C210" s="246" t="s">
        <v>2090</v>
      </c>
      <c r="D210" s="265">
        <v>2163</v>
      </c>
      <c r="E210" s="266">
        <v>1043</v>
      </c>
      <c r="F210" s="266">
        <f>D210-E210</f>
        <v>1120</v>
      </c>
      <c r="G210" s="266">
        <v>26326</v>
      </c>
      <c r="H210" s="267">
        <v>1573929</v>
      </c>
      <c r="I210" s="267">
        <v>69</v>
      </c>
      <c r="J210" s="260">
        <v>20</v>
      </c>
      <c r="K210" s="277"/>
    </row>
    <row r="211" spans="1:11" ht="12.75" customHeight="1" x14ac:dyDescent="0.2">
      <c r="A211" s="231"/>
      <c r="B211" s="231"/>
      <c r="C211" s="246"/>
      <c r="D211" s="269">
        <f>SUM(D207:D210)</f>
        <v>8643</v>
      </c>
      <c r="E211" s="270">
        <f>SUM(E207:E210)</f>
        <v>4855</v>
      </c>
      <c r="F211" s="270">
        <f>SUM(F207:F210)</f>
        <v>3788</v>
      </c>
      <c r="G211" s="270"/>
      <c r="H211" s="271"/>
      <c r="I211" s="271"/>
      <c r="J211" s="272"/>
      <c r="K211" s="277"/>
    </row>
    <row r="212" spans="1:11" ht="12.75" customHeight="1" thickBot="1" x14ac:dyDescent="0.25">
      <c r="A212" s="231"/>
      <c r="B212" s="231"/>
      <c r="C212" s="251"/>
      <c r="D212" s="273"/>
      <c r="E212" s="274"/>
      <c r="F212" s="274"/>
      <c r="G212" s="274"/>
      <c r="H212" s="275"/>
      <c r="I212" s="275"/>
      <c r="J212" s="263"/>
      <c r="K212" s="277"/>
    </row>
    <row r="213" spans="1:11" ht="12.75" customHeight="1" x14ac:dyDescent="0.2">
      <c r="A213" s="231"/>
      <c r="B213" s="231"/>
      <c r="C213" s="264" t="s">
        <v>2101</v>
      </c>
      <c r="D213" s="265"/>
      <c r="E213" s="266"/>
      <c r="F213" s="266"/>
      <c r="G213" s="266"/>
      <c r="H213" s="267"/>
      <c r="I213" s="267"/>
      <c r="J213" s="260"/>
      <c r="K213" s="277"/>
    </row>
    <row r="214" spans="1:11" ht="12.75" customHeight="1" x14ac:dyDescent="0.2">
      <c r="A214" s="231">
        <v>1995</v>
      </c>
      <c r="B214" s="231">
        <v>1</v>
      </c>
      <c r="C214" s="246" t="s">
        <v>2091</v>
      </c>
      <c r="D214" s="265">
        <v>2340</v>
      </c>
      <c r="E214" s="266">
        <v>1131</v>
      </c>
      <c r="F214" s="266">
        <f>D214-E214</f>
        <v>1209</v>
      </c>
      <c r="G214" s="266">
        <v>25629</v>
      </c>
      <c r="H214" s="267">
        <v>1648281</v>
      </c>
      <c r="I214" s="267">
        <v>82</v>
      </c>
      <c r="J214" s="260">
        <v>20</v>
      </c>
      <c r="K214" s="277"/>
    </row>
    <row r="215" spans="1:11" ht="12.75" customHeight="1" x14ac:dyDescent="0.2">
      <c r="A215" s="231">
        <v>1995</v>
      </c>
      <c r="B215" s="231">
        <v>2</v>
      </c>
      <c r="C215" s="246" t="s">
        <v>2092</v>
      </c>
      <c r="D215" s="265">
        <v>2272</v>
      </c>
      <c r="E215" s="266">
        <v>1247</v>
      </c>
      <c r="F215" s="266">
        <f>D215-E215</f>
        <v>1025</v>
      </c>
      <c r="G215" s="266">
        <v>27194</v>
      </c>
      <c r="H215" s="267">
        <v>1755395</v>
      </c>
      <c r="I215" s="267">
        <v>84</v>
      </c>
      <c r="J215" s="260">
        <v>20</v>
      </c>
      <c r="K215" s="277"/>
    </row>
    <row r="216" spans="1:11" ht="12.75" customHeight="1" x14ac:dyDescent="0.2">
      <c r="A216" s="231">
        <v>1995</v>
      </c>
      <c r="B216" s="231">
        <v>3</v>
      </c>
      <c r="C216" s="246" t="s">
        <v>2093</v>
      </c>
      <c r="D216" s="265">
        <v>2740</v>
      </c>
      <c r="E216" s="266">
        <v>1373</v>
      </c>
      <c r="F216" s="266">
        <f>D216-E216</f>
        <v>1367</v>
      </c>
      <c r="G216" s="266">
        <v>26690</v>
      </c>
      <c r="H216" s="267">
        <v>1807343</v>
      </c>
      <c r="I216" s="267">
        <v>84</v>
      </c>
      <c r="J216" s="260">
        <v>20</v>
      </c>
      <c r="K216" s="277"/>
    </row>
    <row r="217" spans="1:11" ht="12.75" customHeight="1" thickBot="1" x14ac:dyDescent="0.25">
      <c r="A217" s="231">
        <v>1995</v>
      </c>
      <c r="B217" s="231">
        <v>4</v>
      </c>
      <c r="C217" s="246" t="s">
        <v>2090</v>
      </c>
      <c r="D217" s="265">
        <v>2902</v>
      </c>
      <c r="E217" s="266">
        <v>1552</v>
      </c>
      <c r="F217" s="266">
        <f>D217-E217</f>
        <v>1350</v>
      </c>
      <c r="G217" s="266">
        <v>33695</v>
      </c>
      <c r="H217" s="267">
        <v>1832197</v>
      </c>
      <c r="I217" s="267">
        <v>91</v>
      </c>
      <c r="J217" s="260">
        <v>20</v>
      </c>
      <c r="K217" s="277"/>
    </row>
    <row r="218" spans="1:11" ht="12.75" customHeight="1" x14ac:dyDescent="0.2">
      <c r="A218" s="231"/>
      <c r="B218" s="231"/>
      <c r="C218" s="246"/>
      <c r="D218" s="269">
        <f>SUM(D214:D217)</f>
        <v>10254</v>
      </c>
      <c r="E218" s="270">
        <f>SUM(E214:E217)</f>
        <v>5303</v>
      </c>
      <c r="F218" s="270">
        <f>SUM(F214:F217)</f>
        <v>4951</v>
      </c>
      <c r="G218" s="270"/>
      <c r="H218" s="271"/>
      <c r="I218" s="271"/>
      <c r="J218" s="272"/>
      <c r="K218" s="277"/>
    </row>
    <row r="219" spans="1:11" ht="12.75" customHeight="1" thickBot="1" x14ac:dyDescent="0.25">
      <c r="A219" s="231"/>
      <c r="B219" s="231"/>
      <c r="C219" s="251"/>
      <c r="D219" s="273"/>
      <c r="E219" s="274"/>
      <c r="F219" s="274"/>
      <c r="G219" s="274"/>
      <c r="H219" s="275"/>
      <c r="I219" s="275"/>
      <c r="J219" s="263"/>
      <c r="K219" s="277"/>
    </row>
    <row r="220" spans="1:11" ht="12.75" customHeight="1" x14ac:dyDescent="0.2">
      <c r="A220" s="231"/>
      <c r="B220" s="231"/>
      <c r="C220" s="264" t="s">
        <v>2102</v>
      </c>
      <c r="D220" s="265"/>
      <c r="E220" s="266"/>
      <c r="F220" s="266"/>
      <c r="G220" s="266"/>
      <c r="H220" s="267"/>
      <c r="I220" s="267"/>
      <c r="J220" s="260"/>
      <c r="K220" s="277"/>
    </row>
    <row r="221" spans="1:11" ht="12.75" customHeight="1" x14ac:dyDescent="0.2">
      <c r="A221" s="231">
        <v>1996</v>
      </c>
      <c r="B221" s="231">
        <v>1</v>
      </c>
      <c r="C221" s="246" t="s">
        <v>2091</v>
      </c>
      <c r="D221" s="265">
        <v>3708</v>
      </c>
      <c r="E221" s="266">
        <v>2013</v>
      </c>
      <c r="F221" s="266">
        <f>D221-E221</f>
        <v>1695</v>
      </c>
      <c r="G221" s="266">
        <v>37273</v>
      </c>
      <c r="H221" s="267">
        <v>1870392</v>
      </c>
      <c r="I221" s="267">
        <v>92</v>
      </c>
      <c r="J221" s="260">
        <v>21</v>
      </c>
      <c r="K221" s="277"/>
    </row>
    <row r="222" spans="1:11" ht="12.75" customHeight="1" x14ac:dyDescent="0.2">
      <c r="A222" s="231">
        <v>1996</v>
      </c>
      <c r="B222" s="231">
        <v>2</v>
      </c>
      <c r="C222" s="246" t="s">
        <v>2092</v>
      </c>
      <c r="D222" s="265">
        <v>4408</v>
      </c>
      <c r="E222" s="266">
        <v>2512</v>
      </c>
      <c r="F222" s="266">
        <f>D222-E222</f>
        <v>1896</v>
      </c>
      <c r="G222" s="266">
        <v>40264</v>
      </c>
      <c r="H222" s="267">
        <v>1974995</v>
      </c>
      <c r="I222" s="267">
        <v>99</v>
      </c>
      <c r="J222" s="260">
        <v>21</v>
      </c>
      <c r="K222" s="277"/>
    </row>
    <row r="223" spans="1:11" ht="12.75" customHeight="1" x14ac:dyDescent="0.2">
      <c r="A223" s="231">
        <v>1996</v>
      </c>
      <c r="B223" s="231">
        <v>3</v>
      </c>
      <c r="C223" s="246" t="s">
        <v>2093</v>
      </c>
      <c r="D223" s="265">
        <v>4036</v>
      </c>
      <c r="E223" s="266">
        <v>2204</v>
      </c>
      <c r="F223" s="266">
        <f>D223-E223</f>
        <v>1832</v>
      </c>
      <c r="G223" s="266">
        <v>42292</v>
      </c>
      <c r="H223" s="267">
        <v>2017304</v>
      </c>
      <c r="I223" s="267">
        <v>102</v>
      </c>
      <c r="J223" s="260">
        <v>21</v>
      </c>
      <c r="K223" s="277"/>
    </row>
    <row r="224" spans="1:11" ht="12.75" customHeight="1" thickBot="1" x14ac:dyDescent="0.25">
      <c r="A224" s="231">
        <v>1996</v>
      </c>
      <c r="B224" s="231">
        <v>4</v>
      </c>
      <c r="C224" s="246" t="s">
        <v>2090</v>
      </c>
      <c r="D224" s="265">
        <v>4731</v>
      </c>
      <c r="E224" s="266">
        <v>2362</v>
      </c>
      <c r="F224" s="266">
        <f>D224-E224</f>
        <v>2369</v>
      </c>
      <c r="G224" s="266">
        <v>43790</v>
      </c>
      <c r="H224" s="267">
        <v>2110043</v>
      </c>
      <c r="I224" s="267">
        <v>107</v>
      </c>
      <c r="J224" s="260">
        <v>21</v>
      </c>
      <c r="K224" s="277"/>
    </row>
    <row r="225" spans="1:11" ht="12.75" customHeight="1" x14ac:dyDescent="0.2">
      <c r="A225" s="231"/>
      <c r="B225" s="231"/>
      <c r="C225" s="246"/>
      <c r="D225" s="269">
        <f>SUM(D221:D224)</f>
        <v>16883</v>
      </c>
      <c r="E225" s="270">
        <f>SUM(E221:E224)</f>
        <v>9091</v>
      </c>
      <c r="F225" s="270">
        <f>SUM(F221:F224)</f>
        <v>7792</v>
      </c>
      <c r="G225" s="270"/>
      <c r="H225" s="271"/>
      <c r="I225" s="271"/>
      <c r="J225" s="272"/>
      <c r="K225" s="277"/>
    </row>
    <row r="226" spans="1:11" ht="12.75" customHeight="1" thickBot="1" x14ac:dyDescent="0.25">
      <c r="A226" s="231"/>
      <c r="B226" s="231"/>
      <c r="C226" s="251"/>
      <c r="D226" s="273"/>
      <c r="E226" s="274"/>
      <c r="F226" s="274"/>
      <c r="G226" s="274"/>
      <c r="H226" s="275"/>
      <c r="I226" s="275"/>
      <c r="J226" s="263"/>
      <c r="K226" s="277"/>
    </row>
    <row r="227" spans="1:11" ht="12.75" customHeight="1" x14ac:dyDescent="0.2">
      <c r="A227" s="231"/>
      <c r="B227" s="231"/>
      <c r="C227" s="264">
        <v>1997</v>
      </c>
      <c r="D227" s="265"/>
      <c r="E227" s="266"/>
      <c r="F227" s="266"/>
      <c r="G227" s="266"/>
      <c r="H227" s="267"/>
      <c r="I227" s="267"/>
      <c r="J227" s="260"/>
      <c r="K227" s="277"/>
    </row>
    <row r="228" spans="1:11" ht="12.75" customHeight="1" x14ac:dyDescent="0.2">
      <c r="A228" s="231">
        <v>1997</v>
      </c>
      <c r="B228" s="231">
        <v>1</v>
      </c>
      <c r="C228" s="246" t="s">
        <v>2091</v>
      </c>
      <c r="D228" s="265">
        <v>6313</v>
      </c>
      <c r="E228" s="266">
        <v>3528</v>
      </c>
      <c r="F228" s="266">
        <f>D228-E228</f>
        <v>2785</v>
      </c>
      <c r="G228" s="266">
        <v>48850</v>
      </c>
      <c r="H228" s="267">
        <v>2154867</v>
      </c>
      <c r="I228" s="267">
        <v>111</v>
      </c>
      <c r="J228" s="260">
        <v>21</v>
      </c>
      <c r="K228" s="277"/>
    </row>
    <row r="229" spans="1:11" ht="12.75" customHeight="1" x14ac:dyDescent="0.2">
      <c r="A229" s="231">
        <v>1997</v>
      </c>
      <c r="B229" s="231">
        <v>2</v>
      </c>
      <c r="C229" s="246" t="s">
        <v>2092</v>
      </c>
      <c r="D229" s="265">
        <v>10279</v>
      </c>
      <c r="E229" s="266">
        <v>5533</v>
      </c>
      <c r="F229" s="266">
        <f>D229-E229</f>
        <v>4746</v>
      </c>
      <c r="G229" s="266">
        <v>56727</v>
      </c>
      <c r="H229" s="267">
        <v>2212995</v>
      </c>
      <c r="I229" s="267">
        <v>124</v>
      </c>
      <c r="J229" s="260">
        <v>23</v>
      </c>
      <c r="K229" s="277"/>
    </row>
    <row r="230" spans="1:11" ht="12.75" customHeight="1" x14ac:dyDescent="0.2">
      <c r="A230" s="231">
        <v>1997</v>
      </c>
      <c r="B230" s="231">
        <v>3</v>
      </c>
      <c r="C230" s="246" t="s">
        <v>2093</v>
      </c>
      <c r="D230" s="265">
        <v>14420</v>
      </c>
      <c r="E230" s="266">
        <v>8441.4</v>
      </c>
      <c r="F230" s="266">
        <f>D230-E230</f>
        <v>5978.6</v>
      </c>
      <c r="G230" s="266">
        <v>61608.6</v>
      </c>
      <c r="H230" s="267">
        <v>2286875</v>
      </c>
      <c r="I230" s="267">
        <v>134</v>
      </c>
      <c r="J230" s="260">
        <v>24</v>
      </c>
      <c r="K230" s="277"/>
    </row>
    <row r="231" spans="1:11" ht="12.75" customHeight="1" thickBot="1" x14ac:dyDescent="0.25">
      <c r="A231" s="231">
        <v>1997</v>
      </c>
      <c r="B231" s="231">
        <v>4</v>
      </c>
      <c r="C231" s="246" t="s">
        <v>2090</v>
      </c>
      <c r="D231" s="265">
        <v>14536</v>
      </c>
      <c r="E231" s="266">
        <v>9791.1</v>
      </c>
      <c r="F231" s="266">
        <f>D231-E231</f>
        <v>4744.8999999999996</v>
      </c>
      <c r="G231" s="266">
        <v>61652.7</v>
      </c>
      <c r="H231" s="267">
        <v>2353676</v>
      </c>
      <c r="I231" s="267">
        <v>149</v>
      </c>
      <c r="J231" s="260">
        <v>25</v>
      </c>
      <c r="K231" s="277"/>
    </row>
    <row r="232" spans="1:11" ht="12.75" customHeight="1" x14ac:dyDescent="0.2">
      <c r="A232" s="231"/>
      <c r="B232" s="231"/>
      <c r="C232" s="246"/>
      <c r="D232" s="269">
        <f>SUM(D228:D231)</f>
        <v>45548</v>
      </c>
      <c r="E232" s="270">
        <f>SUM(E228:E231)</f>
        <v>27293.5</v>
      </c>
      <c r="F232" s="270">
        <f>SUM(F228:F231)</f>
        <v>18254.5</v>
      </c>
      <c r="G232" s="270"/>
      <c r="H232" s="271"/>
      <c r="I232" s="271"/>
      <c r="J232" s="272"/>
      <c r="K232" s="277"/>
    </row>
    <row r="233" spans="1:11" ht="12.75" customHeight="1" thickBot="1" x14ac:dyDescent="0.25">
      <c r="A233" s="231"/>
      <c r="B233" s="231"/>
      <c r="C233" s="251"/>
      <c r="D233" s="273"/>
      <c r="E233" s="274"/>
      <c r="F233" s="274"/>
      <c r="G233" s="274"/>
      <c r="H233" s="275"/>
      <c r="I233" s="275"/>
      <c r="J233" s="263"/>
      <c r="K233" s="277"/>
    </row>
    <row r="234" spans="1:11" ht="12.75" customHeight="1" x14ac:dyDescent="0.2">
      <c r="A234" s="231"/>
      <c r="B234" s="231"/>
      <c r="C234" s="264">
        <v>1998</v>
      </c>
      <c r="D234" s="265"/>
      <c r="E234" s="266"/>
      <c r="F234" s="266"/>
      <c r="G234" s="266"/>
      <c r="H234" s="267"/>
      <c r="I234" s="267"/>
      <c r="J234" s="260"/>
      <c r="K234" s="277"/>
    </row>
    <row r="235" spans="1:11" ht="12.75" customHeight="1" x14ac:dyDescent="0.2">
      <c r="A235" s="231">
        <v>1998</v>
      </c>
      <c r="B235" s="231">
        <v>1</v>
      </c>
      <c r="C235" s="246" t="s">
        <v>2091</v>
      </c>
      <c r="D235" s="265">
        <v>13548.8</v>
      </c>
      <c r="E235" s="266">
        <v>9258.2000000000007</v>
      </c>
      <c r="F235" s="266">
        <f>D235-E235</f>
        <v>4290.5999999999985</v>
      </c>
      <c r="G235" s="266">
        <v>78454.100000000006</v>
      </c>
      <c r="H235" s="267">
        <v>2382220</v>
      </c>
      <c r="I235" s="267">
        <v>156</v>
      </c>
      <c r="J235" s="260">
        <v>26</v>
      </c>
      <c r="K235" s="277"/>
    </row>
    <row r="236" spans="1:11" ht="12.75" customHeight="1" x14ac:dyDescent="0.2">
      <c r="A236" s="231">
        <v>1998</v>
      </c>
      <c r="B236" s="231">
        <v>2</v>
      </c>
      <c r="C236" s="246" t="s">
        <v>2092</v>
      </c>
      <c r="D236" s="265">
        <v>16362.7</v>
      </c>
      <c r="E236" s="266">
        <v>13955</v>
      </c>
      <c r="F236" s="266">
        <f>D236-E236</f>
        <v>2407.7000000000007</v>
      </c>
      <c r="G236" s="266">
        <v>78817.600000000006</v>
      </c>
      <c r="H236" s="267">
        <v>2410499</v>
      </c>
      <c r="I236" s="267">
        <v>165</v>
      </c>
      <c r="J236" s="260">
        <v>26</v>
      </c>
      <c r="K236" s="277"/>
    </row>
    <row r="237" spans="1:11" ht="12.75" customHeight="1" x14ac:dyDescent="0.2">
      <c r="A237" s="231">
        <v>1998</v>
      </c>
      <c r="B237" s="231">
        <v>3</v>
      </c>
      <c r="C237" s="246" t="s">
        <v>2093</v>
      </c>
      <c r="D237" s="265">
        <v>16946.3</v>
      </c>
      <c r="E237" s="266">
        <v>15220.5</v>
      </c>
      <c r="F237" s="266">
        <f>D237-E237</f>
        <v>1725.7999999999993</v>
      </c>
      <c r="G237" s="266">
        <v>61892.6</v>
      </c>
      <c r="H237" s="267">
        <v>2470455</v>
      </c>
      <c r="I237" s="267">
        <v>186</v>
      </c>
      <c r="J237" s="260">
        <v>26</v>
      </c>
      <c r="K237" s="277"/>
    </row>
    <row r="238" spans="1:11" ht="12.75" customHeight="1" thickBot="1" x14ac:dyDescent="0.25">
      <c r="A238" s="231">
        <v>1998</v>
      </c>
      <c r="B238" s="231">
        <v>4</v>
      </c>
      <c r="C238" s="246" t="s">
        <v>2090</v>
      </c>
      <c r="D238" s="265">
        <v>17002</v>
      </c>
      <c r="E238" s="266">
        <v>11486.9</v>
      </c>
      <c r="F238" s="266">
        <f>D238-E238</f>
        <v>5515.1</v>
      </c>
      <c r="G238" s="266">
        <v>71279</v>
      </c>
      <c r="H238" s="267">
        <v>2500649</v>
      </c>
      <c r="I238" s="267">
        <v>204</v>
      </c>
      <c r="J238" s="260">
        <v>28</v>
      </c>
      <c r="K238" s="277"/>
    </row>
    <row r="239" spans="1:11" ht="12.75" customHeight="1" x14ac:dyDescent="0.2">
      <c r="A239" s="231"/>
      <c r="B239" s="231"/>
      <c r="C239" s="246"/>
      <c r="D239" s="269">
        <f>SUM(D235:D238)</f>
        <v>63859.8</v>
      </c>
      <c r="E239" s="270">
        <f>SUM(E235:E238)</f>
        <v>49920.6</v>
      </c>
      <c r="F239" s="270">
        <f>SUM(F235:F238)</f>
        <v>13939.199999999999</v>
      </c>
      <c r="G239" s="270"/>
      <c r="H239" s="271"/>
      <c r="I239" s="271"/>
      <c r="J239" s="272"/>
      <c r="K239" s="277"/>
    </row>
    <row r="240" spans="1:11" ht="12.75" customHeight="1" thickBot="1" x14ac:dyDescent="0.25">
      <c r="A240" s="231"/>
      <c r="B240" s="231"/>
      <c r="C240" s="251"/>
      <c r="D240" s="273"/>
      <c r="E240" s="274"/>
      <c r="F240" s="274"/>
      <c r="G240" s="274"/>
      <c r="H240" s="275"/>
      <c r="I240" s="275"/>
      <c r="J240" s="263"/>
      <c r="K240" s="277"/>
    </row>
    <row r="241" spans="1:11" ht="12.75" customHeight="1" x14ac:dyDescent="0.2">
      <c r="A241" s="231"/>
      <c r="B241" s="231"/>
      <c r="C241" s="264">
        <v>1999</v>
      </c>
      <c r="D241" s="265"/>
      <c r="E241" s="266"/>
      <c r="F241" s="266"/>
      <c r="G241" s="266"/>
      <c r="H241" s="267"/>
      <c r="I241" s="267"/>
      <c r="J241" s="260"/>
      <c r="K241" s="277"/>
    </row>
    <row r="242" spans="1:11" ht="12.75" customHeight="1" x14ac:dyDescent="0.2">
      <c r="A242" s="231">
        <v>1999</v>
      </c>
      <c r="B242" s="231">
        <v>1</v>
      </c>
      <c r="C242" s="246" t="s">
        <v>2091</v>
      </c>
      <c r="D242" s="265">
        <v>29630</v>
      </c>
      <c r="E242" s="266">
        <v>16929.8</v>
      </c>
      <c r="F242" s="266">
        <f>D242-E242</f>
        <v>12700.2</v>
      </c>
      <c r="G242" s="266">
        <v>90655.9</v>
      </c>
      <c r="H242" s="267">
        <v>2471084</v>
      </c>
      <c r="I242" s="267">
        <v>221</v>
      </c>
      <c r="J242" s="260">
        <v>28</v>
      </c>
      <c r="K242" s="277"/>
    </row>
    <row r="243" spans="1:11" ht="12.75" customHeight="1" x14ac:dyDescent="0.2">
      <c r="A243" s="231">
        <v>1999</v>
      </c>
      <c r="B243" s="231">
        <v>2</v>
      </c>
      <c r="C243" s="246" t="s">
        <v>2092</v>
      </c>
      <c r="D243" s="265">
        <v>22338</v>
      </c>
      <c r="E243" s="266">
        <v>18500</v>
      </c>
      <c r="F243" s="266">
        <f>D243-E243</f>
        <v>3838</v>
      </c>
      <c r="G243" s="266">
        <v>95674.1</v>
      </c>
      <c r="H243" s="267">
        <v>2412119</v>
      </c>
      <c r="I243" s="267">
        <v>225</v>
      </c>
      <c r="J243" s="260">
        <v>28</v>
      </c>
      <c r="K243" s="277"/>
    </row>
    <row r="244" spans="1:11" ht="12.75" customHeight="1" x14ac:dyDescent="0.2">
      <c r="A244" s="231">
        <v>1999</v>
      </c>
      <c r="B244" s="231">
        <v>3</v>
      </c>
      <c r="C244" s="246" t="s">
        <v>2093</v>
      </c>
      <c r="D244" s="265">
        <v>21890</v>
      </c>
      <c r="E244" s="266">
        <v>17923</v>
      </c>
      <c r="F244" s="266">
        <f>D244-E244</f>
        <v>3967</v>
      </c>
      <c r="G244" s="266">
        <v>93900</v>
      </c>
      <c r="H244" s="267">
        <v>2389833</v>
      </c>
      <c r="I244" s="267">
        <v>240</v>
      </c>
      <c r="J244" s="260">
        <v>30</v>
      </c>
      <c r="K244" s="277"/>
    </row>
    <row r="245" spans="1:11" ht="12.75" customHeight="1" thickBot="1" x14ac:dyDescent="0.25">
      <c r="A245" s="231">
        <v>1999</v>
      </c>
      <c r="B245" s="231">
        <v>4</v>
      </c>
      <c r="C245" s="246" t="s">
        <v>2090</v>
      </c>
      <c r="D245" s="265">
        <v>27484.2</v>
      </c>
      <c r="E245" s="266">
        <v>22416</v>
      </c>
      <c r="F245" s="266">
        <f>D245-E245</f>
        <v>5068.2000000000007</v>
      </c>
      <c r="G245" s="266">
        <v>112217</v>
      </c>
      <c r="H245" s="267">
        <v>2390161</v>
      </c>
      <c r="I245" s="267">
        <v>260</v>
      </c>
      <c r="J245" s="260">
        <v>31</v>
      </c>
      <c r="K245" s="277"/>
    </row>
    <row r="246" spans="1:11" ht="12.75" customHeight="1" x14ac:dyDescent="0.2">
      <c r="A246" s="231"/>
      <c r="B246" s="231"/>
      <c r="C246" s="246"/>
      <c r="D246" s="269">
        <f>SUM(D242:D245)</f>
        <v>101342.2</v>
      </c>
      <c r="E246" s="270">
        <f>SUM(E242:E245)</f>
        <v>75768.800000000003</v>
      </c>
      <c r="F246" s="270">
        <f>SUM(F242:F245)</f>
        <v>25573.4</v>
      </c>
      <c r="G246" s="270"/>
      <c r="H246" s="271"/>
      <c r="I246" s="271"/>
      <c r="J246" s="272"/>
      <c r="K246" s="277"/>
    </row>
    <row r="247" spans="1:11" ht="12.75" customHeight="1" thickBot="1" x14ac:dyDescent="0.25">
      <c r="A247" s="231"/>
      <c r="B247" s="231"/>
      <c r="C247" s="251"/>
      <c r="D247" s="273"/>
      <c r="E247" s="274"/>
      <c r="F247" s="274"/>
      <c r="G247" s="274"/>
      <c r="H247" s="275"/>
      <c r="I247" s="275"/>
      <c r="J247" s="263"/>
      <c r="K247" s="277"/>
    </row>
    <row r="248" spans="1:11" ht="12.75" customHeight="1" x14ac:dyDescent="0.2">
      <c r="A248" s="231"/>
      <c r="B248" s="231"/>
      <c r="C248" s="264">
        <v>2000</v>
      </c>
      <c r="D248" s="265"/>
      <c r="E248" s="266"/>
      <c r="F248" s="266"/>
      <c r="G248" s="266"/>
      <c r="H248" s="267"/>
      <c r="I248" s="267"/>
      <c r="J248" s="260"/>
      <c r="K248" s="277"/>
    </row>
    <row r="249" spans="1:11" ht="12.75" customHeight="1" x14ac:dyDescent="0.2">
      <c r="A249" s="231">
        <v>2000</v>
      </c>
      <c r="B249" s="231">
        <v>1</v>
      </c>
      <c r="C249" s="246" t="s">
        <v>2091</v>
      </c>
      <c r="D249" s="265">
        <v>28269</v>
      </c>
      <c r="E249" s="266">
        <v>22329</v>
      </c>
      <c r="F249" s="266">
        <f>D249-E249</f>
        <v>5940</v>
      </c>
      <c r="G249" s="266">
        <v>117339</v>
      </c>
      <c r="H249" s="267">
        <v>2271327</v>
      </c>
      <c r="I249" s="267">
        <v>273</v>
      </c>
      <c r="J249" s="260">
        <v>31</v>
      </c>
      <c r="K249" s="268"/>
    </row>
    <row r="250" spans="1:11" ht="12.75" customHeight="1" x14ac:dyDescent="0.2">
      <c r="A250" s="231">
        <v>2000</v>
      </c>
      <c r="B250" s="231">
        <v>2</v>
      </c>
      <c r="C250" s="246" t="s">
        <v>2092</v>
      </c>
      <c r="D250" s="265">
        <v>28489.3</v>
      </c>
      <c r="E250" s="266">
        <v>22056</v>
      </c>
      <c r="F250" s="266">
        <f>D250-E250</f>
        <v>6433.2999999999993</v>
      </c>
      <c r="G250" s="266">
        <v>119688.5</v>
      </c>
      <c r="H250" s="267">
        <v>2271028</v>
      </c>
      <c r="I250" s="267">
        <v>301</v>
      </c>
      <c r="J250" s="260">
        <v>31</v>
      </c>
      <c r="K250" s="278"/>
    </row>
    <row r="251" spans="1:11" ht="12.75" customHeight="1" x14ac:dyDescent="0.2">
      <c r="A251" s="231">
        <v>2000</v>
      </c>
      <c r="B251" s="231">
        <v>3</v>
      </c>
      <c r="C251" s="246" t="s">
        <v>2093</v>
      </c>
      <c r="D251" s="265">
        <v>30063</v>
      </c>
      <c r="E251" s="266">
        <v>25834</v>
      </c>
      <c r="F251" s="266">
        <f>D251-E251</f>
        <v>4229</v>
      </c>
      <c r="G251" s="266">
        <v>127206</v>
      </c>
      <c r="H251" s="267">
        <v>1873588</v>
      </c>
      <c r="I251" s="267">
        <v>318</v>
      </c>
      <c r="J251" s="260">
        <v>30</v>
      </c>
      <c r="K251" s="277"/>
    </row>
    <row r="252" spans="1:11" ht="12.75" customHeight="1" thickBot="1" x14ac:dyDescent="0.25">
      <c r="A252" s="231">
        <v>2000</v>
      </c>
      <c r="B252" s="231">
        <v>4</v>
      </c>
      <c r="C252" s="246" t="s">
        <v>2090</v>
      </c>
      <c r="D252" s="265">
        <v>26987.7</v>
      </c>
      <c r="E252" s="266">
        <v>22781</v>
      </c>
      <c r="F252" s="266">
        <f>D252-E252</f>
        <v>4206.7000000000007</v>
      </c>
      <c r="G252" s="266">
        <v>128384.7</v>
      </c>
      <c r="H252" s="267">
        <v>2059545</v>
      </c>
      <c r="I252" s="267">
        <v>334</v>
      </c>
      <c r="J252" s="260">
        <v>29</v>
      </c>
      <c r="K252" s="277"/>
    </row>
    <row r="253" spans="1:11" ht="12.75" customHeight="1" x14ac:dyDescent="0.2">
      <c r="A253" s="231"/>
      <c r="B253" s="231"/>
      <c r="C253" s="246"/>
      <c r="D253" s="269">
        <f>SUM(D249:D252)</f>
        <v>113809</v>
      </c>
      <c r="E253" s="270">
        <f>SUM(E249:E252)</f>
        <v>93000</v>
      </c>
      <c r="F253" s="270">
        <f>SUM(F249:F252)</f>
        <v>20809</v>
      </c>
      <c r="G253" s="270"/>
      <c r="H253" s="271"/>
      <c r="I253" s="271"/>
      <c r="J253" s="272"/>
      <c r="K253" s="277"/>
    </row>
    <row r="254" spans="1:11" ht="12.75" customHeight="1" thickBot="1" x14ac:dyDescent="0.25">
      <c r="A254" s="231"/>
      <c r="B254" s="231"/>
      <c r="C254" s="251"/>
      <c r="D254" s="273"/>
      <c r="E254" s="274"/>
      <c r="F254" s="274"/>
      <c r="G254" s="274"/>
      <c r="H254" s="275"/>
      <c r="I254" s="275"/>
      <c r="J254" s="263"/>
      <c r="K254" s="277"/>
    </row>
    <row r="255" spans="1:11" ht="12.75" customHeight="1" x14ac:dyDescent="0.2">
      <c r="A255" s="231"/>
      <c r="B255" s="231"/>
      <c r="C255" s="264">
        <v>2001</v>
      </c>
      <c r="D255" s="265"/>
      <c r="E255" s="266"/>
      <c r="F255" s="266"/>
      <c r="G255" s="266"/>
      <c r="H255" s="267"/>
      <c r="I255" s="267"/>
      <c r="J255" s="260"/>
    </row>
    <row r="256" spans="1:11" ht="12.75" customHeight="1" x14ac:dyDescent="0.2">
      <c r="A256" s="231">
        <v>2001</v>
      </c>
      <c r="B256" s="231">
        <v>1</v>
      </c>
      <c r="C256" s="246" t="s">
        <v>2103</v>
      </c>
      <c r="D256" s="265">
        <v>23893.1</v>
      </c>
      <c r="E256" s="266">
        <v>22637.3</v>
      </c>
      <c r="F256" s="266">
        <f>D256-E256</f>
        <v>1255.7999999999993</v>
      </c>
      <c r="G256" s="266">
        <v>124336.5</v>
      </c>
      <c r="H256" s="267">
        <v>2152424</v>
      </c>
      <c r="I256" s="267">
        <v>348</v>
      </c>
      <c r="J256" s="260">
        <v>29</v>
      </c>
    </row>
    <row r="257" spans="1:10" ht="12.75" customHeight="1" x14ac:dyDescent="0.2">
      <c r="A257" s="231">
        <v>2001</v>
      </c>
      <c r="B257" s="231">
        <v>2</v>
      </c>
      <c r="C257" s="246" t="s">
        <v>2092</v>
      </c>
      <c r="D257" s="265">
        <v>26060.9</v>
      </c>
      <c r="E257" s="266">
        <v>23530.1</v>
      </c>
      <c r="F257" s="266">
        <f>D257-E257</f>
        <v>2530.8000000000029</v>
      </c>
      <c r="G257" s="266">
        <v>133862.20000000001</v>
      </c>
      <c r="H257" s="267">
        <v>2032203</v>
      </c>
      <c r="I257" s="267">
        <v>358</v>
      </c>
      <c r="J257" s="260">
        <v>29</v>
      </c>
    </row>
    <row r="258" spans="1:10" ht="12.75" customHeight="1" x14ac:dyDescent="0.2">
      <c r="A258" s="231">
        <v>2001</v>
      </c>
      <c r="B258" s="231">
        <v>3</v>
      </c>
      <c r="C258" s="246" t="s">
        <v>2093</v>
      </c>
      <c r="D258" s="265">
        <v>38030.383999999991</v>
      </c>
      <c r="E258" s="266">
        <v>27774.717999999997</v>
      </c>
      <c r="F258" s="266">
        <f>D258-E258</f>
        <v>10255.665999999994</v>
      </c>
      <c r="G258" s="266">
        <v>140410.201</v>
      </c>
      <c r="H258" s="267">
        <v>2010475</v>
      </c>
      <c r="I258" s="267">
        <v>395</v>
      </c>
      <c r="J258" s="260">
        <v>30</v>
      </c>
    </row>
    <row r="259" spans="1:10" ht="12.75" customHeight="1" thickBot="1" x14ac:dyDescent="0.25">
      <c r="A259" s="231">
        <v>2001</v>
      </c>
      <c r="B259" s="231">
        <v>4</v>
      </c>
      <c r="C259" s="246" t="s">
        <v>2090</v>
      </c>
      <c r="D259" s="265">
        <v>40963.300000000003</v>
      </c>
      <c r="E259" s="266">
        <v>26294.2</v>
      </c>
      <c r="F259" s="266">
        <f>D259-E259</f>
        <v>14669.100000000002</v>
      </c>
      <c r="G259" s="266">
        <v>174588.41253299997</v>
      </c>
      <c r="H259" s="267">
        <v>2339272</v>
      </c>
      <c r="I259" s="267">
        <v>426</v>
      </c>
      <c r="J259" s="260">
        <v>29</v>
      </c>
    </row>
    <row r="260" spans="1:10" ht="12.75" customHeight="1" x14ac:dyDescent="0.2">
      <c r="A260" s="231"/>
      <c r="B260" s="231"/>
      <c r="C260" s="246"/>
      <c r="D260" s="269">
        <f>SUM(D256:D259)</f>
        <v>128947.68399999999</v>
      </c>
      <c r="E260" s="270">
        <f>SUM(E256:E259)</f>
        <v>100236.31799999998</v>
      </c>
      <c r="F260" s="270">
        <f>SUM(F256:F259)</f>
        <v>28711.365999999998</v>
      </c>
      <c r="G260" s="270"/>
      <c r="H260" s="271"/>
      <c r="I260" s="271"/>
      <c r="J260" s="272"/>
    </row>
    <row r="261" spans="1:10" ht="12.75" customHeight="1" thickBot="1" x14ac:dyDescent="0.25">
      <c r="A261" s="231"/>
      <c r="B261" s="231"/>
      <c r="C261" s="251"/>
      <c r="D261" s="273"/>
      <c r="E261" s="274"/>
      <c r="F261" s="274"/>
      <c r="G261" s="274"/>
      <c r="H261" s="275"/>
      <c r="I261" s="275"/>
      <c r="J261" s="263"/>
    </row>
    <row r="262" spans="1:10" ht="12.75" customHeight="1" x14ac:dyDescent="0.2">
      <c r="A262" s="231"/>
      <c r="B262" s="231"/>
      <c r="C262" s="264">
        <v>2002</v>
      </c>
      <c r="D262" s="265"/>
      <c r="E262" s="266"/>
      <c r="F262" s="266"/>
      <c r="G262" s="266"/>
      <c r="H262" s="267"/>
      <c r="I262" s="267"/>
      <c r="J262" s="260"/>
    </row>
    <row r="263" spans="1:10" ht="12.75" customHeight="1" x14ac:dyDescent="0.2">
      <c r="A263" s="231">
        <v>2002</v>
      </c>
      <c r="B263" s="231">
        <v>1</v>
      </c>
      <c r="C263" s="246" t="s">
        <v>2091</v>
      </c>
      <c r="D263" s="265">
        <v>29232.14</v>
      </c>
      <c r="E263" s="266">
        <v>26693.653999999999</v>
      </c>
      <c r="F263" s="266">
        <f>D263-E263</f>
        <v>2538.4860000000008</v>
      </c>
      <c r="G263" s="266">
        <v>176281.77100000001</v>
      </c>
      <c r="H263" s="267">
        <v>2131612</v>
      </c>
      <c r="I263" s="267">
        <v>434</v>
      </c>
      <c r="J263" s="260">
        <v>29</v>
      </c>
    </row>
    <row r="264" spans="1:10" ht="12.75" customHeight="1" x14ac:dyDescent="0.2">
      <c r="A264" s="231">
        <v>2002</v>
      </c>
      <c r="B264" s="231">
        <v>2</v>
      </c>
      <c r="C264" s="246" t="s">
        <v>2092</v>
      </c>
      <c r="D264" s="265">
        <v>38231.159000000007</v>
      </c>
      <c r="E264" s="266">
        <v>31472.278000000002</v>
      </c>
      <c r="F264" s="266">
        <f>D264-E264</f>
        <v>6758.8810000000049</v>
      </c>
      <c r="G264" s="266">
        <v>178093.43800000002</v>
      </c>
      <c r="H264" s="267">
        <v>2086608.7</v>
      </c>
      <c r="I264" s="267">
        <v>437</v>
      </c>
      <c r="J264" s="260">
        <v>28</v>
      </c>
    </row>
    <row r="265" spans="1:10" ht="12.75" customHeight="1" x14ac:dyDescent="0.2">
      <c r="A265" s="231">
        <v>2002</v>
      </c>
      <c r="B265" s="231">
        <v>3</v>
      </c>
      <c r="C265" s="246" t="s">
        <v>2093</v>
      </c>
      <c r="D265" s="265">
        <v>34336.808352000007</v>
      </c>
      <c r="E265" s="266">
        <v>28481.877924</v>
      </c>
      <c r="F265" s="266">
        <f>D265-E265</f>
        <v>5854.9304280000069</v>
      </c>
      <c r="G265" s="266">
        <v>177952.23810019004</v>
      </c>
      <c r="H265" s="267">
        <v>1955427.443</v>
      </c>
      <c r="I265" s="267">
        <v>447</v>
      </c>
      <c r="J265" s="260">
        <v>29</v>
      </c>
    </row>
    <row r="266" spans="1:10" ht="12.75" customHeight="1" thickBot="1" x14ac:dyDescent="0.25">
      <c r="A266" s="231">
        <v>2002</v>
      </c>
      <c r="B266" s="231">
        <v>4</v>
      </c>
      <c r="C266" s="246" t="s">
        <v>2090</v>
      </c>
      <c r="D266" s="265">
        <v>34796.945999999996</v>
      </c>
      <c r="E266" s="266">
        <v>31177.726999999999</v>
      </c>
      <c r="F266" s="266">
        <f>D266-E266</f>
        <v>3619.2189999999973</v>
      </c>
      <c r="G266" s="266">
        <v>179825.78640699197</v>
      </c>
      <c r="H266" s="267">
        <v>2087388</v>
      </c>
      <c r="I266" s="267">
        <v>460</v>
      </c>
      <c r="J266" s="260">
        <v>29</v>
      </c>
    </row>
    <row r="267" spans="1:10" ht="12.75" customHeight="1" x14ac:dyDescent="0.2">
      <c r="A267" s="231"/>
      <c r="B267" s="231"/>
      <c r="C267" s="246"/>
      <c r="D267" s="269">
        <f>SUM(D263:D266)</f>
        <v>136597.05335200002</v>
      </c>
      <c r="E267" s="270">
        <f>SUM(E263:E266)</f>
        <v>117825.536924</v>
      </c>
      <c r="F267" s="270">
        <f>SUM(F263:F266)</f>
        <v>18771.51642800001</v>
      </c>
      <c r="G267" s="270"/>
      <c r="H267" s="271"/>
      <c r="I267" s="271"/>
      <c r="J267" s="272"/>
    </row>
    <row r="268" spans="1:10" ht="12.75" customHeight="1" thickBot="1" x14ac:dyDescent="0.25">
      <c r="A268" s="231"/>
      <c r="B268" s="231"/>
      <c r="C268" s="251"/>
      <c r="D268" s="273"/>
      <c r="E268" s="274"/>
      <c r="F268" s="274"/>
      <c r="G268" s="274"/>
      <c r="H268" s="275"/>
      <c r="I268" s="275"/>
      <c r="J268" s="263"/>
    </row>
    <row r="269" spans="1:10" ht="12.75" customHeight="1" x14ac:dyDescent="0.2">
      <c r="A269" s="231"/>
      <c r="B269" s="231"/>
      <c r="C269" s="264">
        <v>2003</v>
      </c>
      <c r="D269" s="265"/>
      <c r="E269" s="266"/>
      <c r="F269" s="266"/>
      <c r="G269" s="266"/>
      <c r="H269" s="267"/>
      <c r="I269" s="267"/>
      <c r="J269" s="260"/>
    </row>
    <row r="270" spans="1:10" ht="12.75" customHeight="1" x14ac:dyDescent="0.2">
      <c r="A270" s="231">
        <v>2003</v>
      </c>
      <c r="B270" s="231">
        <v>1</v>
      </c>
      <c r="C270" s="246" t="s">
        <v>2091</v>
      </c>
      <c r="D270" s="265">
        <v>34621.553000000007</v>
      </c>
      <c r="E270" s="266">
        <v>30310.963188999998</v>
      </c>
      <c r="F270" s="266">
        <f>D270-E270</f>
        <v>4310.5898110000089</v>
      </c>
      <c r="G270" s="266">
        <v>174078.95013275088</v>
      </c>
      <c r="H270" s="267">
        <v>1971717</v>
      </c>
      <c r="I270" s="267">
        <v>466</v>
      </c>
      <c r="J270" s="260">
        <v>29</v>
      </c>
    </row>
    <row r="271" spans="1:10" ht="12.75" customHeight="1" x14ac:dyDescent="0.2">
      <c r="A271" s="231">
        <v>2003</v>
      </c>
      <c r="B271" s="231">
        <v>2</v>
      </c>
      <c r="C271" s="246" t="s">
        <v>2092</v>
      </c>
      <c r="D271" s="265">
        <v>43195.241782000005</v>
      </c>
      <c r="E271" s="266">
        <v>32855.090783000007</v>
      </c>
      <c r="F271" s="266">
        <f>D271-E271</f>
        <v>10340.150998999998</v>
      </c>
      <c r="G271" s="266">
        <v>191954.78074173111</v>
      </c>
      <c r="H271" s="267">
        <v>2113593</v>
      </c>
      <c r="I271" s="267">
        <v>475</v>
      </c>
      <c r="J271" s="260">
        <v>29</v>
      </c>
    </row>
    <row r="272" spans="1:10" ht="12.75" customHeight="1" x14ac:dyDescent="0.2">
      <c r="A272" s="231">
        <v>2003</v>
      </c>
      <c r="B272" s="231">
        <v>3</v>
      </c>
      <c r="C272" s="246" t="s">
        <v>2093</v>
      </c>
      <c r="D272" s="265">
        <v>49279.882160000001</v>
      </c>
      <c r="E272" s="266">
        <v>37986.361499999992</v>
      </c>
      <c r="F272" s="266">
        <f>D272-E272</f>
        <v>11293.520660000009</v>
      </c>
      <c r="G272" s="266">
        <v>203965.1039401787</v>
      </c>
      <c r="H272" s="267">
        <v>2430069</v>
      </c>
      <c r="I272" s="267">
        <v>482</v>
      </c>
      <c r="J272" s="260">
        <v>29</v>
      </c>
    </row>
    <row r="273" spans="1:10" ht="12.75" customHeight="1" thickBot="1" x14ac:dyDescent="0.25">
      <c r="A273" s="231">
        <v>2003</v>
      </c>
      <c r="B273" s="231">
        <v>4</v>
      </c>
      <c r="C273" s="246" t="s">
        <v>2090</v>
      </c>
      <c r="D273" s="265">
        <v>57301.868000000002</v>
      </c>
      <c r="E273" s="266">
        <v>44344.303999999996</v>
      </c>
      <c r="F273" s="266">
        <f>D273-E273</f>
        <v>12957.564000000006</v>
      </c>
      <c r="G273" s="266">
        <v>230343.5320286733</v>
      </c>
      <c r="H273" s="267">
        <v>2065843</v>
      </c>
      <c r="I273" s="267">
        <v>466</v>
      </c>
      <c r="J273" s="260">
        <v>26</v>
      </c>
    </row>
    <row r="274" spans="1:10" ht="12.75" customHeight="1" x14ac:dyDescent="0.2">
      <c r="A274" s="231"/>
      <c r="B274" s="231"/>
      <c r="C274" s="246"/>
      <c r="D274" s="269">
        <f>SUM(D270:D273)</f>
        <v>184398.54494200001</v>
      </c>
      <c r="E274" s="270">
        <f>SUM(E270:E273)</f>
        <v>145496.719472</v>
      </c>
      <c r="F274" s="270">
        <f>SUM(F270:F273)</f>
        <v>38901.825470000025</v>
      </c>
      <c r="G274" s="270"/>
      <c r="H274" s="271"/>
      <c r="I274" s="271"/>
      <c r="J274" s="272"/>
    </row>
    <row r="275" spans="1:10" ht="12.75" customHeight="1" thickBot="1" x14ac:dyDescent="0.25">
      <c r="A275" s="231"/>
      <c r="B275" s="231"/>
      <c r="C275" s="251"/>
      <c r="D275" s="273"/>
      <c r="E275" s="274"/>
      <c r="F275" s="274"/>
      <c r="G275" s="274"/>
      <c r="H275" s="275"/>
      <c r="I275" s="275"/>
      <c r="J275" s="263"/>
    </row>
    <row r="276" spans="1:10" ht="12.75" customHeight="1" x14ac:dyDescent="0.2">
      <c r="A276" s="231"/>
      <c r="B276" s="231"/>
      <c r="C276" s="264">
        <v>2004</v>
      </c>
      <c r="D276" s="265"/>
      <c r="E276" s="266"/>
      <c r="F276" s="266"/>
      <c r="G276" s="266"/>
      <c r="H276" s="267"/>
      <c r="I276" s="267"/>
      <c r="J276" s="260"/>
    </row>
    <row r="277" spans="1:10" ht="12.75" customHeight="1" x14ac:dyDescent="0.2">
      <c r="A277" s="231">
        <v>2004</v>
      </c>
      <c r="B277" s="231">
        <v>1</v>
      </c>
      <c r="C277" s="246" t="s">
        <v>2091</v>
      </c>
      <c r="D277" s="265">
        <v>55782.114300000001</v>
      </c>
      <c r="E277" s="266">
        <v>44348.452400000002</v>
      </c>
      <c r="F277" s="266">
        <f>D277-E277</f>
        <v>11433.661899999999</v>
      </c>
      <c r="G277" s="266">
        <v>243539.38344335638</v>
      </c>
      <c r="H277" s="267">
        <v>2164001</v>
      </c>
      <c r="I277" s="267">
        <v>463</v>
      </c>
      <c r="J277" s="260">
        <v>25</v>
      </c>
    </row>
    <row r="278" spans="1:10" ht="12.75" customHeight="1" x14ac:dyDescent="0.2">
      <c r="A278" s="231">
        <v>2004</v>
      </c>
      <c r="B278" s="231">
        <v>2</v>
      </c>
      <c r="C278" s="246" t="s">
        <v>2092</v>
      </c>
      <c r="D278" s="265">
        <v>56834.113599999997</v>
      </c>
      <c r="E278" s="266">
        <v>47576.525699999998</v>
      </c>
      <c r="F278" s="266">
        <f>D278-E278</f>
        <v>9257.5878999999986</v>
      </c>
      <c r="G278" s="266">
        <v>249576.8024845336</v>
      </c>
      <c r="H278" s="267">
        <v>1879942</v>
      </c>
      <c r="I278" s="267">
        <v>497</v>
      </c>
      <c r="J278" s="260">
        <v>25</v>
      </c>
    </row>
    <row r="279" spans="1:10" ht="12.75" customHeight="1" x14ac:dyDescent="0.2">
      <c r="A279" s="231">
        <v>2004</v>
      </c>
      <c r="B279" s="231">
        <v>3</v>
      </c>
      <c r="C279" s="246" t="s">
        <v>2093</v>
      </c>
      <c r="D279" s="265">
        <v>71902.143000000011</v>
      </c>
      <c r="E279" s="266">
        <v>56525.11</v>
      </c>
      <c r="F279" s="266">
        <f>D279-E279</f>
        <v>15377.03300000001</v>
      </c>
      <c r="G279" s="266">
        <v>282968.36516951153</v>
      </c>
      <c r="H279" s="267">
        <v>1883045</v>
      </c>
      <c r="I279" s="267">
        <v>518</v>
      </c>
      <c r="J279" s="260">
        <v>26</v>
      </c>
    </row>
    <row r="280" spans="1:10" ht="12.75" customHeight="1" thickBot="1" x14ac:dyDescent="0.25">
      <c r="A280" s="231">
        <v>2004</v>
      </c>
      <c r="B280" s="231">
        <v>4</v>
      </c>
      <c r="C280" s="246" t="s">
        <v>2090</v>
      </c>
      <c r="D280" s="265">
        <v>82927.707000000009</v>
      </c>
      <c r="E280" s="266">
        <v>76417.081000000006</v>
      </c>
      <c r="F280" s="266">
        <f>D280-E280</f>
        <v>6510.6260000000038</v>
      </c>
      <c r="G280" s="266">
        <v>305944.77519912348</v>
      </c>
      <c r="H280" s="267">
        <v>2271256</v>
      </c>
      <c r="I280" s="267">
        <v>537</v>
      </c>
      <c r="J280" s="260">
        <v>27</v>
      </c>
    </row>
    <row r="281" spans="1:10" ht="12.75" customHeight="1" x14ac:dyDescent="0.2">
      <c r="A281" s="231"/>
      <c r="B281" s="231"/>
      <c r="C281" s="246"/>
      <c r="D281" s="269">
        <f>SUM(D277:D280)</f>
        <v>267446.07790000003</v>
      </c>
      <c r="E281" s="270">
        <f>SUM(E277:E280)</f>
        <v>224867.1691</v>
      </c>
      <c r="F281" s="270">
        <f>SUM(F277:F280)</f>
        <v>42578.908800000012</v>
      </c>
      <c r="G281" s="270"/>
      <c r="H281" s="271"/>
      <c r="I281" s="271"/>
      <c r="J281" s="272"/>
    </row>
    <row r="282" spans="1:10" ht="12.75" customHeight="1" thickBot="1" x14ac:dyDescent="0.25">
      <c r="A282" s="231"/>
      <c r="B282" s="231"/>
      <c r="C282" s="251"/>
      <c r="D282" s="273"/>
      <c r="E282" s="274"/>
      <c r="F282" s="274"/>
      <c r="G282" s="274"/>
      <c r="H282" s="275"/>
      <c r="I282" s="275"/>
      <c r="J282" s="263"/>
    </row>
    <row r="283" spans="1:10" ht="12.75" customHeight="1" x14ac:dyDescent="0.2">
      <c r="A283" s="231"/>
      <c r="B283" s="231"/>
      <c r="C283" s="264">
        <v>2005</v>
      </c>
      <c r="D283" s="265"/>
      <c r="E283" s="266"/>
      <c r="F283" s="266"/>
      <c r="G283" s="266"/>
      <c r="H283" s="267"/>
      <c r="I283" s="267"/>
      <c r="J283" s="260"/>
    </row>
    <row r="284" spans="1:10" ht="12.75" customHeight="1" x14ac:dyDescent="0.2">
      <c r="A284" s="231">
        <v>2005</v>
      </c>
      <c r="B284" s="231">
        <v>1</v>
      </c>
      <c r="C284" s="246" t="s">
        <v>2091</v>
      </c>
      <c r="D284" s="265">
        <v>75637.811000000016</v>
      </c>
      <c r="E284" s="266">
        <v>64611.91</v>
      </c>
      <c r="F284" s="266">
        <f>D284-E284</f>
        <v>11025.901000000013</v>
      </c>
      <c r="G284" s="266">
        <v>319414.45629451418</v>
      </c>
      <c r="H284" s="267">
        <v>2317719</v>
      </c>
      <c r="I284" s="267">
        <v>551</v>
      </c>
      <c r="J284" s="260">
        <v>26</v>
      </c>
    </row>
    <row r="285" spans="1:10" ht="12.75" customHeight="1" x14ac:dyDescent="0.2">
      <c r="A285" s="231">
        <v>2005</v>
      </c>
      <c r="B285" s="231">
        <v>2</v>
      </c>
      <c r="C285" s="246" t="s">
        <v>2092</v>
      </c>
      <c r="D285" s="265">
        <v>88826.707000000009</v>
      </c>
      <c r="E285" s="266">
        <v>69784.34</v>
      </c>
      <c r="F285" s="266">
        <f>D285-E285</f>
        <v>19042.367000000013</v>
      </c>
      <c r="G285" s="266">
        <v>348039.05466670817</v>
      </c>
      <c r="H285" s="267">
        <v>2322734</v>
      </c>
      <c r="I285" s="267">
        <v>590</v>
      </c>
      <c r="J285" s="260">
        <v>26</v>
      </c>
    </row>
    <row r="286" spans="1:10" ht="12.75" customHeight="1" x14ac:dyDescent="0.2">
      <c r="A286" s="231">
        <v>2005</v>
      </c>
      <c r="B286" s="231">
        <v>3</v>
      </c>
      <c r="C286" s="246" t="s">
        <v>2093</v>
      </c>
      <c r="D286" s="265">
        <v>93239.532000000007</v>
      </c>
      <c r="E286" s="266">
        <v>77006.25</v>
      </c>
      <c r="F286" s="266">
        <f>D286-E286</f>
        <v>16233.282000000007</v>
      </c>
      <c r="G286" s="266">
        <v>390856.45373643399</v>
      </c>
      <c r="H286" s="267">
        <v>2379102</v>
      </c>
      <c r="I286" s="267">
        <v>597</v>
      </c>
      <c r="J286" s="260">
        <v>26</v>
      </c>
    </row>
    <row r="287" spans="1:10" ht="12.75" customHeight="1" thickBot="1" x14ac:dyDescent="0.25">
      <c r="A287" s="231">
        <v>2005</v>
      </c>
      <c r="B287" s="231">
        <v>4</v>
      </c>
      <c r="C287" s="246" t="s">
        <v>2090</v>
      </c>
      <c r="D287" s="265">
        <v>95263.5</v>
      </c>
      <c r="E287" s="266">
        <v>83529.399999999994</v>
      </c>
      <c r="F287" s="266">
        <f>D287-E287</f>
        <v>11734.100000000006</v>
      </c>
      <c r="G287" s="266">
        <v>415130.8</v>
      </c>
      <c r="H287" s="267">
        <v>2367487</v>
      </c>
      <c r="I287" s="267">
        <v>618</v>
      </c>
      <c r="J287" s="260">
        <v>28</v>
      </c>
    </row>
    <row r="288" spans="1:10" ht="12.75" customHeight="1" x14ac:dyDescent="0.2">
      <c r="A288" s="231"/>
      <c r="B288" s="231"/>
      <c r="C288" s="246"/>
      <c r="D288" s="269">
        <f>SUM(D284:D287)</f>
        <v>352967.55000000005</v>
      </c>
      <c r="E288" s="270">
        <f>SUM(E284:E287)</f>
        <v>294931.90000000002</v>
      </c>
      <c r="F288" s="270">
        <f>SUM(F284:F287)</f>
        <v>58035.650000000038</v>
      </c>
      <c r="G288" s="270"/>
      <c r="H288" s="271"/>
      <c r="I288" s="271"/>
      <c r="J288" s="272"/>
    </row>
    <row r="289" spans="1:10" ht="12.75" customHeight="1" thickBot="1" x14ac:dyDescent="0.25">
      <c r="A289" s="231"/>
      <c r="B289" s="231"/>
      <c r="C289" s="251"/>
      <c r="D289" s="273"/>
      <c r="E289" s="274"/>
      <c r="F289" s="274"/>
      <c r="G289" s="274"/>
      <c r="H289" s="275"/>
      <c r="I289" s="275"/>
      <c r="J289" s="263"/>
    </row>
    <row r="290" spans="1:10" ht="12.75" customHeight="1" x14ac:dyDescent="0.2">
      <c r="A290" s="231"/>
      <c r="B290" s="231"/>
      <c r="C290" s="264">
        <v>2006</v>
      </c>
      <c r="D290" s="265"/>
      <c r="E290" s="266"/>
      <c r="F290" s="266"/>
      <c r="G290" s="266"/>
      <c r="H290" s="267"/>
      <c r="I290" s="267"/>
      <c r="J290" s="260"/>
    </row>
    <row r="291" spans="1:10" ht="12.75" customHeight="1" x14ac:dyDescent="0.2">
      <c r="A291" s="231">
        <v>2006</v>
      </c>
      <c r="B291" s="231">
        <v>1</v>
      </c>
      <c r="C291" s="246" t="s">
        <v>2091</v>
      </c>
      <c r="D291" s="265">
        <v>99958</v>
      </c>
      <c r="E291" s="266">
        <v>82607</v>
      </c>
      <c r="F291" s="266">
        <f>D291-E291</f>
        <v>17351</v>
      </c>
      <c r="G291" s="266">
        <v>458329</v>
      </c>
      <c r="H291" s="267">
        <v>2285956</v>
      </c>
      <c r="I291" s="267">
        <v>644</v>
      </c>
      <c r="J291" s="260">
        <v>28</v>
      </c>
    </row>
    <row r="292" spans="1:10" ht="12.75" customHeight="1" x14ac:dyDescent="0.2">
      <c r="A292" s="231">
        <v>2006</v>
      </c>
      <c r="B292" s="231">
        <v>2</v>
      </c>
      <c r="C292" s="246" t="s">
        <v>2092</v>
      </c>
      <c r="D292" s="279">
        <v>117975.8</v>
      </c>
      <c r="E292" s="280">
        <v>113035.9</v>
      </c>
      <c r="F292" s="280">
        <f>D292-E292</f>
        <v>4939.9000000000087</v>
      </c>
      <c r="G292" s="280">
        <v>455341.3</v>
      </c>
      <c r="H292" s="281">
        <v>1877789</v>
      </c>
      <c r="I292" s="281">
        <v>679</v>
      </c>
      <c r="J292" s="282">
        <v>29</v>
      </c>
    </row>
    <row r="293" spans="1:10" ht="12.75" customHeight="1" x14ac:dyDescent="0.2">
      <c r="A293" s="231">
        <v>2006</v>
      </c>
      <c r="B293" s="231">
        <v>3</v>
      </c>
      <c r="C293" s="246" t="s">
        <v>2093</v>
      </c>
      <c r="D293" s="283">
        <v>94287.3</v>
      </c>
      <c r="E293" s="284">
        <v>74405.100000000006</v>
      </c>
      <c r="F293" s="284">
        <v>19882.2</v>
      </c>
      <c r="G293" s="284">
        <v>496425.5</v>
      </c>
      <c r="H293" s="285">
        <v>1698667</v>
      </c>
      <c r="I293" s="285">
        <v>707</v>
      </c>
      <c r="J293" s="282">
        <v>33</v>
      </c>
    </row>
    <row r="294" spans="1:10" ht="12.75" customHeight="1" thickBot="1" x14ac:dyDescent="0.25">
      <c r="A294" s="231">
        <v>2006</v>
      </c>
      <c r="B294" s="231">
        <v>4</v>
      </c>
      <c r="C294" s="246" t="s">
        <v>2090</v>
      </c>
      <c r="D294" s="265">
        <v>123134</v>
      </c>
      <c r="E294" s="266">
        <v>107025</v>
      </c>
      <c r="F294" s="266">
        <f>D294-E294</f>
        <v>16109</v>
      </c>
      <c r="G294" s="266">
        <v>546656</v>
      </c>
      <c r="H294" s="267">
        <v>1945148</v>
      </c>
      <c r="I294" s="267">
        <v>750</v>
      </c>
      <c r="J294" s="260">
        <v>34</v>
      </c>
    </row>
    <row r="295" spans="1:10" ht="12.75" customHeight="1" x14ac:dyDescent="0.2">
      <c r="A295" s="231"/>
      <c r="B295" s="231"/>
      <c r="C295" s="246"/>
      <c r="D295" s="269">
        <f>SUM(D291:D294)</f>
        <v>435355.1</v>
      </c>
      <c r="E295" s="270">
        <f>SUM(E291:E294)</f>
        <v>377073</v>
      </c>
      <c r="F295" s="270">
        <f>SUM(F291:F294)</f>
        <v>58282.100000000006</v>
      </c>
      <c r="G295" s="270"/>
      <c r="H295" s="271"/>
      <c r="I295" s="271"/>
      <c r="J295" s="272"/>
    </row>
    <row r="296" spans="1:10" ht="12.75" customHeight="1" thickBot="1" x14ac:dyDescent="0.25">
      <c r="A296" s="231"/>
      <c r="B296" s="231"/>
      <c r="C296" s="251"/>
      <c r="D296" s="273"/>
      <c r="E296" s="274"/>
      <c r="F296" s="274"/>
      <c r="G296" s="274"/>
      <c r="H296" s="275"/>
      <c r="I296" s="275"/>
      <c r="J296" s="263"/>
    </row>
    <row r="297" spans="1:10" ht="12.75" customHeight="1" x14ac:dyDescent="0.2">
      <c r="A297" s="231"/>
      <c r="B297" s="231"/>
      <c r="C297" s="264">
        <v>2007</v>
      </c>
      <c r="D297" s="265"/>
      <c r="E297" s="266"/>
      <c r="F297" s="266"/>
      <c r="G297" s="266"/>
      <c r="H297" s="267"/>
      <c r="I297" s="267"/>
      <c r="J297" s="260"/>
    </row>
    <row r="298" spans="1:10" ht="12.75" customHeight="1" x14ac:dyDescent="0.2">
      <c r="A298" s="231">
        <v>2007</v>
      </c>
      <c r="B298" s="231">
        <v>1</v>
      </c>
      <c r="C298" s="246" t="s">
        <v>2091</v>
      </c>
      <c r="D298" s="283">
        <v>146890</v>
      </c>
      <c r="E298" s="284">
        <v>119283</v>
      </c>
      <c r="F298" s="266">
        <f>D298-E298</f>
        <v>27607</v>
      </c>
      <c r="G298" s="284">
        <v>596072</v>
      </c>
      <c r="H298" s="285">
        <v>1977139</v>
      </c>
      <c r="I298" s="285">
        <v>765</v>
      </c>
      <c r="J298" s="282">
        <v>34</v>
      </c>
    </row>
    <row r="299" spans="1:10" ht="12.75" customHeight="1" x14ac:dyDescent="0.2">
      <c r="A299" s="231">
        <v>2007</v>
      </c>
      <c r="B299" s="231">
        <v>2</v>
      </c>
      <c r="C299" s="246" t="s">
        <v>2092</v>
      </c>
      <c r="D299" s="265">
        <v>138447.9</v>
      </c>
      <c r="E299" s="266">
        <v>123507.7</v>
      </c>
      <c r="F299" s="266">
        <f>D299-E299</f>
        <v>14940.199999999997</v>
      </c>
      <c r="G299" s="266">
        <v>621218.5</v>
      </c>
      <c r="H299" s="267">
        <v>2018064</v>
      </c>
      <c r="I299" s="267">
        <v>771</v>
      </c>
      <c r="J299" s="260">
        <v>34</v>
      </c>
    </row>
    <row r="300" spans="1:10" ht="12.75" customHeight="1" x14ac:dyDescent="0.2">
      <c r="A300" s="231">
        <v>2007</v>
      </c>
      <c r="B300" s="231">
        <v>3</v>
      </c>
      <c r="C300" s="246" t="s">
        <v>2093</v>
      </c>
      <c r="D300" s="283">
        <v>139261.9</v>
      </c>
      <c r="E300" s="284">
        <v>121306.9</v>
      </c>
      <c r="F300" s="266">
        <f>D300-E300</f>
        <v>17955</v>
      </c>
      <c r="G300" s="284">
        <v>646032.30000000005</v>
      </c>
      <c r="H300" s="285">
        <v>2000297</v>
      </c>
      <c r="I300" s="285">
        <v>787</v>
      </c>
      <c r="J300" s="282">
        <v>36</v>
      </c>
    </row>
    <row r="301" spans="1:10" ht="12.75" customHeight="1" thickBot="1" x14ac:dyDescent="0.25">
      <c r="A301" s="231">
        <v>2007</v>
      </c>
      <c r="B301" s="231">
        <v>4</v>
      </c>
      <c r="C301" s="246" t="s">
        <v>2090</v>
      </c>
      <c r="D301" s="265">
        <v>135524.74231229001</v>
      </c>
      <c r="E301" s="266">
        <v>127095.17078350001</v>
      </c>
      <c r="F301" s="266">
        <v>8429.5715287899948</v>
      </c>
      <c r="G301" s="266">
        <v>653463.34259938006</v>
      </c>
      <c r="H301" s="267">
        <v>1973099</v>
      </c>
      <c r="I301" s="267">
        <v>831</v>
      </c>
      <c r="J301" s="260">
        <v>37</v>
      </c>
    </row>
    <row r="302" spans="1:10" ht="12.75" customHeight="1" x14ac:dyDescent="0.2">
      <c r="A302" s="231"/>
      <c r="B302" s="231"/>
      <c r="C302" s="246"/>
      <c r="D302" s="269">
        <f>SUM(D298:D301)</f>
        <v>560124.54231229005</v>
      </c>
      <c r="E302" s="270">
        <f>SUM(E298:E301)</f>
        <v>491192.77078349999</v>
      </c>
      <c r="F302" s="270">
        <f>SUM(F298:F301)</f>
        <v>68931.771528789992</v>
      </c>
      <c r="G302" s="270"/>
      <c r="H302" s="271"/>
      <c r="I302" s="271"/>
      <c r="J302" s="272"/>
    </row>
    <row r="303" spans="1:10" ht="12.75" customHeight="1" thickBot="1" x14ac:dyDescent="0.25">
      <c r="A303" s="231"/>
      <c r="B303" s="231"/>
      <c r="C303" s="251"/>
      <c r="D303" s="273"/>
      <c r="E303" s="274"/>
      <c r="F303" s="274"/>
      <c r="G303" s="274"/>
      <c r="H303" s="275"/>
      <c r="I303" s="275"/>
      <c r="J303" s="263"/>
    </row>
    <row r="304" spans="1:10" ht="12.75" customHeight="1" x14ac:dyDescent="0.2">
      <c r="A304" s="231"/>
      <c r="B304" s="231"/>
      <c r="C304" s="264">
        <v>2008</v>
      </c>
      <c r="D304" s="265"/>
      <c r="E304" s="266"/>
      <c r="F304" s="266"/>
      <c r="G304" s="266"/>
      <c r="H304" s="267"/>
      <c r="I304" s="267"/>
      <c r="J304" s="260"/>
    </row>
    <row r="305" spans="1:12" ht="12.75" customHeight="1" x14ac:dyDescent="0.2">
      <c r="A305" s="231">
        <v>2008</v>
      </c>
      <c r="B305" s="231">
        <v>1</v>
      </c>
      <c r="C305" s="246" t="s">
        <v>2091</v>
      </c>
      <c r="D305" s="265">
        <v>135898.69491094002</v>
      </c>
      <c r="E305" s="266">
        <v>132037.53425300005</v>
      </c>
      <c r="F305" s="266">
        <v>3861.1606579399668</v>
      </c>
      <c r="G305" s="284">
        <v>658573.48454821378</v>
      </c>
      <c r="H305" s="285">
        <v>2035406</v>
      </c>
      <c r="I305" s="285">
        <v>844</v>
      </c>
      <c r="J305" s="282">
        <v>39</v>
      </c>
    </row>
    <row r="306" spans="1:12" ht="12.75" customHeight="1" x14ac:dyDescent="0.2">
      <c r="A306" s="231">
        <v>2008</v>
      </c>
      <c r="B306" s="231">
        <v>2</v>
      </c>
      <c r="C306" s="246" t="s">
        <v>2092</v>
      </c>
      <c r="D306" s="265">
        <v>140440.27787987277</v>
      </c>
      <c r="E306" s="266">
        <v>130472.01476199999</v>
      </c>
      <c r="F306" s="266">
        <v>9968.2631178727752</v>
      </c>
      <c r="G306" s="284">
        <v>656039.48366878415</v>
      </c>
      <c r="H306" s="285">
        <v>1817240</v>
      </c>
      <c r="I306" s="285">
        <v>855</v>
      </c>
      <c r="J306" s="282">
        <v>39</v>
      </c>
    </row>
    <row r="307" spans="1:12" ht="12.75" customHeight="1" x14ac:dyDescent="0.2">
      <c r="A307" s="231">
        <v>2008</v>
      </c>
      <c r="B307" s="231">
        <v>3</v>
      </c>
      <c r="C307" s="246" t="s">
        <v>2093</v>
      </c>
      <c r="D307" s="265">
        <v>149899.82566089</v>
      </c>
      <c r="E307" s="266">
        <v>129913.15406034999</v>
      </c>
      <c r="F307" s="266">
        <v>19986.671600540009</v>
      </c>
      <c r="G307" s="284">
        <v>647446.12414591166</v>
      </c>
      <c r="H307" s="285">
        <v>1867341</v>
      </c>
      <c r="I307" s="285">
        <v>872</v>
      </c>
      <c r="J307" s="282">
        <v>39</v>
      </c>
    </row>
    <row r="308" spans="1:12" ht="12.75" customHeight="1" thickBot="1" x14ac:dyDescent="0.25">
      <c r="A308" s="231">
        <v>2008</v>
      </c>
      <c r="B308" s="231">
        <v>4</v>
      </c>
      <c r="C308" s="246" t="s">
        <v>2090</v>
      </c>
      <c r="D308" s="265">
        <v>161529.16568528998</v>
      </c>
      <c r="E308" s="266">
        <v>135385.79474662</v>
      </c>
      <c r="F308" s="266">
        <v>26143.370938669977</v>
      </c>
      <c r="G308" s="266">
        <v>661201.249653943</v>
      </c>
      <c r="H308" s="267">
        <v>1873588</v>
      </c>
      <c r="I308" s="267">
        <v>884</v>
      </c>
      <c r="J308" s="260">
        <v>39</v>
      </c>
    </row>
    <row r="309" spans="1:12" ht="12.75" customHeight="1" x14ac:dyDescent="0.2">
      <c r="A309" s="231"/>
      <c r="B309" s="231"/>
      <c r="C309" s="246"/>
      <c r="D309" s="270">
        <f>SUM(D305:D308)</f>
        <v>587767.96413699281</v>
      </c>
      <c r="E309" s="270">
        <f>SUM(E305:E308)</f>
        <v>527808.49782197003</v>
      </c>
      <c r="F309" s="270">
        <f>SUM(F305:F308)</f>
        <v>59959.466315022728</v>
      </c>
      <c r="G309" s="270"/>
      <c r="H309" s="271"/>
      <c r="I309" s="271"/>
      <c r="J309" s="272"/>
    </row>
    <row r="310" spans="1:12" ht="12.75" customHeight="1" thickBot="1" x14ac:dyDescent="0.25">
      <c r="A310" s="231"/>
      <c r="B310" s="231"/>
      <c r="C310" s="251"/>
      <c r="D310" s="273"/>
      <c r="E310" s="274"/>
      <c r="F310" s="274"/>
      <c r="G310" s="274"/>
      <c r="H310" s="275"/>
      <c r="I310" s="275"/>
      <c r="J310" s="263"/>
    </row>
    <row r="311" spans="1:12" ht="12.75" customHeight="1" x14ac:dyDescent="0.2">
      <c r="A311" s="231"/>
      <c r="B311" s="231"/>
      <c r="C311" s="264">
        <v>2009</v>
      </c>
      <c r="D311" s="265"/>
      <c r="E311" s="266"/>
      <c r="F311" s="266"/>
      <c r="G311" s="266"/>
      <c r="H311" s="267"/>
      <c r="I311" s="267"/>
      <c r="J311" s="260"/>
    </row>
    <row r="312" spans="1:12" ht="12.75" customHeight="1" x14ac:dyDescent="0.2">
      <c r="A312" s="231">
        <v>2009</v>
      </c>
      <c r="B312" s="231">
        <v>1</v>
      </c>
      <c r="C312" s="246" t="s">
        <v>2091</v>
      </c>
      <c r="D312" s="265">
        <v>142569.03988426997</v>
      </c>
      <c r="E312" s="266">
        <v>119882.90189112999</v>
      </c>
      <c r="F312" s="266">
        <v>22686.137993139972</v>
      </c>
      <c r="G312" s="284">
        <v>657653.47522279248</v>
      </c>
      <c r="H312" s="285">
        <v>1887846.65</v>
      </c>
      <c r="I312" s="285">
        <v>891</v>
      </c>
      <c r="J312" s="282">
        <v>39</v>
      </c>
    </row>
    <row r="313" spans="1:12" ht="12.75" customHeight="1" x14ac:dyDescent="0.2">
      <c r="A313" s="231">
        <v>2009</v>
      </c>
      <c r="B313" s="231">
        <v>2</v>
      </c>
      <c r="C313" s="246" t="s">
        <v>2092</v>
      </c>
      <c r="D313" s="265">
        <v>147856.46261151004</v>
      </c>
      <c r="E313" s="266">
        <v>113348.92779964002</v>
      </c>
      <c r="F313" s="266">
        <v>34507.53481187002</v>
      </c>
      <c r="G313" s="284">
        <v>702757.47990728612</v>
      </c>
      <c r="H313" s="285">
        <v>1870423.7752569001</v>
      </c>
      <c r="I313" s="285">
        <v>899</v>
      </c>
      <c r="J313" s="282">
        <v>39</v>
      </c>
    </row>
    <row r="314" spans="1:12" ht="12.75" customHeight="1" x14ac:dyDescent="0.2">
      <c r="A314" s="231">
        <v>2009</v>
      </c>
      <c r="B314" s="231">
        <v>3</v>
      </c>
      <c r="C314" s="246" t="s">
        <v>2093</v>
      </c>
      <c r="D314" s="265">
        <v>158563.99571540003</v>
      </c>
      <c r="E314" s="266">
        <v>143002.50223600003</v>
      </c>
      <c r="F314" s="266">
        <v>15561.4934794</v>
      </c>
      <c r="G314" s="284">
        <v>746808.55411726632</v>
      </c>
      <c r="H314" s="285">
        <v>1725484</v>
      </c>
      <c r="I314" s="285">
        <v>903</v>
      </c>
      <c r="J314" s="282">
        <v>38</v>
      </c>
    </row>
    <row r="315" spans="1:12" ht="12.75" customHeight="1" thickBot="1" x14ac:dyDescent="0.25">
      <c r="A315" s="231">
        <v>2009</v>
      </c>
      <c r="B315" s="231">
        <v>4</v>
      </c>
      <c r="C315" s="246" t="s">
        <v>2090</v>
      </c>
      <c r="D315" s="265">
        <v>147674.52474456999</v>
      </c>
      <c r="E315" s="266">
        <v>124123.72187620001</v>
      </c>
      <c r="F315" s="266">
        <v>23550.802868369981</v>
      </c>
      <c r="G315" s="284">
        <v>786117.28636431997</v>
      </c>
      <c r="H315" s="285">
        <v>1861985</v>
      </c>
      <c r="I315" s="285">
        <v>904</v>
      </c>
      <c r="J315" s="282">
        <v>39</v>
      </c>
      <c r="L315" s="286"/>
    </row>
    <row r="316" spans="1:12" ht="12.75" customHeight="1" x14ac:dyDescent="0.2">
      <c r="A316" s="231"/>
      <c r="B316" s="231"/>
      <c r="C316" s="246"/>
      <c r="D316" s="270">
        <f>SUM(D312:D315)</f>
        <v>596664.02295575</v>
      </c>
      <c r="E316" s="270">
        <f>SUM(E312:E315)</f>
        <v>500358.05380297004</v>
      </c>
      <c r="F316" s="270">
        <f>SUM(F312:F315)</f>
        <v>96305.969152779973</v>
      </c>
      <c r="G316" s="270"/>
      <c r="H316" s="271"/>
      <c r="I316" s="271"/>
      <c r="J316" s="272"/>
    </row>
    <row r="317" spans="1:12" ht="12.75" customHeight="1" thickBot="1" x14ac:dyDescent="0.25">
      <c r="A317" s="231"/>
      <c r="B317" s="231"/>
      <c r="C317" s="251"/>
      <c r="D317" s="273"/>
      <c r="E317" s="274"/>
      <c r="F317" s="274"/>
      <c r="G317" s="274"/>
      <c r="H317" s="275"/>
      <c r="I317" s="275"/>
      <c r="J317" s="263"/>
    </row>
    <row r="318" spans="1:12" ht="12.75" customHeight="1" x14ac:dyDescent="0.2">
      <c r="A318" s="231"/>
      <c r="B318" s="231"/>
      <c r="C318" s="264">
        <v>2010</v>
      </c>
      <c r="D318" s="265"/>
      <c r="E318" s="266"/>
      <c r="F318" s="266"/>
      <c r="G318" s="266"/>
      <c r="H318" s="267"/>
      <c r="I318" s="267"/>
      <c r="J318" s="260"/>
    </row>
    <row r="319" spans="1:12" ht="12.75" customHeight="1" x14ac:dyDescent="0.2">
      <c r="A319" s="231">
        <v>2010</v>
      </c>
      <c r="B319" s="231">
        <v>1</v>
      </c>
      <c r="C319" s="246" t="s">
        <v>2091</v>
      </c>
      <c r="D319" s="265">
        <f>167419529488.32/1000000</f>
        <v>167419.52948832</v>
      </c>
      <c r="E319" s="266">
        <f>147700354440.2/1000000</f>
        <v>147700.35444020003</v>
      </c>
      <c r="F319" s="266">
        <f>D319-E319</f>
        <v>19719.175048119971</v>
      </c>
      <c r="G319" s="284">
        <f>817564164842.82/1000000</f>
        <v>817564.16484281991</v>
      </c>
      <c r="H319" s="285">
        <v>2045687</v>
      </c>
      <c r="I319" s="285">
        <v>913</v>
      </c>
      <c r="J319" s="282">
        <v>39</v>
      </c>
    </row>
    <row r="320" spans="1:12" ht="12.75" customHeight="1" x14ac:dyDescent="0.2">
      <c r="A320" s="231">
        <v>2010</v>
      </c>
      <c r="B320" s="231">
        <v>2</v>
      </c>
      <c r="C320" s="246" t="s">
        <v>2092</v>
      </c>
      <c r="D320" s="265">
        <f>180825323828.42/1000000</f>
        <v>180825.32382842002</v>
      </c>
      <c r="E320" s="266">
        <f>156638255387.89/1000000</f>
        <v>156638.25538789001</v>
      </c>
      <c r="F320" s="266">
        <f>D320-E320</f>
        <v>24187.068440530013</v>
      </c>
      <c r="G320" s="284">
        <f>823769717615.15/1000000</f>
        <v>823769.71761515003</v>
      </c>
      <c r="H320" s="285">
        <v>1863125</v>
      </c>
      <c r="I320" s="285">
        <v>919</v>
      </c>
      <c r="J320" s="282">
        <v>39</v>
      </c>
    </row>
    <row r="321" spans="1:10" ht="12.75" customHeight="1" x14ac:dyDescent="0.2">
      <c r="A321" s="231">
        <v>2010</v>
      </c>
      <c r="B321" s="231">
        <v>3</v>
      </c>
      <c r="C321" s="246" t="s">
        <v>2093</v>
      </c>
      <c r="D321" s="265">
        <f>260447956857.68/1000000</f>
        <v>260447.95685767999</v>
      </c>
      <c r="E321" s="266">
        <f>231599484769.37/1000000</f>
        <v>231599.48476937</v>
      </c>
      <c r="F321" s="266">
        <f>D321-E321</f>
        <v>28848.472088309994</v>
      </c>
      <c r="G321" s="284">
        <f>879547332707.49/1000000</f>
        <v>879547.33270748996</v>
      </c>
      <c r="H321" s="285">
        <v>1868209</v>
      </c>
      <c r="I321" s="285">
        <v>937</v>
      </c>
      <c r="J321" s="282">
        <v>40</v>
      </c>
    </row>
    <row r="322" spans="1:10" ht="12.75" customHeight="1" thickBot="1" x14ac:dyDescent="0.25">
      <c r="A322" s="231">
        <v>2010</v>
      </c>
      <c r="B322" s="231">
        <v>4</v>
      </c>
      <c r="C322" s="246" t="s">
        <v>2090</v>
      </c>
      <c r="D322" s="265">
        <f>237659276836.18/1000000</f>
        <v>237659.27683617998</v>
      </c>
      <c r="E322" s="266">
        <f>201849035868.28/1000000</f>
        <v>201849.03586827999</v>
      </c>
      <c r="F322" s="266">
        <f>D322-E322</f>
        <v>35810.240967899997</v>
      </c>
      <c r="G322" s="284">
        <f>938779417511.499/1000000</f>
        <v>938779.41751149902</v>
      </c>
      <c r="H322" s="285">
        <v>1872880</v>
      </c>
      <c r="I322" s="285">
        <v>943</v>
      </c>
      <c r="J322" s="282">
        <v>41</v>
      </c>
    </row>
    <row r="323" spans="1:10" ht="12.75" customHeight="1" x14ac:dyDescent="0.2">
      <c r="C323" s="246"/>
      <c r="D323" s="270">
        <f>SUM(D319:D322)</f>
        <v>846352.08701060002</v>
      </c>
      <c r="E323" s="270">
        <f>SUM(E319:E322)</f>
        <v>737787.13046573999</v>
      </c>
      <c r="F323" s="270">
        <f>SUM(F319:F322)</f>
        <v>108564.95654485998</v>
      </c>
      <c r="G323" s="270"/>
      <c r="H323" s="271"/>
      <c r="I323" s="271"/>
      <c r="J323" s="272"/>
    </row>
    <row r="324" spans="1:10" ht="12.75" customHeight="1" thickBot="1" x14ac:dyDescent="0.25">
      <c r="C324" s="251"/>
      <c r="D324" s="273"/>
      <c r="E324" s="274"/>
      <c r="F324" s="274"/>
      <c r="G324" s="274"/>
      <c r="H324" s="275"/>
      <c r="I324" s="275"/>
      <c r="J324" s="263"/>
    </row>
    <row r="325" spans="1:10" ht="12.75" customHeight="1" x14ac:dyDescent="0.2">
      <c r="A325" s="231"/>
      <c r="B325" s="231"/>
      <c r="C325" s="264">
        <v>2011</v>
      </c>
      <c r="D325" s="265"/>
      <c r="E325" s="266"/>
      <c r="F325" s="266"/>
      <c r="G325" s="266"/>
      <c r="H325" s="267"/>
      <c r="I325" s="267"/>
      <c r="J325" s="260"/>
    </row>
    <row r="326" spans="1:10" ht="12.75" customHeight="1" x14ac:dyDescent="0.2">
      <c r="A326" s="231">
        <v>2011</v>
      </c>
      <c r="B326" s="231">
        <v>1</v>
      </c>
      <c r="C326" s="246" t="s">
        <v>2091</v>
      </c>
      <c r="D326" s="265">
        <f>208670155729.29/1000000</f>
        <v>208670.15572929001</v>
      </c>
      <c r="E326" s="266">
        <f>190788333626.75/1000000</f>
        <v>190788.33362675001</v>
      </c>
      <c r="F326" s="266">
        <f>D326-E326</f>
        <v>17881.822102539998</v>
      </c>
      <c r="G326" s="284">
        <f>961567366902.05/1000000</f>
        <v>961567.3669020501</v>
      </c>
      <c r="H326" s="285">
        <v>1903907</v>
      </c>
      <c r="I326" s="285">
        <v>934</v>
      </c>
      <c r="J326" s="282">
        <v>42</v>
      </c>
    </row>
    <row r="327" spans="1:10" ht="12.75" customHeight="1" x14ac:dyDescent="0.2">
      <c r="A327" s="231">
        <v>2011</v>
      </c>
      <c r="B327" s="231">
        <v>2</v>
      </c>
      <c r="C327" s="246" t="s">
        <v>2092</v>
      </c>
      <c r="D327" s="265">
        <f>237959527836.8/1000000</f>
        <v>237959.5278368</v>
      </c>
      <c r="E327" s="266">
        <f>234136878028.73/1000000</f>
        <v>234136.87802873002</v>
      </c>
      <c r="F327" s="266">
        <f>D327-E327</f>
        <v>3822.6498080699821</v>
      </c>
      <c r="G327" s="284">
        <f>969027026783/1000000</f>
        <v>969027.02678299998</v>
      </c>
      <c r="H327" s="285">
        <v>1892108</v>
      </c>
      <c r="I327" s="285">
        <v>943</v>
      </c>
      <c r="J327" s="282">
        <v>42</v>
      </c>
    </row>
    <row r="328" spans="1:10" ht="12.75" customHeight="1" x14ac:dyDescent="0.2">
      <c r="A328" s="231">
        <v>2011</v>
      </c>
      <c r="B328" s="231">
        <v>3</v>
      </c>
      <c r="C328" s="246" t="s">
        <v>2093</v>
      </c>
      <c r="D328" s="265">
        <f>235410311513.6/1000000</f>
        <v>235410.3115136</v>
      </c>
      <c r="E328" s="266">
        <f>220902113881.35/1000000</f>
        <v>220902.11388135</v>
      </c>
      <c r="F328" s="266">
        <f>D328-E328</f>
        <v>14508.197632249998</v>
      </c>
      <c r="G328" s="284">
        <f>975389214710.04/1000000</f>
        <v>975389.21471004002</v>
      </c>
      <c r="H328" s="285">
        <v>1700104</v>
      </c>
      <c r="I328" s="285">
        <v>953</v>
      </c>
      <c r="J328" s="282">
        <v>42</v>
      </c>
    </row>
    <row r="329" spans="1:10" ht="12.75" customHeight="1" thickBot="1" x14ac:dyDescent="0.25">
      <c r="A329" s="231">
        <v>2011</v>
      </c>
      <c r="B329" s="231">
        <v>4</v>
      </c>
      <c r="C329" s="246" t="s">
        <v>2090</v>
      </c>
      <c r="D329" s="265"/>
      <c r="E329" s="266"/>
      <c r="F329" s="266"/>
      <c r="G329" s="284"/>
      <c r="H329" s="285"/>
      <c r="I329" s="285"/>
      <c r="J329" s="282"/>
    </row>
    <row r="330" spans="1:10" ht="12.75" customHeight="1" x14ac:dyDescent="0.2">
      <c r="C330" s="246"/>
      <c r="D330" s="270">
        <f>SUM(D326:D329)</f>
        <v>682039.99507969001</v>
      </c>
      <c r="E330" s="270">
        <f>SUM(E326:E329)</f>
        <v>645827.32553683</v>
      </c>
      <c r="F330" s="270">
        <f>SUM(F326:F329)</f>
        <v>36212.669542859978</v>
      </c>
      <c r="G330" s="270"/>
      <c r="H330" s="271"/>
      <c r="I330" s="271"/>
      <c r="J330" s="272"/>
    </row>
    <row r="331" spans="1:10" ht="12.75" customHeight="1" thickBot="1" x14ac:dyDescent="0.25">
      <c r="C331" s="251"/>
      <c r="D331" s="273"/>
      <c r="E331" s="274"/>
      <c r="F331" s="274"/>
      <c r="G331" s="274"/>
      <c r="H331" s="275"/>
      <c r="I331" s="275"/>
      <c r="J331" s="263"/>
    </row>
  </sheetData>
  <pageMargins left="0.39370078740157483" right="0.39370078740157483" top="0.59055118110236227" bottom="0.39370078740157483" header="0.39370078740157483" footer="0.39370078740157483"/>
  <pageSetup paperSize="9" scale="85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14"/>
  <sheetViews>
    <sheetView topLeftCell="A52" zoomScale="70" workbookViewId="0">
      <selection activeCell="N57" sqref="N57"/>
    </sheetView>
  </sheetViews>
  <sheetFormatPr defaultRowHeight="12.75" x14ac:dyDescent="0.2"/>
  <cols>
    <col min="1" max="1" width="43.28515625" style="302" customWidth="1"/>
    <col min="2" max="7" width="12" style="302" customWidth="1"/>
    <col min="8" max="256" width="9.140625" style="287"/>
    <col min="257" max="257" width="43.28515625" style="287" customWidth="1"/>
    <col min="258" max="263" width="12" style="287" customWidth="1"/>
    <col min="264" max="512" width="9.140625" style="287"/>
    <col min="513" max="513" width="43.28515625" style="287" customWidth="1"/>
    <col min="514" max="519" width="12" style="287" customWidth="1"/>
    <col min="520" max="768" width="9.140625" style="287"/>
    <col min="769" max="769" width="43.28515625" style="287" customWidth="1"/>
    <col min="770" max="775" width="12" style="287" customWidth="1"/>
    <col min="776" max="1024" width="9.140625" style="287"/>
    <col min="1025" max="1025" width="43.28515625" style="287" customWidth="1"/>
    <col min="1026" max="1031" width="12" style="287" customWidth="1"/>
    <col min="1032" max="1280" width="9.140625" style="287"/>
    <col min="1281" max="1281" width="43.28515625" style="287" customWidth="1"/>
    <col min="1282" max="1287" width="12" style="287" customWidth="1"/>
    <col min="1288" max="1536" width="9.140625" style="287"/>
    <col min="1537" max="1537" width="43.28515625" style="287" customWidth="1"/>
    <col min="1538" max="1543" width="12" style="287" customWidth="1"/>
    <col min="1544" max="1792" width="9.140625" style="287"/>
    <col min="1793" max="1793" width="43.28515625" style="287" customWidth="1"/>
    <col min="1794" max="1799" width="12" style="287" customWidth="1"/>
    <col min="1800" max="2048" width="9.140625" style="287"/>
    <col min="2049" max="2049" width="43.28515625" style="287" customWidth="1"/>
    <col min="2050" max="2055" width="12" style="287" customWidth="1"/>
    <col min="2056" max="2304" width="9.140625" style="287"/>
    <col min="2305" max="2305" width="43.28515625" style="287" customWidth="1"/>
    <col min="2306" max="2311" width="12" style="287" customWidth="1"/>
    <col min="2312" max="2560" width="9.140625" style="287"/>
    <col min="2561" max="2561" width="43.28515625" style="287" customWidth="1"/>
    <col min="2562" max="2567" width="12" style="287" customWidth="1"/>
    <col min="2568" max="2816" width="9.140625" style="287"/>
    <col min="2817" max="2817" width="43.28515625" style="287" customWidth="1"/>
    <col min="2818" max="2823" width="12" style="287" customWidth="1"/>
    <col min="2824" max="3072" width="9.140625" style="287"/>
    <col min="3073" max="3073" width="43.28515625" style="287" customWidth="1"/>
    <col min="3074" max="3079" width="12" style="287" customWidth="1"/>
    <col min="3080" max="3328" width="9.140625" style="287"/>
    <col min="3329" max="3329" width="43.28515625" style="287" customWidth="1"/>
    <col min="3330" max="3335" width="12" style="287" customWidth="1"/>
    <col min="3336" max="3584" width="9.140625" style="287"/>
    <col min="3585" max="3585" width="43.28515625" style="287" customWidth="1"/>
    <col min="3586" max="3591" width="12" style="287" customWidth="1"/>
    <col min="3592" max="3840" width="9.140625" style="287"/>
    <col min="3841" max="3841" width="43.28515625" style="287" customWidth="1"/>
    <col min="3842" max="3847" width="12" style="287" customWidth="1"/>
    <col min="3848" max="4096" width="9.140625" style="287"/>
    <col min="4097" max="4097" width="43.28515625" style="287" customWidth="1"/>
    <col min="4098" max="4103" width="12" style="287" customWidth="1"/>
    <col min="4104" max="4352" width="9.140625" style="287"/>
    <col min="4353" max="4353" width="43.28515625" style="287" customWidth="1"/>
    <col min="4354" max="4359" width="12" style="287" customWidth="1"/>
    <col min="4360" max="4608" width="9.140625" style="287"/>
    <col min="4609" max="4609" width="43.28515625" style="287" customWidth="1"/>
    <col min="4610" max="4615" width="12" style="287" customWidth="1"/>
    <col min="4616" max="4864" width="9.140625" style="287"/>
    <col min="4865" max="4865" width="43.28515625" style="287" customWidth="1"/>
    <col min="4866" max="4871" width="12" style="287" customWidth="1"/>
    <col min="4872" max="5120" width="9.140625" style="287"/>
    <col min="5121" max="5121" width="43.28515625" style="287" customWidth="1"/>
    <col min="5122" max="5127" width="12" style="287" customWidth="1"/>
    <col min="5128" max="5376" width="9.140625" style="287"/>
    <col min="5377" max="5377" width="43.28515625" style="287" customWidth="1"/>
    <col min="5378" max="5383" width="12" style="287" customWidth="1"/>
    <col min="5384" max="5632" width="9.140625" style="287"/>
    <col min="5633" max="5633" width="43.28515625" style="287" customWidth="1"/>
    <col min="5634" max="5639" width="12" style="287" customWidth="1"/>
    <col min="5640" max="5888" width="9.140625" style="287"/>
    <col min="5889" max="5889" width="43.28515625" style="287" customWidth="1"/>
    <col min="5890" max="5895" width="12" style="287" customWidth="1"/>
    <col min="5896" max="6144" width="9.140625" style="287"/>
    <col min="6145" max="6145" width="43.28515625" style="287" customWidth="1"/>
    <col min="6146" max="6151" width="12" style="287" customWidth="1"/>
    <col min="6152" max="6400" width="9.140625" style="287"/>
    <col min="6401" max="6401" width="43.28515625" style="287" customWidth="1"/>
    <col min="6402" max="6407" width="12" style="287" customWidth="1"/>
    <col min="6408" max="6656" width="9.140625" style="287"/>
    <col min="6657" max="6657" width="43.28515625" style="287" customWidth="1"/>
    <col min="6658" max="6663" width="12" style="287" customWidth="1"/>
    <col min="6664" max="6912" width="9.140625" style="287"/>
    <col min="6913" max="6913" width="43.28515625" style="287" customWidth="1"/>
    <col min="6914" max="6919" width="12" style="287" customWidth="1"/>
    <col min="6920" max="7168" width="9.140625" style="287"/>
    <col min="7169" max="7169" width="43.28515625" style="287" customWidth="1"/>
    <col min="7170" max="7175" width="12" style="287" customWidth="1"/>
    <col min="7176" max="7424" width="9.140625" style="287"/>
    <col min="7425" max="7425" width="43.28515625" style="287" customWidth="1"/>
    <col min="7426" max="7431" width="12" style="287" customWidth="1"/>
    <col min="7432" max="7680" width="9.140625" style="287"/>
    <col min="7681" max="7681" width="43.28515625" style="287" customWidth="1"/>
    <col min="7682" max="7687" width="12" style="287" customWidth="1"/>
    <col min="7688" max="7936" width="9.140625" style="287"/>
    <col min="7937" max="7937" width="43.28515625" style="287" customWidth="1"/>
    <col min="7938" max="7943" width="12" style="287" customWidth="1"/>
    <col min="7944" max="8192" width="9.140625" style="287"/>
    <col min="8193" max="8193" width="43.28515625" style="287" customWidth="1"/>
    <col min="8194" max="8199" width="12" style="287" customWidth="1"/>
    <col min="8200" max="8448" width="9.140625" style="287"/>
    <col min="8449" max="8449" width="43.28515625" style="287" customWidth="1"/>
    <col min="8450" max="8455" width="12" style="287" customWidth="1"/>
    <col min="8456" max="8704" width="9.140625" style="287"/>
    <col min="8705" max="8705" width="43.28515625" style="287" customWidth="1"/>
    <col min="8706" max="8711" width="12" style="287" customWidth="1"/>
    <col min="8712" max="8960" width="9.140625" style="287"/>
    <col min="8961" max="8961" width="43.28515625" style="287" customWidth="1"/>
    <col min="8962" max="8967" width="12" style="287" customWidth="1"/>
    <col min="8968" max="9216" width="9.140625" style="287"/>
    <col min="9217" max="9217" width="43.28515625" style="287" customWidth="1"/>
    <col min="9218" max="9223" width="12" style="287" customWidth="1"/>
    <col min="9224" max="9472" width="9.140625" style="287"/>
    <col min="9473" max="9473" width="43.28515625" style="287" customWidth="1"/>
    <col min="9474" max="9479" width="12" style="287" customWidth="1"/>
    <col min="9480" max="9728" width="9.140625" style="287"/>
    <col min="9729" max="9729" width="43.28515625" style="287" customWidth="1"/>
    <col min="9730" max="9735" width="12" style="287" customWidth="1"/>
    <col min="9736" max="9984" width="9.140625" style="287"/>
    <col min="9985" max="9985" width="43.28515625" style="287" customWidth="1"/>
    <col min="9986" max="9991" width="12" style="287" customWidth="1"/>
    <col min="9992" max="10240" width="9.140625" style="287"/>
    <col min="10241" max="10241" width="43.28515625" style="287" customWidth="1"/>
    <col min="10242" max="10247" width="12" style="287" customWidth="1"/>
    <col min="10248" max="10496" width="9.140625" style="287"/>
    <col min="10497" max="10497" width="43.28515625" style="287" customWidth="1"/>
    <col min="10498" max="10503" width="12" style="287" customWidth="1"/>
    <col min="10504" max="10752" width="9.140625" style="287"/>
    <col min="10753" max="10753" width="43.28515625" style="287" customWidth="1"/>
    <col min="10754" max="10759" width="12" style="287" customWidth="1"/>
    <col min="10760" max="11008" width="9.140625" style="287"/>
    <col min="11009" max="11009" width="43.28515625" style="287" customWidth="1"/>
    <col min="11010" max="11015" width="12" style="287" customWidth="1"/>
    <col min="11016" max="11264" width="9.140625" style="287"/>
    <col min="11265" max="11265" width="43.28515625" style="287" customWidth="1"/>
    <col min="11266" max="11271" width="12" style="287" customWidth="1"/>
    <col min="11272" max="11520" width="9.140625" style="287"/>
    <col min="11521" max="11521" width="43.28515625" style="287" customWidth="1"/>
    <col min="11522" max="11527" width="12" style="287" customWidth="1"/>
    <col min="11528" max="11776" width="9.140625" style="287"/>
    <col min="11777" max="11777" width="43.28515625" style="287" customWidth="1"/>
    <col min="11778" max="11783" width="12" style="287" customWidth="1"/>
    <col min="11784" max="12032" width="9.140625" style="287"/>
    <col min="12033" max="12033" width="43.28515625" style="287" customWidth="1"/>
    <col min="12034" max="12039" width="12" style="287" customWidth="1"/>
    <col min="12040" max="12288" width="9.140625" style="287"/>
    <col min="12289" max="12289" width="43.28515625" style="287" customWidth="1"/>
    <col min="12290" max="12295" width="12" style="287" customWidth="1"/>
    <col min="12296" max="12544" width="9.140625" style="287"/>
    <col min="12545" max="12545" width="43.28515625" style="287" customWidth="1"/>
    <col min="12546" max="12551" width="12" style="287" customWidth="1"/>
    <col min="12552" max="12800" width="9.140625" style="287"/>
    <col min="12801" max="12801" width="43.28515625" style="287" customWidth="1"/>
    <col min="12802" max="12807" width="12" style="287" customWidth="1"/>
    <col min="12808" max="13056" width="9.140625" style="287"/>
    <col min="13057" max="13057" width="43.28515625" style="287" customWidth="1"/>
    <col min="13058" max="13063" width="12" style="287" customWidth="1"/>
    <col min="13064" max="13312" width="9.140625" style="287"/>
    <col min="13313" max="13313" width="43.28515625" style="287" customWidth="1"/>
    <col min="13314" max="13319" width="12" style="287" customWidth="1"/>
    <col min="13320" max="13568" width="9.140625" style="287"/>
    <col min="13569" max="13569" width="43.28515625" style="287" customWidth="1"/>
    <col min="13570" max="13575" width="12" style="287" customWidth="1"/>
    <col min="13576" max="13824" width="9.140625" style="287"/>
    <col min="13825" max="13825" width="43.28515625" style="287" customWidth="1"/>
    <col min="13826" max="13831" width="12" style="287" customWidth="1"/>
    <col min="13832" max="14080" width="9.140625" style="287"/>
    <col min="14081" max="14081" width="43.28515625" style="287" customWidth="1"/>
    <col min="14082" max="14087" width="12" style="287" customWidth="1"/>
    <col min="14088" max="14336" width="9.140625" style="287"/>
    <col min="14337" max="14337" width="43.28515625" style="287" customWidth="1"/>
    <col min="14338" max="14343" width="12" style="287" customWidth="1"/>
    <col min="14344" max="14592" width="9.140625" style="287"/>
    <col min="14593" max="14593" width="43.28515625" style="287" customWidth="1"/>
    <col min="14594" max="14599" width="12" style="287" customWidth="1"/>
    <col min="14600" max="14848" width="9.140625" style="287"/>
    <col min="14849" max="14849" width="43.28515625" style="287" customWidth="1"/>
    <col min="14850" max="14855" width="12" style="287" customWidth="1"/>
    <col min="14856" max="15104" width="9.140625" style="287"/>
    <col min="15105" max="15105" width="43.28515625" style="287" customWidth="1"/>
    <col min="15106" max="15111" width="12" style="287" customWidth="1"/>
    <col min="15112" max="15360" width="9.140625" style="287"/>
    <col min="15361" max="15361" width="43.28515625" style="287" customWidth="1"/>
    <col min="15362" max="15367" width="12" style="287" customWidth="1"/>
    <col min="15368" max="15616" width="9.140625" style="287"/>
    <col min="15617" max="15617" width="43.28515625" style="287" customWidth="1"/>
    <col min="15618" max="15623" width="12" style="287" customWidth="1"/>
    <col min="15624" max="15872" width="9.140625" style="287"/>
    <col min="15873" max="15873" width="43.28515625" style="287" customWidth="1"/>
    <col min="15874" max="15879" width="12" style="287" customWidth="1"/>
    <col min="15880" max="16128" width="9.140625" style="287"/>
    <col min="16129" max="16129" width="43.28515625" style="287" customWidth="1"/>
    <col min="16130" max="16135" width="12" style="287" customWidth="1"/>
    <col min="16136" max="16384" width="9.140625" style="287"/>
  </cols>
  <sheetData>
    <row r="1" spans="1:7" x14ac:dyDescent="0.2">
      <c r="A1" s="313" t="s">
        <v>2104</v>
      </c>
      <c r="B1" s="313"/>
      <c r="C1" s="313"/>
      <c r="D1" s="313"/>
      <c r="E1" s="313"/>
      <c r="F1" s="313"/>
      <c r="G1" s="313"/>
    </row>
    <row r="2" spans="1:7" x14ac:dyDescent="0.2">
      <c r="A2" s="288"/>
      <c r="B2" s="289"/>
      <c r="C2" s="289"/>
      <c r="D2" s="289"/>
      <c r="E2" s="289"/>
      <c r="F2" s="289"/>
      <c r="G2" s="289"/>
    </row>
    <row r="3" spans="1:7" x14ac:dyDescent="0.2">
      <c r="A3" s="290"/>
      <c r="B3" s="291"/>
      <c r="C3" s="291"/>
      <c r="D3" s="291"/>
      <c r="E3" s="291"/>
      <c r="F3" s="291"/>
      <c r="G3" s="291"/>
    </row>
    <row r="4" spans="1:7" x14ac:dyDescent="0.2">
      <c r="A4" s="292" t="s">
        <v>2105</v>
      </c>
      <c r="B4" s="314" t="s">
        <v>2106</v>
      </c>
      <c r="C4" s="314"/>
      <c r="D4" s="314"/>
      <c r="E4" s="314"/>
      <c r="F4" s="314"/>
      <c r="G4" s="315"/>
    </row>
    <row r="5" spans="1:7" x14ac:dyDescent="0.2">
      <c r="A5" s="293"/>
      <c r="B5" s="294">
        <v>1</v>
      </c>
      <c r="C5" s="294">
        <v>3</v>
      </c>
      <c r="D5" s="294">
        <v>5</v>
      </c>
      <c r="E5" s="294">
        <v>7</v>
      </c>
      <c r="F5" s="294">
        <v>10</v>
      </c>
      <c r="G5" s="295">
        <v>20</v>
      </c>
    </row>
    <row r="6" spans="1:7" x14ac:dyDescent="0.2">
      <c r="A6" s="296"/>
      <c r="B6" s="296"/>
      <c r="C6" s="296"/>
      <c r="D6" s="296"/>
      <c r="E6" s="296"/>
      <c r="F6" s="296"/>
      <c r="G6" s="296"/>
    </row>
    <row r="7" spans="1:7" x14ac:dyDescent="0.2">
      <c r="A7" s="297" t="s">
        <v>2107</v>
      </c>
      <c r="B7" s="298">
        <v>5.25</v>
      </c>
      <c r="C7" s="298">
        <v>4.8600000000000003</v>
      </c>
      <c r="D7" s="298">
        <v>6.58</v>
      </c>
      <c r="E7" s="298">
        <v>6.04</v>
      </c>
      <c r="F7" s="298">
        <v>5.88</v>
      </c>
      <c r="G7" s="298">
        <v>6.7</v>
      </c>
    </row>
    <row r="8" spans="1:7" x14ac:dyDescent="0.2">
      <c r="A8" s="291"/>
      <c r="B8" s="299"/>
      <c r="C8" s="299"/>
      <c r="D8" s="299"/>
      <c r="E8" s="299"/>
      <c r="F8" s="299"/>
      <c r="G8" s="299"/>
    </row>
    <row r="9" spans="1:7" x14ac:dyDescent="0.2">
      <c r="A9" s="300" t="s">
        <v>2144</v>
      </c>
      <c r="B9" s="299"/>
      <c r="C9" s="299"/>
      <c r="D9" s="299"/>
      <c r="E9" s="299"/>
      <c r="F9" s="299"/>
      <c r="G9" s="299"/>
    </row>
    <row r="10" spans="1:7" x14ac:dyDescent="0.2">
      <c r="A10" s="300" t="s">
        <v>2145</v>
      </c>
      <c r="B10" s="299"/>
      <c r="C10" s="299"/>
      <c r="D10" s="299"/>
      <c r="E10" s="299"/>
      <c r="F10" s="299"/>
      <c r="G10" s="299"/>
    </row>
    <row r="11" spans="1:7" x14ac:dyDescent="0.2">
      <c r="A11" s="291" t="s">
        <v>2108</v>
      </c>
      <c r="B11" s="299">
        <v>3.6</v>
      </c>
      <c r="C11" s="299">
        <v>10.56</v>
      </c>
      <c r="D11" s="299">
        <v>8.77</v>
      </c>
      <c r="E11" s="299">
        <v>17.329999999999998</v>
      </c>
      <c r="F11" s="299">
        <v>17.39</v>
      </c>
      <c r="G11" s="299">
        <v>15.35</v>
      </c>
    </row>
    <row r="12" spans="1:7" x14ac:dyDescent="0.2">
      <c r="A12" s="301" t="s">
        <v>2109</v>
      </c>
      <c r="B12" s="299">
        <v>3.3</v>
      </c>
      <c r="C12" s="299">
        <v>9.25</v>
      </c>
      <c r="D12" s="299">
        <v>8.07</v>
      </c>
      <c r="E12" s="299">
        <v>16.010000000000002</v>
      </c>
      <c r="F12" s="299">
        <v>17.14</v>
      </c>
      <c r="G12" s="299">
        <v>14.15</v>
      </c>
    </row>
    <row r="13" spans="1:7" x14ac:dyDescent="0.2">
      <c r="A13" s="300"/>
      <c r="B13" s="299"/>
      <c r="C13" s="299"/>
      <c r="D13" s="299"/>
      <c r="E13" s="299"/>
      <c r="F13" s="299"/>
      <c r="G13" s="299"/>
    </row>
    <row r="14" spans="1:7" x14ac:dyDescent="0.2">
      <c r="A14" s="300" t="s">
        <v>2110</v>
      </c>
      <c r="B14" s="299"/>
      <c r="C14" s="299"/>
      <c r="D14" s="299"/>
      <c r="E14" s="299"/>
      <c r="F14" s="299"/>
      <c r="G14" s="299"/>
    </row>
    <row r="15" spans="1:7" x14ac:dyDescent="0.2">
      <c r="A15" s="291" t="s">
        <v>2108</v>
      </c>
      <c r="B15" s="299">
        <v>3.6</v>
      </c>
      <c r="C15" s="299">
        <v>10.56</v>
      </c>
      <c r="D15" s="299">
        <v>8.77</v>
      </c>
      <c r="E15" s="299">
        <v>17.329999999999998</v>
      </c>
      <c r="F15" s="299">
        <v>17.39</v>
      </c>
      <c r="G15" s="299">
        <v>15.35</v>
      </c>
    </row>
    <row r="16" spans="1:7" x14ac:dyDescent="0.2">
      <c r="A16" s="291" t="s">
        <v>2109</v>
      </c>
      <c r="B16" s="299">
        <v>2.74</v>
      </c>
      <c r="C16" s="299">
        <v>8.35</v>
      </c>
      <c r="D16" s="299">
        <v>7.39</v>
      </c>
      <c r="E16" s="299">
        <v>15.84</v>
      </c>
      <c r="F16" s="299">
        <v>17.12</v>
      </c>
      <c r="G16" s="299">
        <v>12.33</v>
      </c>
    </row>
    <row r="17" spans="1:7" x14ac:dyDescent="0.2">
      <c r="A17" s="291"/>
      <c r="B17" s="299"/>
      <c r="C17" s="299"/>
      <c r="D17" s="299"/>
      <c r="E17" s="299"/>
      <c r="F17" s="299"/>
      <c r="G17" s="299"/>
    </row>
    <row r="18" spans="1:7" x14ac:dyDescent="0.2">
      <c r="A18" s="300" t="s">
        <v>2111</v>
      </c>
      <c r="B18" s="299"/>
      <c r="C18" s="299"/>
      <c r="D18" s="299"/>
      <c r="E18" s="299"/>
      <c r="F18" s="299"/>
      <c r="G18" s="299"/>
    </row>
    <row r="19" spans="1:7" x14ac:dyDescent="0.2">
      <c r="A19" s="291" t="s">
        <v>2108</v>
      </c>
      <c r="B19" s="299">
        <v>3.6</v>
      </c>
      <c r="C19" s="299">
        <v>10.56</v>
      </c>
      <c r="D19" s="299">
        <v>8.77</v>
      </c>
      <c r="E19" s="299">
        <v>17.329999999999998</v>
      </c>
      <c r="F19" s="299">
        <v>17.39</v>
      </c>
      <c r="G19" s="299">
        <v>15.35</v>
      </c>
    </row>
    <row r="20" spans="1:7" x14ac:dyDescent="0.2">
      <c r="A20" s="291" t="s">
        <v>2109</v>
      </c>
      <c r="B20" s="299">
        <v>2.38</v>
      </c>
      <c r="C20" s="299">
        <v>11.5</v>
      </c>
      <c r="D20" s="299">
        <v>10.16</v>
      </c>
      <c r="E20" s="299">
        <v>17.88</v>
      </c>
      <c r="F20" s="299">
        <v>21.52</v>
      </c>
      <c r="G20" s="299"/>
    </row>
    <row r="21" spans="1:7" x14ac:dyDescent="0.2">
      <c r="A21" s="291"/>
      <c r="B21" s="299"/>
      <c r="C21" s="299"/>
      <c r="D21" s="299"/>
      <c r="E21" s="299"/>
      <c r="F21" s="299"/>
      <c r="G21" s="299"/>
    </row>
    <row r="22" spans="1:7" x14ac:dyDescent="0.2">
      <c r="A22" s="300" t="s">
        <v>2112</v>
      </c>
      <c r="B22" s="299"/>
      <c r="C22" s="299"/>
      <c r="D22" s="299"/>
      <c r="E22" s="299"/>
      <c r="F22" s="299"/>
      <c r="G22" s="299"/>
    </row>
    <row r="23" spans="1:7" x14ac:dyDescent="0.2">
      <c r="A23" s="291" t="s">
        <v>2113</v>
      </c>
      <c r="B23" s="299">
        <v>3.57</v>
      </c>
      <c r="C23" s="299">
        <v>9.41</v>
      </c>
      <c r="D23" s="299">
        <v>7.94</v>
      </c>
      <c r="E23" s="299">
        <v>16.64</v>
      </c>
      <c r="F23" s="299">
        <v>16.510000000000002</v>
      </c>
      <c r="G23" s="299"/>
    </row>
    <row r="24" spans="1:7" x14ac:dyDescent="0.2">
      <c r="A24" s="291" t="s">
        <v>2109</v>
      </c>
      <c r="B24" s="299">
        <v>2.94</v>
      </c>
      <c r="C24" s="299">
        <v>9.89</v>
      </c>
      <c r="D24" s="299">
        <v>8.31</v>
      </c>
      <c r="E24" s="299">
        <v>16.82</v>
      </c>
      <c r="F24" s="299">
        <v>16.37</v>
      </c>
      <c r="G24" s="299"/>
    </row>
    <row r="25" spans="1:7" x14ac:dyDescent="0.2">
      <c r="A25" s="291"/>
      <c r="B25" s="299"/>
      <c r="C25" s="299"/>
      <c r="D25" s="299"/>
      <c r="E25" s="299"/>
      <c r="F25" s="299"/>
      <c r="G25" s="299"/>
    </row>
    <row r="26" spans="1:7" x14ac:dyDescent="0.2">
      <c r="A26" s="300" t="s">
        <v>2114</v>
      </c>
      <c r="B26" s="299"/>
      <c r="C26" s="299"/>
      <c r="D26" s="299"/>
      <c r="E26" s="299"/>
      <c r="F26" s="299"/>
      <c r="G26" s="299"/>
    </row>
    <row r="27" spans="1:7" x14ac:dyDescent="0.2">
      <c r="A27" s="291" t="s">
        <v>2115</v>
      </c>
      <c r="B27" s="299">
        <v>3.14</v>
      </c>
      <c r="C27" s="299">
        <v>18.59</v>
      </c>
      <c r="D27" s="299">
        <v>14.39</v>
      </c>
      <c r="E27" s="299">
        <v>21.68</v>
      </c>
      <c r="F27" s="299">
        <v>22.93</v>
      </c>
      <c r="G27" s="299"/>
    </row>
    <row r="28" spans="1:7" x14ac:dyDescent="0.2">
      <c r="A28" s="291" t="s">
        <v>2109</v>
      </c>
      <c r="B28" s="299">
        <v>4.9800000000000004</v>
      </c>
      <c r="C28" s="299">
        <v>5.9</v>
      </c>
      <c r="D28" s="299">
        <v>6.02</v>
      </c>
      <c r="E28" s="299">
        <v>15.21</v>
      </c>
      <c r="F28" s="299">
        <v>19.79</v>
      </c>
      <c r="G28" s="299"/>
    </row>
    <row r="29" spans="1:7" x14ac:dyDescent="0.2">
      <c r="A29" s="291"/>
      <c r="B29" s="299"/>
      <c r="C29" s="299"/>
      <c r="D29" s="299"/>
      <c r="E29" s="299"/>
      <c r="F29" s="299"/>
      <c r="G29" s="299"/>
    </row>
    <row r="30" spans="1:7" x14ac:dyDescent="0.2">
      <c r="A30" s="300" t="s">
        <v>2146</v>
      </c>
      <c r="B30" s="299"/>
      <c r="C30" s="299"/>
      <c r="D30" s="299"/>
      <c r="E30" s="299"/>
      <c r="F30" s="299"/>
      <c r="G30" s="299"/>
    </row>
    <row r="31" spans="1:7" x14ac:dyDescent="0.2">
      <c r="A31" s="291"/>
      <c r="B31" s="299"/>
      <c r="C31" s="299"/>
      <c r="D31" s="299"/>
      <c r="E31" s="299"/>
      <c r="F31" s="299"/>
      <c r="G31" s="299"/>
    </row>
    <row r="32" spans="1:7" x14ac:dyDescent="0.2">
      <c r="A32" s="300" t="s">
        <v>2116</v>
      </c>
      <c r="B32" s="299"/>
      <c r="C32" s="299"/>
      <c r="D32" s="299"/>
      <c r="E32" s="299"/>
      <c r="F32" s="299"/>
      <c r="G32" s="299"/>
    </row>
    <row r="33" spans="1:7" x14ac:dyDescent="0.2">
      <c r="A33" s="291" t="s">
        <v>2117</v>
      </c>
      <c r="B33" s="299">
        <v>0.87</v>
      </c>
      <c r="C33" s="299">
        <v>4.67</v>
      </c>
      <c r="D33" s="299">
        <v>4.93</v>
      </c>
      <c r="E33" s="299">
        <v>15.1</v>
      </c>
      <c r="F33" s="299"/>
      <c r="G33" s="299"/>
    </row>
    <row r="34" spans="1:7" x14ac:dyDescent="0.2">
      <c r="A34" s="291" t="s">
        <v>2109</v>
      </c>
      <c r="B34" s="299">
        <v>3.44</v>
      </c>
      <c r="C34" s="299">
        <v>5.19</v>
      </c>
      <c r="D34" s="299">
        <v>6.81</v>
      </c>
      <c r="E34" s="299">
        <v>15.74</v>
      </c>
      <c r="F34" s="299">
        <v>17.940000000000001</v>
      </c>
      <c r="G34" s="299">
        <v>16.54</v>
      </c>
    </row>
    <row r="35" spans="1:7" x14ac:dyDescent="0.2">
      <c r="A35" s="291"/>
      <c r="B35" s="299"/>
      <c r="C35" s="299"/>
      <c r="D35" s="299"/>
      <c r="E35" s="299"/>
      <c r="F35" s="299"/>
      <c r="G35" s="299"/>
    </row>
    <row r="36" spans="1:7" x14ac:dyDescent="0.2">
      <c r="A36" s="300" t="s">
        <v>2118</v>
      </c>
      <c r="B36" s="299"/>
      <c r="C36" s="299"/>
      <c r="D36" s="299"/>
      <c r="E36" s="299"/>
      <c r="F36" s="299"/>
      <c r="G36" s="299"/>
    </row>
    <row r="37" spans="1:7" x14ac:dyDescent="0.2">
      <c r="A37" s="291" t="s">
        <v>2119</v>
      </c>
      <c r="B37" s="299">
        <v>-2.95</v>
      </c>
      <c r="C37" s="299">
        <v>5.32</v>
      </c>
      <c r="D37" s="299">
        <v>7.7</v>
      </c>
      <c r="E37" s="299">
        <v>15.31</v>
      </c>
      <c r="F37" s="299">
        <v>17.93</v>
      </c>
      <c r="G37" s="299"/>
    </row>
    <row r="38" spans="1:7" x14ac:dyDescent="0.2">
      <c r="A38" s="291" t="s">
        <v>2109</v>
      </c>
      <c r="B38" s="299">
        <v>6.41</v>
      </c>
      <c r="C38" s="299">
        <v>14.08</v>
      </c>
      <c r="D38" s="299">
        <v>12.44</v>
      </c>
      <c r="E38" s="299">
        <v>19.84</v>
      </c>
      <c r="F38" s="299">
        <v>20.79</v>
      </c>
      <c r="G38" s="299"/>
    </row>
    <row r="39" spans="1:7" x14ac:dyDescent="0.2">
      <c r="A39" s="291"/>
      <c r="B39" s="299"/>
      <c r="C39" s="299"/>
      <c r="D39" s="299"/>
      <c r="E39" s="299"/>
      <c r="F39" s="299"/>
      <c r="G39" s="299"/>
    </row>
    <row r="40" spans="1:7" x14ac:dyDescent="0.2">
      <c r="A40" s="300" t="s">
        <v>2120</v>
      </c>
      <c r="B40" s="299"/>
      <c r="C40" s="299"/>
      <c r="D40" s="299"/>
      <c r="E40" s="299"/>
      <c r="F40" s="299"/>
      <c r="G40" s="299"/>
    </row>
    <row r="41" spans="1:7" x14ac:dyDescent="0.2">
      <c r="A41" s="291" t="s">
        <v>2121</v>
      </c>
      <c r="B41" s="299">
        <v>-1.3</v>
      </c>
      <c r="C41" s="299">
        <v>9.3000000000000007</v>
      </c>
      <c r="D41" s="299">
        <v>5.19</v>
      </c>
      <c r="E41" s="299">
        <v>13.67</v>
      </c>
      <c r="F41" s="299">
        <v>13.45</v>
      </c>
      <c r="G41" s="299">
        <v>15.41</v>
      </c>
    </row>
    <row r="42" spans="1:7" x14ac:dyDescent="0.2">
      <c r="A42" s="291" t="s">
        <v>2109</v>
      </c>
      <c r="B42" s="299">
        <v>-4.0999999999999996</v>
      </c>
      <c r="C42" s="299">
        <v>11.52</v>
      </c>
      <c r="D42" s="299">
        <v>7.72</v>
      </c>
      <c r="E42" s="299">
        <v>14.62</v>
      </c>
      <c r="F42" s="299">
        <v>14.06</v>
      </c>
      <c r="G42" s="299"/>
    </row>
    <row r="43" spans="1:7" x14ac:dyDescent="0.2">
      <c r="A43" s="291"/>
      <c r="B43" s="299"/>
      <c r="C43" s="299"/>
      <c r="D43" s="299"/>
      <c r="E43" s="299"/>
      <c r="F43" s="299"/>
      <c r="G43" s="299"/>
    </row>
    <row r="44" spans="1:7" x14ac:dyDescent="0.2">
      <c r="A44" s="300" t="s">
        <v>2147</v>
      </c>
      <c r="B44" s="299"/>
      <c r="C44" s="299"/>
      <c r="D44" s="299"/>
      <c r="E44" s="299"/>
      <c r="F44" s="299"/>
      <c r="G44" s="299"/>
    </row>
    <row r="45" spans="1:7" x14ac:dyDescent="0.2">
      <c r="A45" s="302" t="s">
        <v>2109</v>
      </c>
      <c r="B45" s="299">
        <v>5.54</v>
      </c>
      <c r="C45" s="299">
        <v>7.98</v>
      </c>
      <c r="D45" s="299">
        <v>7.38</v>
      </c>
      <c r="E45" s="299">
        <v>9.77</v>
      </c>
      <c r="F45" s="299">
        <v>12.46</v>
      </c>
      <c r="G45" s="299"/>
    </row>
    <row r="46" spans="1:7" x14ac:dyDescent="0.2">
      <c r="A46" s="291"/>
      <c r="B46" s="299"/>
      <c r="C46" s="299"/>
      <c r="D46" s="299"/>
      <c r="E46" s="299"/>
      <c r="F46" s="299"/>
      <c r="G46" s="299"/>
    </row>
    <row r="47" spans="1:7" x14ac:dyDescent="0.2">
      <c r="A47" s="300" t="s">
        <v>2148</v>
      </c>
      <c r="B47" s="299"/>
      <c r="C47" s="299"/>
      <c r="D47" s="299"/>
      <c r="E47" s="299"/>
      <c r="F47" s="299"/>
      <c r="G47" s="299"/>
    </row>
    <row r="48" spans="1:7" x14ac:dyDescent="0.2">
      <c r="A48" s="291" t="s">
        <v>2109</v>
      </c>
      <c r="B48" s="299">
        <v>4.9800000000000004</v>
      </c>
      <c r="C48" s="299">
        <v>8.16</v>
      </c>
      <c r="D48" s="299">
        <v>7.02</v>
      </c>
      <c r="E48" s="299">
        <v>12.22</v>
      </c>
      <c r="F48" s="299">
        <v>13.99</v>
      </c>
      <c r="G48" s="299"/>
    </row>
    <row r="49" spans="1:7" x14ac:dyDescent="0.2">
      <c r="A49" s="291"/>
      <c r="B49" s="299"/>
      <c r="C49" s="299"/>
      <c r="D49" s="299"/>
      <c r="E49" s="299"/>
      <c r="F49" s="299"/>
      <c r="G49" s="299"/>
    </row>
    <row r="50" spans="1:7" x14ac:dyDescent="0.2">
      <c r="A50" s="300" t="s">
        <v>2122</v>
      </c>
      <c r="B50" s="299"/>
      <c r="C50" s="299"/>
      <c r="D50" s="299"/>
      <c r="E50" s="299"/>
      <c r="F50" s="299"/>
      <c r="G50" s="299"/>
    </row>
    <row r="51" spans="1:7" x14ac:dyDescent="0.2">
      <c r="A51" s="291" t="s">
        <v>2109</v>
      </c>
      <c r="B51" s="299">
        <v>4.0199999999999996</v>
      </c>
      <c r="C51" s="299">
        <v>8.15</v>
      </c>
      <c r="D51" s="299">
        <v>6.88</v>
      </c>
      <c r="E51" s="299">
        <v>12.42</v>
      </c>
      <c r="F51" s="299">
        <v>13.28</v>
      </c>
      <c r="G51" s="299"/>
    </row>
    <row r="52" spans="1:7" x14ac:dyDescent="0.2">
      <c r="A52" s="291"/>
      <c r="B52" s="299"/>
      <c r="C52" s="299"/>
      <c r="D52" s="299"/>
      <c r="E52" s="299"/>
      <c r="F52" s="299"/>
      <c r="G52" s="299"/>
    </row>
    <row r="53" spans="1:7" x14ac:dyDescent="0.2">
      <c r="A53" s="300" t="s">
        <v>2149</v>
      </c>
      <c r="B53" s="299"/>
      <c r="C53" s="299"/>
      <c r="D53" s="299"/>
      <c r="E53" s="299"/>
      <c r="F53" s="299"/>
      <c r="G53" s="299"/>
    </row>
    <row r="54" spans="1:7" x14ac:dyDescent="0.2">
      <c r="A54" s="291" t="s">
        <v>2109</v>
      </c>
      <c r="B54" s="299">
        <v>5.26</v>
      </c>
      <c r="C54" s="299">
        <v>8.25</v>
      </c>
      <c r="D54" s="299">
        <v>7.92</v>
      </c>
      <c r="E54" s="299">
        <v>13.73</v>
      </c>
      <c r="F54" s="299">
        <v>14.92</v>
      </c>
      <c r="G54" s="299"/>
    </row>
    <row r="55" spans="1:7" x14ac:dyDescent="0.2">
      <c r="A55" s="291"/>
      <c r="B55" s="299"/>
      <c r="C55" s="299"/>
      <c r="D55" s="299"/>
      <c r="E55" s="299"/>
      <c r="F55" s="299"/>
      <c r="G55" s="299"/>
    </row>
    <row r="56" spans="1:7" x14ac:dyDescent="0.2">
      <c r="A56" s="300" t="s">
        <v>2150</v>
      </c>
      <c r="B56" s="299"/>
      <c r="C56" s="299"/>
      <c r="D56" s="299"/>
      <c r="E56" s="299"/>
      <c r="F56" s="299"/>
      <c r="G56" s="299"/>
    </row>
    <row r="57" spans="1:7" x14ac:dyDescent="0.2">
      <c r="A57" s="291" t="s">
        <v>2109</v>
      </c>
      <c r="B57" s="299">
        <v>5.22</v>
      </c>
      <c r="C57" s="299">
        <v>8.39</v>
      </c>
      <c r="D57" s="299">
        <v>7.96</v>
      </c>
      <c r="E57" s="299">
        <v>13.81</v>
      </c>
      <c r="F57" s="299">
        <v>14.59</v>
      </c>
      <c r="G57" s="299"/>
    </row>
    <row r="58" spans="1:7" x14ac:dyDescent="0.2">
      <c r="A58" s="300"/>
      <c r="B58" s="299"/>
      <c r="C58" s="299"/>
      <c r="D58" s="299"/>
      <c r="E58" s="299"/>
      <c r="F58" s="299"/>
      <c r="G58" s="299"/>
    </row>
    <row r="59" spans="1:7" x14ac:dyDescent="0.2">
      <c r="A59" s="300" t="s">
        <v>2123</v>
      </c>
      <c r="B59" s="299"/>
      <c r="C59" s="299"/>
      <c r="D59" s="299"/>
      <c r="E59" s="299"/>
      <c r="F59" s="299"/>
      <c r="G59" s="299"/>
    </row>
    <row r="60" spans="1:7" x14ac:dyDescent="0.2">
      <c r="A60" s="303"/>
      <c r="B60" s="299"/>
      <c r="C60" s="299"/>
      <c r="D60" s="299"/>
      <c r="E60" s="299"/>
      <c r="F60" s="299"/>
      <c r="G60" s="299"/>
    </row>
    <row r="61" spans="1:7" x14ac:dyDescent="0.2">
      <c r="A61" s="300" t="s">
        <v>2124</v>
      </c>
      <c r="B61" s="299"/>
      <c r="C61" s="299"/>
      <c r="D61" s="299"/>
      <c r="E61" s="299"/>
      <c r="F61" s="299"/>
      <c r="G61" s="299"/>
    </row>
    <row r="62" spans="1:7" x14ac:dyDescent="0.2">
      <c r="A62" s="291" t="s">
        <v>2125</v>
      </c>
      <c r="B62" s="299">
        <v>1.29</v>
      </c>
      <c r="C62" s="299">
        <v>-4.92</v>
      </c>
      <c r="D62" s="299">
        <v>-2.93</v>
      </c>
      <c r="E62" s="299">
        <v>-2.5299999999999998</v>
      </c>
      <c r="F62" s="299"/>
      <c r="G62" s="299"/>
    </row>
    <row r="63" spans="1:7" x14ac:dyDescent="0.2">
      <c r="A63" s="291" t="s">
        <v>2109</v>
      </c>
      <c r="B63" s="299">
        <v>6.05</v>
      </c>
      <c r="C63" s="299">
        <v>9.9700000000000006</v>
      </c>
      <c r="D63" s="299">
        <v>8.92</v>
      </c>
      <c r="E63" s="299">
        <v>9.1</v>
      </c>
      <c r="F63" s="299">
        <v>10.36</v>
      </c>
      <c r="G63" s="299">
        <v>15.03</v>
      </c>
    </row>
    <row r="64" spans="1:7" x14ac:dyDescent="0.2">
      <c r="A64" s="291"/>
      <c r="B64" s="299"/>
      <c r="C64" s="299"/>
      <c r="D64" s="299"/>
      <c r="E64" s="299"/>
      <c r="F64" s="299"/>
      <c r="G64" s="299"/>
    </row>
    <row r="65" spans="1:8" x14ac:dyDescent="0.2">
      <c r="A65" s="300" t="s">
        <v>2126</v>
      </c>
      <c r="B65" s="299"/>
      <c r="C65" s="299"/>
      <c r="D65" s="299"/>
      <c r="E65" s="299"/>
      <c r="F65" s="299"/>
      <c r="G65" s="299"/>
    </row>
    <row r="66" spans="1:8" x14ac:dyDescent="0.2">
      <c r="A66" s="291" t="s">
        <v>2109</v>
      </c>
      <c r="B66" s="299">
        <v>6.73</v>
      </c>
      <c r="C66" s="299">
        <v>8.85</v>
      </c>
      <c r="D66" s="299">
        <v>9.02</v>
      </c>
      <c r="E66" s="299">
        <v>8.51</v>
      </c>
      <c r="F66" s="299">
        <v>9.3699999999999992</v>
      </c>
      <c r="G66" s="299">
        <v>12.04</v>
      </c>
    </row>
    <row r="67" spans="1:8" s="237" customFormat="1" x14ac:dyDescent="0.2">
      <c r="A67" s="303"/>
      <c r="B67" s="298"/>
      <c r="C67" s="298"/>
      <c r="D67" s="298"/>
      <c r="E67" s="298"/>
      <c r="F67" s="298"/>
      <c r="G67" s="298"/>
      <c r="H67" s="287"/>
    </row>
    <row r="68" spans="1:8" x14ac:dyDescent="0.2">
      <c r="A68" s="300" t="s">
        <v>2151</v>
      </c>
      <c r="B68" s="299"/>
      <c r="C68" s="299"/>
      <c r="D68" s="299"/>
      <c r="E68" s="299"/>
      <c r="F68" s="299"/>
      <c r="G68" s="299"/>
    </row>
    <row r="69" spans="1:8" x14ac:dyDescent="0.2">
      <c r="A69" s="291"/>
      <c r="B69" s="299"/>
      <c r="C69" s="299"/>
      <c r="D69" s="299"/>
      <c r="E69" s="299"/>
      <c r="F69" s="299"/>
      <c r="G69" s="299"/>
    </row>
    <row r="70" spans="1:8" x14ac:dyDescent="0.2">
      <c r="A70" s="300" t="s">
        <v>2127</v>
      </c>
      <c r="B70" s="299"/>
      <c r="C70" s="299"/>
      <c r="D70" s="299"/>
      <c r="E70" s="299"/>
      <c r="F70" s="299"/>
      <c r="G70" s="299"/>
    </row>
    <row r="71" spans="1:8" x14ac:dyDescent="0.2">
      <c r="A71" s="291" t="s">
        <v>2109</v>
      </c>
      <c r="B71" s="299">
        <v>5.76</v>
      </c>
      <c r="C71" s="299">
        <v>7.83</v>
      </c>
      <c r="D71" s="299">
        <v>8.6300000000000008</v>
      </c>
      <c r="E71" s="299">
        <v>8.08</v>
      </c>
      <c r="F71" s="299">
        <v>8.57</v>
      </c>
      <c r="G71" s="299"/>
    </row>
    <row r="72" spans="1:8" s="237" customFormat="1" x14ac:dyDescent="0.2">
      <c r="A72" s="303"/>
      <c r="B72" s="298"/>
      <c r="C72" s="298"/>
      <c r="D72" s="298"/>
      <c r="E72" s="298"/>
      <c r="F72" s="298"/>
      <c r="G72" s="298"/>
      <c r="H72" s="287"/>
    </row>
    <row r="73" spans="1:8" x14ac:dyDescent="0.2">
      <c r="A73" s="300" t="s">
        <v>2128</v>
      </c>
      <c r="B73" s="299"/>
      <c r="C73" s="299"/>
      <c r="D73" s="299"/>
      <c r="E73" s="299"/>
      <c r="F73" s="299"/>
      <c r="G73" s="299"/>
    </row>
    <row r="74" spans="1:8" x14ac:dyDescent="0.2">
      <c r="A74" s="291" t="s">
        <v>2129</v>
      </c>
      <c r="B74" s="299">
        <v>8.3000000000000007</v>
      </c>
      <c r="C74" s="299">
        <v>18.97</v>
      </c>
      <c r="D74" s="299">
        <v>17.440000000000001</v>
      </c>
      <c r="E74" s="299">
        <v>23.78</v>
      </c>
      <c r="F74" s="299"/>
      <c r="G74" s="299"/>
    </row>
    <row r="75" spans="1:8" x14ac:dyDescent="0.2">
      <c r="A75" s="291" t="s">
        <v>2109</v>
      </c>
      <c r="B75" s="299">
        <v>6.23</v>
      </c>
      <c r="C75" s="299">
        <v>14.99</v>
      </c>
      <c r="D75" s="299">
        <v>13.94</v>
      </c>
      <c r="E75" s="299">
        <v>19.77</v>
      </c>
      <c r="F75" s="299">
        <v>17.93</v>
      </c>
      <c r="G75" s="299"/>
    </row>
    <row r="76" spans="1:8" s="237" customFormat="1" x14ac:dyDescent="0.2">
      <c r="A76" s="291"/>
      <c r="B76" s="299"/>
      <c r="C76" s="299"/>
      <c r="D76" s="299"/>
      <c r="E76" s="299"/>
      <c r="F76" s="299"/>
      <c r="G76" s="299"/>
      <c r="H76" s="287"/>
    </row>
    <row r="77" spans="1:8" s="237" customFormat="1" x14ac:dyDescent="0.2">
      <c r="A77" s="300" t="s">
        <v>2152</v>
      </c>
      <c r="B77" s="299"/>
      <c r="C77" s="299"/>
      <c r="D77" s="299"/>
      <c r="E77" s="299"/>
      <c r="F77" s="299"/>
      <c r="G77" s="299"/>
      <c r="H77" s="287"/>
    </row>
    <row r="78" spans="1:8" s="237" customFormat="1" x14ac:dyDescent="0.2">
      <c r="A78" s="300" t="s">
        <v>2130</v>
      </c>
      <c r="B78" s="298"/>
      <c r="C78" s="298"/>
      <c r="D78" s="298"/>
      <c r="E78" s="298"/>
      <c r="F78" s="298"/>
      <c r="G78" s="298"/>
      <c r="H78" s="287"/>
    </row>
    <row r="79" spans="1:8" x14ac:dyDescent="0.2">
      <c r="A79" s="291" t="s">
        <v>2109</v>
      </c>
      <c r="B79" s="299">
        <v>9.51</v>
      </c>
      <c r="C79" s="299">
        <v>2.66</v>
      </c>
      <c r="D79" s="299">
        <v>3.34</v>
      </c>
      <c r="E79" s="299">
        <v>12.25</v>
      </c>
      <c r="F79" s="299">
        <v>11.79</v>
      </c>
      <c r="G79" s="299"/>
    </row>
    <row r="80" spans="1:8" x14ac:dyDescent="0.2">
      <c r="A80" s="291"/>
      <c r="B80" s="299"/>
      <c r="C80" s="299"/>
      <c r="D80" s="299"/>
      <c r="E80" s="299"/>
      <c r="F80" s="299"/>
      <c r="G80" s="299"/>
    </row>
    <row r="81" spans="1:8" s="237" customFormat="1" x14ac:dyDescent="0.2">
      <c r="A81" s="300" t="s">
        <v>2131</v>
      </c>
      <c r="B81" s="299"/>
      <c r="C81" s="299"/>
      <c r="D81" s="299"/>
      <c r="E81" s="299"/>
      <c r="F81" s="299"/>
      <c r="G81" s="299"/>
      <c r="H81" s="287"/>
    </row>
    <row r="82" spans="1:8" s="237" customFormat="1" x14ac:dyDescent="0.2">
      <c r="A82" s="291" t="s">
        <v>2109</v>
      </c>
      <c r="B82" s="299">
        <v>10.48</v>
      </c>
      <c r="C82" s="299">
        <v>10</v>
      </c>
      <c r="D82" s="299">
        <v>6.4</v>
      </c>
      <c r="E82" s="299">
        <v>10.57</v>
      </c>
      <c r="F82" s="299">
        <v>4.96</v>
      </c>
      <c r="G82" s="299"/>
      <c r="H82" s="287"/>
    </row>
    <row r="83" spans="1:8" s="237" customFormat="1" x14ac:dyDescent="0.2">
      <c r="A83" s="303"/>
      <c r="B83" s="298"/>
      <c r="C83" s="298"/>
      <c r="D83" s="298"/>
      <c r="E83" s="298"/>
      <c r="F83" s="298"/>
      <c r="G83" s="298"/>
      <c r="H83" s="287"/>
    </row>
    <row r="84" spans="1:8" x14ac:dyDescent="0.2">
      <c r="A84" s="300" t="s">
        <v>2153</v>
      </c>
      <c r="B84" s="299"/>
      <c r="C84" s="299"/>
      <c r="D84" s="299"/>
      <c r="E84" s="299"/>
      <c r="F84" s="299"/>
      <c r="G84" s="299"/>
    </row>
    <row r="85" spans="1:8" x14ac:dyDescent="0.2">
      <c r="A85" s="291" t="s">
        <v>2109</v>
      </c>
      <c r="B85" s="299">
        <v>8.06</v>
      </c>
      <c r="C85" s="299">
        <v>3.98</v>
      </c>
      <c r="D85" s="299">
        <v>4.5</v>
      </c>
      <c r="E85" s="299">
        <v>10.6</v>
      </c>
      <c r="F85" s="299">
        <v>10.45</v>
      </c>
      <c r="G85" s="299"/>
    </row>
    <row r="86" spans="1:8" x14ac:dyDescent="0.2">
      <c r="A86" s="291"/>
      <c r="B86" s="299"/>
      <c r="C86" s="299"/>
      <c r="D86" s="299"/>
      <c r="E86" s="299"/>
      <c r="F86" s="299"/>
      <c r="G86" s="299"/>
    </row>
    <row r="87" spans="1:8" s="237" customFormat="1" x14ac:dyDescent="0.2">
      <c r="A87" s="300" t="s">
        <v>2154</v>
      </c>
      <c r="B87" s="299"/>
      <c r="C87" s="299"/>
      <c r="D87" s="299"/>
      <c r="E87" s="299"/>
      <c r="F87" s="299"/>
      <c r="G87" s="299"/>
      <c r="H87" s="287"/>
    </row>
    <row r="88" spans="1:8" s="237" customFormat="1" x14ac:dyDescent="0.2">
      <c r="A88" s="300" t="s">
        <v>2155</v>
      </c>
      <c r="B88" s="299"/>
      <c r="C88" s="299"/>
      <c r="D88" s="299"/>
      <c r="E88" s="299"/>
      <c r="F88" s="299"/>
      <c r="G88" s="299"/>
      <c r="H88" s="287"/>
    </row>
    <row r="89" spans="1:8" s="237" customFormat="1" x14ac:dyDescent="0.2">
      <c r="A89" s="291" t="s">
        <v>2132</v>
      </c>
      <c r="B89" s="298">
        <v>-6.37</v>
      </c>
      <c r="C89" s="298">
        <v>-2.2599999999999998</v>
      </c>
      <c r="D89" s="298">
        <v>-4.2699999999999996</v>
      </c>
      <c r="E89" s="298"/>
      <c r="F89" s="298"/>
      <c r="G89" s="298"/>
      <c r="H89" s="287"/>
    </row>
    <row r="90" spans="1:8" x14ac:dyDescent="0.2">
      <c r="A90" s="291" t="s">
        <v>2109</v>
      </c>
      <c r="B90" s="299">
        <v>9.2799999999999994</v>
      </c>
      <c r="C90" s="299">
        <v>-1.1200000000000001</v>
      </c>
      <c r="D90" s="299">
        <v>-2.74</v>
      </c>
      <c r="E90" s="299">
        <v>5.27</v>
      </c>
      <c r="F90" s="299">
        <v>2.3199999999999998</v>
      </c>
      <c r="G90" s="299"/>
    </row>
    <row r="91" spans="1:8" x14ac:dyDescent="0.2">
      <c r="A91" s="291"/>
      <c r="B91" s="299"/>
      <c r="C91" s="299"/>
      <c r="D91" s="299"/>
      <c r="E91" s="299"/>
      <c r="F91" s="299"/>
      <c r="G91" s="299"/>
    </row>
    <row r="92" spans="1:8" x14ac:dyDescent="0.2">
      <c r="A92" s="300" t="s">
        <v>2156</v>
      </c>
      <c r="B92" s="299"/>
      <c r="C92" s="299"/>
      <c r="D92" s="299"/>
      <c r="E92" s="299"/>
      <c r="F92" s="299"/>
      <c r="G92" s="299"/>
    </row>
    <row r="93" spans="1:8" s="237" customFormat="1" x14ac:dyDescent="0.2">
      <c r="A93" s="291"/>
      <c r="B93" s="299"/>
      <c r="C93" s="299"/>
      <c r="D93" s="299"/>
      <c r="E93" s="299"/>
      <c r="F93" s="299"/>
      <c r="G93" s="299"/>
      <c r="H93" s="287"/>
    </row>
    <row r="94" spans="1:8" s="237" customFormat="1" x14ac:dyDescent="0.2">
      <c r="A94" s="300" t="s">
        <v>2157</v>
      </c>
      <c r="B94" s="299"/>
      <c r="C94" s="299"/>
      <c r="D94" s="299"/>
      <c r="E94" s="299"/>
      <c r="F94" s="299"/>
      <c r="G94" s="299"/>
      <c r="H94" s="287"/>
    </row>
    <row r="95" spans="1:8" x14ac:dyDescent="0.2">
      <c r="A95" s="291" t="s">
        <v>2109</v>
      </c>
      <c r="B95" s="299">
        <v>10.96</v>
      </c>
      <c r="C95" s="299">
        <v>-0.37</v>
      </c>
      <c r="D95" s="299">
        <v>0.18</v>
      </c>
      <c r="E95" s="299">
        <v>5.52</v>
      </c>
      <c r="F95" s="299">
        <v>2.3199999999999998</v>
      </c>
      <c r="G95" s="299"/>
    </row>
    <row r="96" spans="1:8" x14ac:dyDescent="0.2">
      <c r="A96" s="291"/>
      <c r="B96" s="299"/>
      <c r="C96" s="299"/>
      <c r="D96" s="299"/>
      <c r="E96" s="299"/>
      <c r="F96" s="299"/>
      <c r="G96" s="299"/>
    </row>
    <row r="97" spans="1:7" x14ac:dyDescent="0.2">
      <c r="A97" s="300" t="s">
        <v>2158</v>
      </c>
      <c r="B97" s="298"/>
      <c r="C97" s="298"/>
      <c r="D97" s="298"/>
      <c r="E97" s="298"/>
      <c r="F97" s="298"/>
      <c r="G97" s="298"/>
    </row>
    <row r="98" spans="1:7" x14ac:dyDescent="0.2">
      <c r="A98" s="291" t="s">
        <v>2133</v>
      </c>
      <c r="B98" s="299"/>
      <c r="C98" s="299"/>
      <c r="D98" s="299"/>
      <c r="E98" s="299"/>
      <c r="F98" s="299"/>
      <c r="G98" s="299"/>
    </row>
    <row r="99" spans="1:7" x14ac:dyDescent="0.2">
      <c r="A99" s="291" t="s">
        <v>2109</v>
      </c>
      <c r="B99" s="299">
        <v>16.87</v>
      </c>
      <c r="C99" s="299">
        <v>6.08</v>
      </c>
      <c r="D99" s="299">
        <v>6.88</v>
      </c>
      <c r="E99" s="299">
        <v>8.2799999999999994</v>
      </c>
      <c r="F99" s="299">
        <v>5.12</v>
      </c>
      <c r="G99" s="299"/>
    </row>
    <row r="100" spans="1:7" x14ac:dyDescent="0.2">
      <c r="A100" s="291"/>
      <c r="B100" s="299"/>
      <c r="C100" s="299"/>
      <c r="D100" s="299"/>
      <c r="E100" s="299"/>
      <c r="F100" s="299"/>
      <c r="G100" s="299"/>
    </row>
    <row r="101" spans="1:7" x14ac:dyDescent="0.2">
      <c r="A101" s="300" t="s">
        <v>2134</v>
      </c>
      <c r="B101" s="299"/>
      <c r="C101" s="299"/>
      <c r="D101" s="299"/>
      <c r="E101" s="299"/>
      <c r="F101" s="299"/>
      <c r="G101" s="299"/>
    </row>
    <row r="102" spans="1:7" x14ac:dyDescent="0.2">
      <c r="A102" s="300"/>
      <c r="B102" s="299"/>
      <c r="C102" s="299"/>
      <c r="D102" s="299"/>
      <c r="E102" s="299"/>
      <c r="F102" s="299"/>
      <c r="G102" s="299"/>
    </row>
    <row r="103" spans="1:7" x14ac:dyDescent="0.2">
      <c r="A103" s="304" t="s">
        <v>2135</v>
      </c>
    </row>
    <row r="104" spans="1:7" x14ac:dyDescent="0.2">
      <c r="A104" s="304" t="s">
        <v>2136</v>
      </c>
    </row>
    <row r="105" spans="1:7" x14ac:dyDescent="0.2">
      <c r="A105" s="304" t="s">
        <v>2137</v>
      </c>
    </row>
    <row r="106" spans="1:7" x14ac:dyDescent="0.2">
      <c r="A106" s="304" t="s">
        <v>2138</v>
      </c>
    </row>
    <row r="107" spans="1:7" x14ac:dyDescent="0.2">
      <c r="A107" s="304" t="s">
        <v>2139</v>
      </c>
    </row>
    <row r="108" spans="1:7" x14ac:dyDescent="0.2">
      <c r="A108" s="304" t="s">
        <v>2140</v>
      </c>
    </row>
    <row r="109" spans="1:7" x14ac:dyDescent="0.2">
      <c r="A109" s="304" t="s">
        <v>2141</v>
      </c>
    </row>
    <row r="110" spans="1:7" x14ac:dyDescent="0.2">
      <c r="A110" s="304" t="s">
        <v>2142</v>
      </c>
    </row>
    <row r="112" spans="1:7" x14ac:dyDescent="0.2">
      <c r="A112" s="305" t="s">
        <v>2143</v>
      </c>
    </row>
    <row r="114" spans="1:1" x14ac:dyDescent="0.2">
      <c r="A114" s="305"/>
    </row>
  </sheetData>
  <mergeCells count="2">
    <mergeCell ref="A1:G1"/>
    <mergeCell ref="B4:G4"/>
  </mergeCells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6"/>
  <sheetViews>
    <sheetView workbookViewId="0"/>
  </sheetViews>
  <sheetFormatPr defaultRowHeight="12.75" x14ac:dyDescent="0.2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</cols>
  <sheetData>
    <row r="1" spans="1:10" x14ac:dyDescent="0.2">
      <c r="A1" s="1" t="s">
        <v>78</v>
      </c>
      <c r="I1" s="1" t="s">
        <v>1</v>
      </c>
    </row>
    <row r="2" spans="1:10" x14ac:dyDescent="0.2">
      <c r="A2" s="1" t="s">
        <v>79</v>
      </c>
    </row>
    <row r="3" spans="1:10" ht="13.5" thickBot="1" x14ac:dyDescent="0.25"/>
    <row r="4" spans="1:10" ht="13.5" thickTop="1" x14ac:dyDescent="0.2">
      <c r="A4" s="66"/>
      <c r="B4" s="319" t="s">
        <v>44</v>
      </c>
      <c r="C4" s="319"/>
      <c r="D4" s="319"/>
      <c r="E4" s="319"/>
      <c r="F4" s="319"/>
      <c r="G4" s="319"/>
      <c r="H4" s="319"/>
      <c r="I4" s="320"/>
    </row>
    <row r="5" spans="1:10" x14ac:dyDescent="0.2">
      <c r="A5" s="61"/>
      <c r="B5" s="67"/>
      <c r="I5" s="68"/>
    </row>
    <row r="6" spans="1:10" x14ac:dyDescent="0.2">
      <c r="A6" s="61"/>
      <c r="B6" s="309" t="s">
        <v>4</v>
      </c>
      <c r="C6" s="321"/>
      <c r="D6" s="309" t="s">
        <v>7</v>
      </c>
      <c r="E6" s="321"/>
      <c r="F6" s="309" t="s">
        <v>8</v>
      </c>
      <c r="G6" s="321"/>
      <c r="H6" s="309" t="s">
        <v>9</v>
      </c>
      <c r="I6" s="322"/>
    </row>
    <row r="7" spans="1:10" ht="13.5" thickBot="1" x14ac:dyDescent="0.25">
      <c r="A7" s="61"/>
      <c r="B7" s="69" t="s">
        <v>5</v>
      </c>
      <c r="C7" s="70" t="s">
        <v>6</v>
      </c>
      <c r="D7" s="69" t="s">
        <v>5</v>
      </c>
      <c r="E7" s="70" t="s">
        <v>6</v>
      </c>
      <c r="F7" s="69" t="s">
        <v>5</v>
      </c>
      <c r="G7" s="70" t="s">
        <v>6</v>
      </c>
      <c r="H7" s="69" t="s">
        <v>5</v>
      </c>
      <c r="I7" s="71" t="s">
        <v>6</v>
      </c>
    </row>
    <row r="8" spans="1:10" ht="13.5" thickTop="1" x14ac:dyDescent="0.2">
      <c r="A8" s="72" t="s">
        <v>80</v>
      </c>
      <c r="B8" s="41"/>
      <c r="C8" s="6"/>
      <c r="D8" s="41"/>
      <c r="E8" s="6"/>
      <c r="F8" s="41"/>
      <c r="G8" s="6"/>
      <c r="H8" s="41"/>
      <c r="I8" s="73"/>
    </row>
    <row r="9" spans="1:10" x14ac:dyDescent="0.2">
      <c r="A9" s="63" t="s">
        <v>81</v>
      </c>
      <c r="B9" s="55">
        <v>185064718790.32001</v>
      </c>
      <c r="C9" s="74">
        <v>94.018699999999995</v>
      </c>
      <c r="D9" s="55">
        <v>191998273010.69</v>
      </c>
      <c r="E9" s="74">
        <v>95.447800000000001</v>
      </c>
      <c r="F9" s="55">
        <v>193329439589.98001</v>
      </c>
      <c r="G9" s="74">
        <v>94.949399999999997</v>
      </c>
      <c r="H9" s="55">
        <v>190963564270.89001</v>
      </c>
      <c r="I9" s="75">
        <v>94.718500000000006</v>
      </c>
    </row>
    <row r="10" spans="1:10" x14ac:dyDescent="0.2">
      <c r="A10" s="61" t="s">
        <v>82</v>
      </c>
      <c r="B10" s="55">
        <v>5042316294.4700003</v>
      </c>
      <c r="C10" s="74">
        <v>2.5617000000000001</v>
      </c>
      <c r="D10" s="55">
        <v>3237703524.1799998</v>
      </c>
      <c r="E10" s="74">
        <v>1.6095999999999999</v>
      </c>
      <c r="F10" s="55">
        <v>3930740390.02</v>
      </c>
      <c r="G10" s="74">
        <v>1.9305000000000001</v>
      </c>
      <c r="H10" s="55">
        <v>3974602152.02</v>
      </c>
      <c r="I10" s="75">
        <v>1.9714</v>
      </c>
    </row>
    <row r="11" spans="1:10" x14ac:dyDescent="0.2">
      <c r="A11" s="61" t="s">
        <v>83</v>
      </c>
      <c r="B11" s="55">
        <v>-3802715</v>
      </c>
      <c r="C11" s="74">
        <v>-1.9E-3</v>
      </c>
      <c r="D11" s="55">
        <v>87602101.049999997</v>
      </c>
      <c r="E11" s="74">
        <v>4.3499999999999997E-2</v>
      </c>
      <c r="F11" s="55">
        <v>119779223.36</v>
      </c>
      <c r="G11" s="74">
        <v>5.8799999999999998E-2</v>
      </c>
      <c r="H11" s="55">
        <v>123182170.31999999</v>
      </c>
      <c r="I11" s="75">
        <v>6.1100000000000002E-2</v>
      </c>
    </row>
    <row r="12" spans="1:10" x14ac:dyDescent="0.2">
      <c r="A12" s="61" t="s">
        <v>84</v>
      </c>
      <c r="B12" s="55">
        <v>1317040790.9400001</v>
      </c>
      <c r="C12" s="74">
        <v>0.66910000000000003</v>
      </c>
      <c r="D12" s="55">
        <v>1199692520.5999999</v>
      </c>
      <c r="E12" s="74">
        <v>0.59640000000000004</v>
      </c>
      <c r="F12" s="55">
        <v>1875128424.0799999</v>
      </c>
      <c r="G12" s="74">
        <v>0.92090000000000005</v>
      </c>
      <c r="H12" s="55">
        <v>2521164015.0500002</v>
      </c>
      <c r="I12" s="75">
        <v>1.2504999999999999</v>
      </c>
    </row>
    <row r="13" spans="1:10" x14ac:dyDescent="0.2">
      <c r="A13" s="76" t="s">
        <v>85</v>
      </c>
      <c r="B13" s="55">
        <v>201134669.91999999</v>
      </c>
      <c r="C13" s="74">
        <v>0.1022</v>
      </c>
      <c r="D13" s="55">
        <v>469920630.14999998</v>
      </c>
      <c r="E13" s="74">
        <v>0.2336</v>
      </c>
      <c r="F13" s="55">
        <v>231015516.38999999</v>
      </c>
      <c r="G13" s="74">
        <v>0.1135</v>
      </c>
      <c r="H13" s="55">
        <v>279175135.92000002</v>
      </c>
      <c r="I13" s="75">
        <v>0.13850000000000001</v>
      </c>
    </row>
    <row r="14" spans="1:10" ht="13.5" thickBot="1" x14ac:dyDescent="0.25">
      <c r="A14" s="61" t="s">
        <v>86</v>
      </c>
      <c r="B14" s="55">
        <v>5216815877.6400003</v>
      </c>
      <c r="C14" s="74">
        <v>2.6503000000000001</v>
      </c>
      <c r="D14" s="55">
        <v>4162066301.4200001</v>
      </c>
      <c r="E14" s="74">
        <v>2.0691000000000002</v>
      </c>
      <c r="F14" s="55">
        <v>4127016403.1799998</v>
      </c>
      <c r="G14" s="74">
        <v>2.0268999999999999</v>
      </c>
      <c r="H14" s="55">
        <v>3749526893.1900001</v>
      </c>
      <c r="I14" s="75">
        <v>1.8597999999999999</v>
      </c>
    </row>
    <row r="15" spans="1:10" ht="14.25" thickTop="1" thickBot="1" x14ac:dyDescent="0.25">
      <c r="A15" s="65" t="s">
        <v>3</v>
      </c>
      <c r="B15" s="56">
        <v>196838223708.29001</v>
      </c>
      <c r="C15" s="12">
        <v>100</v>
      </c>
      <c r="D15" s="56">
        <v>201155258088.09</v>
      </c>
      <c r="E15" s="12">
        <v>100</v>
      </c>
      <c r="F15" s="56">
        <v>203613119547.01001</v>
      </c>
      <c r="G15" s="12">
        <v>100</v>
      </c>
      <c r="H15" s="56">
        <v>201611769473.39001</v>
      </c>
      <c r="I15" s="77">
        <v>100</v>
      </c>
      <c r="J15" s="1"/>
    </row>
    <row r="16" spans="1:10" ht="13.5" thickTop="1" x14ac:dyDescent="0.2">
      <c r="A16" s="61"/>
      <c r="B16" s="55"/>
      <c r="C16" s="10"/>
      <c r="D16" s="55"/>
      <c r="E16" s="10"/>
      <c r="F16" s="55"/>
      <c r="G16" s="10"/>
      <c r="H16" s="55"/>
      <c r="I16" s="68"/>
    </row>
    <row r="17" spans="1:9" x14ac:dyDescent="0.2">
      <c r="A17" s="63" t="s">
        <v>87</v>
      </c>
      <c r="B17" s="55"/>
      <c r="C17" s="10"/>
      <c r="D17" s="55"/>
      <c r="E17" s="10"/>
      <c r="F17" s="55"/>
      <c r="G17" s="10"/>
      <c r="H17" s="55"/>
      <c r="I17" s="68"/>
    </row>
    <row r="18" spans="1:9" x14ac:dyDescent="0.2">
      <c r="A18" s="61" t="s">
        <v>88</v>
      </c>
      <c r="B18" s="42">
        <v>738810720.78999996</v>
      </c>
      <c r="C18" s="5">
        <v>0.37530000000000002</v>
      </c>
      <c r="D18" s="42">
        <v>1078608856.1700001</v>
      </c>
      <c r="E18" s="5">
        <v>0.53620000000000001</v>
      </c>
      <c r="F18" s="42">
        <v>1089415986.8499999</v>
      </c>
      <c r="G18" s="5">
        <v>0.53500000000000003</v>
      </c>
      <c r="H18" s="42">
        <v>1426932819.8699999</v>
      </c>
      <c r="I18" s="75">
        <v>0.70779999999999998</v>
      </c>
    </row>
    <row r="19" spans="1:9" x14ac:dyDescent="0.2">
      <c r="A19" s="61" t="s">
        <v>89</v>
      </c>
      <c r="B19" s="42">
        <v>50250141184.050003</v>
      </c>
      <c r="C19" s="5">
        <v>25.528600000000001</v>
      </c>
      <c r="D19" s="42">
        <v>51816500647.150002</v>
      </c>
      <c r="E19" s="5">
        <v>25.759499999999999</v>
      </c>
      <c r="F19" s="42">
        <v>52840721213.019997</v>
      </c>
      <c r="G19" s="5">
        <v>25.951499999999999</v>
      </c>
      <c r="H19" s="42">
        <v>50803114530.349998</v>
      </c>
      <c r="I19" s="75">
        <v>25.198499999999999</v>
      </c>
    </row>
    <row r="20" spans="1:9" x14ac:dyDescent="0.2">
      <c r="A20" s="61" t="s">
        <v>90</v>
      </c>
      <c r="B20" s="42">
        <v>22436726654.41</v>
      </c>
      <c r="C20" s="5">
        <v>11.3986</v>
      </c>
      <c r="D20" s="42">
        <v>23984493256.130001</v>
      </c>
      <c r="E20" s="5">
        <v>11.923400000000001</v>
      </c>
      <c r="F20" s="42">
        <v>24721802047.259998</v>
      </c>
      <c r="G20" s="5">
        <v>12.1416</v>
      </c>
      <c r="H20" s="42">
        <v>24773816465.060001</v>
      </c>
      <c r="I20" s="75">
        <v>12.2879</v>
      </c>
    </row>
    <row r="21" spans="1:9" x14ac:dyDescent="0.2">
      <c r="A21" s="61" t="s">
        <v>91</v>
      </c>
      <c r="B21" s="42">
        <v>15727582144.200001</v>
      </c>
      <c r="C21" s="5">
        <v>7.9901</v>
      </c>
      <c r="D21" s="42">
        <v>16385550450.01</v>
      </c>
      <c r="E21" s="5">
        <v>8.1456999999999997</v>
      </c>
      <c r="F21" s="42">
        <v>16051357593.1</v>
      </c>
      <c r="G21" s="5">
        <v>7.8833000000000002</v>
      </c>
      <c r="H21" s="42">
        <v>16690965300.940001</v>
      </c>
      <c r="I21" s="75">
        <v>8.2788000000000004</v>
      </c>
    </row>
    <row r="22" spans="1:9" x14ac:dyDescent="0.2">
      <c r="A22" s="61" t="s">
        <v>92</v>
      </c>
      <c r="B22" s="42">
        <v>32598585234.09</v>
      </c>
      <c r="C22" s="5">
        <v>16.5611</v>
      </c>
      <c r="D22" s="42">
        <v>33917423404.299999</v>
      </c>
      <c r="E22" s="5">
        <v>16.8613</v>
      </c>
      <c r="F22" s="42">
        <v>32898943812.610001</v>
      </c>
      <c r="G22" s="5">
        <v>16.157599999999999</v>
      </c>
      <c r="H22" s="42">
        <v>31085860120.290001</v>
      </c>
      <c r="I22" s="75">
        <v>15.418699999999999</v>
      </c>
    </row>
    <row r="23" spans="1:9" x14ac:dyDescent="0.2">
      <c r="A23" s="61" t="s">
        <v>93</v>
      </c>
      <c r="B23" s="42">
        <v>5574701376.7299995</v>
      </c>
      <c r="C23" s="5">
        <v>2.8321000000000001</v>
      </c>
      <c r="D23" s="42">
        <v>5282588125.3599997</v>
      </c>
      <c r="E23" s="5">
        <v>2.6261000000000001</v>
      </c>
      <c r="F23" s="42">
        <v>4811480542.6199999</v>
      </c>
      <c r="G23" s="5">
        <v>2.3631000000000002</v>
      </c>
      <c r="H23" s="42">
        <v>4578265445.2700005</v>
      </c>
      <c r="I23" s="75">
        <v>2.2707999999999999</v>
      </c>
    </row>
    <row r="24" spans="1:9" x14ac:dyDescent="0.2">
      <c r="A24" s="61" t="s">
        <v>94</v>
      </c>
      <c r="B24" s="42">
        <v>19792374677.43</v>
      </c>
      <c r="C24" s="5">
        <v>10.055099999999999</v>
      </c>
      <c r="D24" s="42">
        <v>19523830304.849998</v>
      </c>
      <c r="E24" s="5">
        <v>9.7058999999999997</v>
      </c>
      <c r="F24" s="42">
        <v>19500171404.34</v>
      </c>
      <c r="G24" s="5">
        <v>9.5770999999999997</v>
      </c>
      <c r="H24" s="42">
        <v>20346177529.66</v>
      </c>
      <c r="I24" s="75">
        <v>10.091799999999999</v>
      </c>
    </row>
    <row r="25" spans="1:9" x14ac:dyDescent="0.2">
      <c r="A25" s="61" t="s">
        <v>95</v>
      </c>
      <c r="B25" s="42">
        <v>14211216231.85</v>
      </c>
      <c r="C25" s="5">
        <v>7.2196999999999996</v>
      </c>
      <c r="D25" s="42">
        <v>14228219415.719999</v>
      </c>
      <c r="E25" s="5">
        <v>7.0732999999999997</v>
      </c>
      <c r="F25" s="42">
        <v>15286154379.219999</v>
      </c>
      <c r="G25" s="5">
        <v>7.5075000000000003</v>
      </c>
      <c r="H25" s="42">
        <v>13879100150.969999</v>
      </c>
      <c r="I25" s="75">
        <v>6.8841000000000001</v>
      </c>
    </row>
    <row r="26" spans="1:9" x14ac:dyDescent="0.2">
      <c r="A26" s="61" t="s">
        <v>96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68">
        <v>0</v>
      </c>
    </row>
    <row r="27" spans="1:9" x14ac:dyDescent="0.2">
      <c r="A27" s="61" t="s">
        <v>71</v>
      </c>
      <c r="B27" s="42">
        <v>2030903702.8699999</v>
      </c>
      <c r="C27" s="5">
        <v>1.0318000000000001</v>
      </c>
      <c r="D27" s="42">
        <v>1980038603.55</v>
      </c>
      <c r="E27" s="5">
        <v>0.98429999999999995</v>
      </c>
      <c r="F27" s="42">
        <v>1953215261.4100001</v>
      </c>
      <c r="G27" s="5">
        <v>0.95930000000000004</v>
      </c>
      <c r="H27" s="42">
        <v>2058461133.1199999</v>
      </c>
      <c r="I27" s="75">
        <v>1.0209999999999999</v>
      </c>
    </row>
    <row r="28" spans="1:9" x14ac:dyDescent="0.2">
      <c r="A28" s="61" t="s">
        <v>97</v>
      </c>
      <c r="B28" s="42">
        <v>13901427028.559999</v>
      </c>
      <c r="C28" s="5">
        <v>7.0624000000000002</v>
      </c>
      <c r="D28" s="42">
        <v>15009666279.6</v>
      </c>
      <c r="E28" s="5">
        <v>7.4617000000000004</v>
      </c>
      <c r="F28" s="42">
        <v>15295108969.4</v>
      </c>
      <c r="G28" s="5">
        <v>7.5118</v>
      </c>
      <c r="H28" s="42">
        <v>14622136490.82</v>
      </c>
      <c r="I28" s="75">
        <v>7.2526000000000002</v>
      </c>
    </row>
    <row r="29" spans="1:9" x14ac:dyDescent="0.2">
      <c r="A29" s="61" t="s">
        <v>98</v>
      </c>
      <c r="B29" s="42">
        <v>0</v>
      </c>
      <c r="C29">
        <v>0</v>
      </c>
      <c r="D29" s="42">
        <v>4451875</v>
      </c>
      <c r="E29" s="5">
        <v>2.2000000000000001E-3</v>
      </c>
      <c r="F29" s="42">
        <v>3859900</v>
      </c>
      <c r="G29" s="5">
        <v>1.9E-3</v>
      </c>
      <c r="H29" s="42">
        <v>0</v>
      </c>
      <c r="I29" s="68">
        <v>0</v>
      </c>
    </row>
    <row r="30" spans="1:9" ht="13.5" thickBot="1" x14ac:dyDescent="0.25">
      <c r="A30" s="61" t="s">
        <v>99</v>
      </c>
      <c r="B30" s="55">
        <v>1767996882.6099999</v>
      </c>
      <c r="C30" s="74">
        <v>0.8982</v>
      </c>
      <c r="D30" s="55">
        <v>1538775358.1199999</v>
      </c>
      <c r="E30" s="74">
        <v>0.76500000000000001</v>
      </c>
      <c r="F30" s="55">
        <v>1676446863.3499999</v>
      </c>
      <c r="G30" s="74">
        <v>0.82330000000000003</v>
      </c>
      <c r="H30" s="55">
        <v>4735511238.5699997</v>
      </c>
      <c r="I30" s="75">
        <v>2.3488000000000002</v>
      </c>
    </row>
    <row r="31" spans="1:9" ht="14.25" thickTop="1" thickBot="1" x14ac:dyDescent="0.25">
      <c r="A31" s="65" t="s">
        <v>100</v>
      </c>
      <c r="B31" s="56">
        <v>179030465837.59</v>
      </c>
      <c r="C31" s="12">
        <v>90.953100000000006</v>
      </c>
      <c r="D31" s="56">
        <v>184750146575.95999</v>
      </c>
      <c r="E31" s="12">
        <v>91.8446</v>
      </c>
      <c r="F31" s="56">
        <v>186179596205.51001</v>
      </c>
      <c r="G31" s="12">
        <v>91.437899999999999</v>
      </c>
      <c r="H31" s="56">
        <v>185002908524.92001</v>
      </c>
      <c r="I31" s="77">
        <v>91.762</v>
      </c>
    </row>
    <row r="32" spans="1:9" ht="14.25" thickTop="1" thickBot="1" x14ac:dyDescent="0.25">
      <c r="A32" s="65" t="s">
        <v>101</v>
      </c>
      <c r="B32" s="56">
        <v>6004965251.2299995</v>
      </c>
      <c r="C32" s="12">
        <v>3.0507</v>
      </c>
      <c r="D32" s="56">
        <v>7248126434.7299995</v>
      </c>
      <c r="E32" s="12">
        <v>3.6032000000000002</v>
      </c>
      <c r="F32" s="56">
        <v>7119389493.9200001</v>
      </c>
      <c r="G32" s="12">
        <v>3.4965000000000002</v>
      </c>
      <c r="H32" s="56">
        <v>5960655745.9700003</v>
      </c>
      <c r="I32" s="77">
        <v>2.9565000000000001</v>
      </c>
    </row>
    <row r="33" spans="1:9" ht="14.25" thickTop="1" thickBot="1" x14ac:dyDescent="0.25">
      <c r="A33" s="65" t="s">
        <v>102</v>
      </c>
      <c r="B33" s="56">
        <v>185064718790.32001</v>
      </c>
      <c r="C33" s="12">
        <v>94.018699999999995</v>
      </c>
      <c r="D33" s="56">
        <v>191998273010.69</v>
      </c>
      <c r="E33" s="12">
        <v>95.447800000000001</v>
      </c>
      <c r="F33" s="56">
        <v>193329439589.98001</v>
      </c>
      <c r="G33" s="12">
        <v>94.949399999999997</v>
      </c>
      <c r="H33" s="56">
        <v>190963564270.89001</v>
      </c>
      <c r="I33" s="77">
        <v>94.718500000000006</v>
      </c>
    </row>
    <row r="34" spans="1:9" ht="13.5" thickTop="1" x14ac:dyDescent="0.2">
      <c r="A34" s="61" t="s">
        <v>103</v>
      </c>
      <c r="B34" s="55">
        <v>2148740674.77</v>
      </c>
      <c r="C34" s="74">
        <v>1.0915999999999999</v>
      </c>
      <c r="D34" s="55">
        <v>2448999098.9299998</v>
      </c>
      <c r="E34" s="74">
        <v>1.2175</v>
      </c>
      <c r="F34" s="55">
        <v>2486552898.4899998</v>
      </c>
      <c r="G34" s="74">
        <v>1.2212000000000001</v>
      </c>
      <c r="H34" s="55">
        <v>2333646567.3400002</v>
      </c>
      <c r="I34" s="75">
        <v>1.1575</v>
      </c>
    </row>
    <row r="35" spans="1:9" x14ac:dyDescent="0.2">
      <c r="A35" s="61" t="s">
        <v>104</v>
      </c>
      <c r="B35" s="55">
        <v>37393300.789999999</v>
      </c>
      <c r="C35" s="74">
        <v>1.9E-2</v>
      </c>
      <c r="D35" s="55">
        <v>14407099.43</v>
      </c>
      <c r="E35" s="74">
        <v>7.1999999999999998E-3</v>
      </c>
      <c r="F35" s="55">
        <v>6365920.0800000001</v>
      </c>
      <c r="G35" s="74">
        <v>3.0999999999999999E-3</v>
      </c>
      <c r="H35" s="55">
        <v>3906939.14</v>
      </c>
      <c r="I35" s="75">
        <v>1.9E-3</v>
      </c>
    </row>
    <row r="36" spans="1:9" ht="13.5" thickBot="1" x14ac:dyDescent="0.25">
      <c r="A36" s="61" t="s">
        <v>105</v>
      </c>
      <c r="B36" s="55">
        <v>3030681902.0799999</v>
      </c>
      <c r="C36" s="74">
        <v>1.5397000000000001</v>
      </c>
      <c r="D36" s="55">
        <v>1698660103.0599999</v>
      </c>
      <c r="E36" s="74">
        <v>0.84450000000000003</v>
      </c>
      <c r="F36" s="55">
        <v>1634097584.6099999</v>
      </c>
      <c r="G36" s="74">
        <v>0.80259999999999998</v>
      </c>
      <c r="H36" s="55">
        <v>1411973386.71</v>
      </c>
      <c r="I36" s="75">
        <v>0.70030000000000003</v>
      </c>
    </row>
    <row r="37" spans="1:9" ht="14.25" thickTop="1" thickBot="1" x14ac:dyDescent="0.25">
      <c r="A37" s="65" t="s">
        <v>106</v>
      </c>
      <c r="B37" s="56">
        <v>5216815877.6400003</v>
      </c>
      <c r="C37" s="12">
        <v>2.6503000000000001</v>
      </c>
      <c r="D37" s="56">
        <v>4162066301.4200001</v>
      </c>
      <c r="E37" s="12">
        <v>2.0691000000000002</v>
      </c>
      <c r="F37" s="56">
        <v>4127016403.1799998</v>
      </c>
      <c r="G37" s="12">
        <v>2.0268999999999999</v>
      </c>
      <c r="H37" s="56">
        <v>3749526893.1900001</v>
      </c>
      <c r="I37" s="77">
        <v>1.8597999999999999</v>
      </c>
    </row>
    <row r="38" spans="1:9" ht="14.25" thickTop="1" thickBot="1" x14ac:dyDescent="0.25"/>
    <row r="39" spans="1:9" s="5" customFormat="1" ht="13.5" thickTop="1" x14ac:dyDescent="0.2">
      <c r="A39" s="78" t="s">
        <v>107</v>
      </c>
      <c r="B39" s="79">
        <v>838725</v>
      </c>
      <c r="C39" s="79"/>
      <c r="D39" s="79">
        <v>844397</v>
      </c>
      <c r="E39" s="79"/>
      <c r="F39" s="79">
        <v>877334</v>
      </c>
      <c r="G39" s="79"/>
      <c r="H39" s="79">
        <v>844507</v>
      </c>
      <c r="I39" s="80"/>
    </row>
    <row r="40" spans="1:9" s="5" customFormat="1" ht="13.5" thickBot="1" x14ac:dyDescent="0.25">
      <c r="A40" s="81" t="s">
        <v>108</v>
      </c>
      <c r="B40" s="82">
        <v>234687.44</v>
      </c>
      <c r="C40" s="82"/>
      <c r="D40" s="82">
        <v>238223.56</v>
      </c>
      <c r="E40" s="82"/>
      <c r="F40" s="82">
        <v>232081.65</v>
      </c>
      <c r="G40" s="82"/>
      <c r="H40" s="82">
        <v>238733.09</v>
      </c>
      <c r="I40" s="83"/>
    </row>
    <row r="41" spans="1:9" ht="14.25" thickTop="1" thickBot="1" x14ac:dyDescent="0.25"/>
    <row r="42" spans="1:9" ht="13.5" thickTop="1" x14ac:dyDescent="0.2">
      <c r="A42" s="66" t="s">
        <v>109</v>
      </c>
      <c r="B42" s="84">
        <v>20238397105.360001</v>
      </c>
      <c r="C42" s="85"/>
      <c r="D42" s="84">
        <v>13807558612.43</v>
      </c>
      <c r="E42" s="85"/>
      <c r="F42" s="84">
        <v>16115621066.51</v>
      </c>
      <c r="G42" s="85"/>
      <c r="H42" s="84">
        <v>18611816326.810001</v>
      </c>
      <c r="I42" s="23"/>
    </row>
    <row r="43" spans="1:9" ht="13.5" thickBot="1" x14ac:dyDescent="0.25">
      <c r="A43" s="86" t="s">
        <v>110</v>
      </c>
      <c r="B43" s="87">
        <v>14145138139.25</v>
      </c>
      <c r="C43" s="88"/>
      <c r="D43" s="87">
        <v>11534198215.959999</v>
      </c>
      <c r="E43" s="88"/>
      <c r="F43" s="87">
        <v>16318919030.92</v>
      </c>
      <c r="G43" s="88"/>
      <c r="H43" s="87">
        <v>15074572157.690001</v>
      </c>
      <c r="I43" s="89"/>
    </row>
    <row r="44" spans="1:9" ht="14.25" thickTop="1" thickBot="1" x14ac:dyDescent="0.25">
      <c r="A44" s="65" t="s">
        <v>111</v>
      </c>
      <c r="B44" s="56">
        <v>6093258966.1099997</v>
      </c>
      <c r="C44" s="9"/>
      <c r="D44" s="56">
        <v>2273360396.4699998</v>
      </c>
      <c r="E44" s="9"/>
      <c r="F44" s="56">
        <v>-203297964.41</v>
      </c>
      <c r="G44" s="9"/>
      <c r="H44" s="56">
        <v>3537244169.1199999</v>
      </c>
      <c r="I44" s="90"/>
    </row>
    <row r="45" spans="1:9" ht="13.5" thickTop="1" x14ac:dyDescent="0.2"/>
    <row r="46" spans="1:9" ht="13.5" thickBot="1" x14ac:dyDescent="0.25"/>
    <row r="47" spans="1:9" ht="13.5" thickTop="1" x14ac:dyDescent="0.2">
      <c r="A47" s="91"/>
      <c r="B47" s="92"/>
      <c r="C47" s="93"/>
      <c r="D47" s="92"/>
      <c r="E47" s="93"/>
      <c r="F47" s="92"/>
      <c r="G47" s="93"/>
      <c r="H47" s="92"/>
      <c r="I47" s="94"/>
    </row>
    <row r="48" spans="1:9" x14ac:dyDescent="0.2">
      <c r="A48" s="95"/>
      <c r="B48" s="307" t="s">
        <v>54</v>
      </c>
      <c r="C48" s="307"/>
      <c r="D48" s="307"/>
      <c r="E48" s="307"/>
      <c r="F48" s="307"/>
      <c r="G48" s="307"/>
      <c r="H48" s="307"/>
      <c r="I48" s="323"/>
    </row>
    <row r="49" spans="1:9" x14ac:dyDescent="0.2">
      <c r="A49" s="95"/>
      <c r="B49" s="96"/>
      <c r="C49" s="97"/>
      <c r="D49" s="96"/>
      <c r="E49" s="97"/>
      <c r="F49" s="96"/>
      <c r="G49" s="97"/>
      <c r="H49" s="96"/>
      <c r="I49" s="98"/>
    </row>
    <row r="50" spans="1:9" x14ac:dyDescent="0.2">
      <c r="A50" s="61"/>
      <c r="B50" s="310" t="s">
        <v>4</v>
      </c>
      <c r="C50" s="316"/>
      <c r="D50" s="310" t="s">
        <v>7</v>
      </c>
      <c r="E50" s="317"/>
      <c r="F50" s="310" t="s">
        <v>8</v>
      </c>
      <c r="G50" s="317"/>
      <c r="H50" s="310" t="s">
        <v>9</v>
      </c>
      <c r="I50" s="318"/>
    </row>
    <row r="51" spans="1:9" ht="13.5" thickBot="1" x14ac:dyDescent="0.25">
      <c r="A51" s="86"/>
      <c r="B51" s="99" t="s">
        <v>5</v>
      </c>
      <c r="C51" s="100" t="s">
        <v>6</v>
      </c>
      <c r="D51" s="99" t="s">
        <v>5</v>
      </c>
      <c r="E51" s="101" t="s">
        <v>6</v>
      </c>
      <c r="F51" s="99" t="s">
        <v>5</v>
      </c>
      <c r="G51" s="101" t="s">
        <v>6</v>
      </c>
      <c r="H51" s="99" t="s">
        <v>5</v>
      </c>
      <c r="I51" s="102" t="s">
        <v>6</v>
      </c>
    </row>
    <row r="52" spans="1:9" ht="13.5" thickTop="1" x14ac:dyDescent="0.2">
      <c r="A52" s="63" t="s">
        <v>80</v>
      </c>
      <c r="B52" s="41"/>
      <c r="C52" s="6"/>
      <c r="D52" s="41"/>
      <c r="E52" s="6"/>
      <c r="F52" s="41"/>
      <c r="G52" s="6"/>
      <c r="H52" s="41"/>
      <c r="I52" s="73"/>
    </row>
    <row r="53" spans="1:9" x14ac:dyDescent="0.2">
      <c r="A53" s="61" t="s">
        <v>112</v>
      </c>
      <c r="B53" s="41">
        <v>114468483624.58</v>
      </c>
      <c r="C53" s="7">
        <v>43.708192115015898</v>
      </c>
      <c r="D53" s="41">
        <v>111463183353.16</v>
      </c>
      <c r="E53" s="7">
        <v>45.761318924293299</v>
      </c>
      <c r="F53" s="41">
        <v>108656994650.69</v>
      </c>
      <c r="G53" s="7">
        <v>47.367991203387</v>
      </c>
      <c r="H53" s="41">
        <v>105365236477.87</v>
      </c>
      <c r="I53" s="103">
        <v>48.069863369515097</v>
      </c>
    </row>
    <row r="54" spans="1:9" x14ac:dyDescent="0.2">
      <c r="A54" s="61" t="s">
        <v>113</v>
      </c>
      <c r="B54" s="41">
        <v>98806531137.490005</v>
      </c>
      <c r="C54" s="7">
        <v>37.727894250259503</v>
      </c>
      <c r="D54" s="41">
        <v>89731650457.789993</v>
      </c>
      <c r="E54" s="7">
        <v>36.839416843065798</v>
      </c>
      <c r="F54" s="41">
        <v>81250846382.270004</v>
      </c>
      <c r="G54" s="7">
        <v>35.420539552707702</v>
      </c>
      <c r="H54" s="41">
        <v>79065617399.649994</v>
      </c>
      <c r="I54" s="103">
        <v>36.071417411242599</v>
      </c>
    </row>
    <row r="55" spans="1:9" x14ac:dyDescent="0.2">
      <c r="A55" s="61" t="s">
        <v>114</v>
      </c>
      <c r="B55" s="41">
        <v>5379819666.6499996</v>
      </c>
      <c r="C55" s="7">
        <v>2.05420901970948</v>
      </c>
      <c r="D55" s="41">
        <v>4804536837.8900003</v>
      </c>
      <c r="E55" s="7">
        <v>1.9725072971008599</v>
      </c>
      <c r="F55" s="41">
        <v>4299605201.2799997</v>
      </c>
      <c r="G55" s="7">
        <v>1.8743723034766899</v>
      </c>
      <c r="H55" s="41">
        <v>3386977903.5999999</v>
      </c>
      <c r="I55" s="103">
        <v>1.5452114046724901</v>
      </c>
    </row>
    <row r="56" spans="1:9" x14ac:dyDescent="0.2">
      <c r="A56" s="61" t="s">
        <v>86</v>
      </c>
      <c r="B56" s="41">
        <v>43090074450.849998</v>
      </c>
      <c r="C56" s="7">
        <v>16.453343249701799</v>
      </c>
      <c r="D56" s="41">
        <v>37367367051.029999</v>
      </c>
      <c r="E56" s="7">
        <v>15.341209083948399</v>
      </c>
      <c r="F56" s="41">
        <v>34952357576.559998</v>
      </c>
      <c r="G56" s="7">
        <v>15.237150369809299</v>
      </c>
      <c r="H56" s="41">
        <v>31125121245.32</v>
      </c>
      <c r="I56" s="103">
        <v>14.1999427480653</v>
      </c>
    </row>
    <row r="57" spans="1:9" ht="13.5" thickBot="1" x14ac:dyDescent="0.25">
      <c r="A57" s="61" t="s">
        <v>115</v>
      </c>
      <c r="B57" s="41">
        <v>147606197.15000001</v>
      </c>
      <c r="C57" s="7">
        <v>5.6361365313078698E-2</v>
      </c>
      <c r="D57" s="41">
        <v>208373274.44999999</v>
      </c>
      <c r="E57" s="7">
        <v>8.5547851591441404E-2</v>
      </c>
      <c r="F57" s="41">
        <v>229266509.16</v>
      </c>
      <c r="G57" s="7">
        <v>9.9946570619171504E-2</v>
      </c>
      <c r="H57" s="41">
        <v>248925402.50999999</v>
      </c>
      <c r="I57" s="103">
        <v>0.113565066504363</v>
      </c>
    </row>
    <row r="58" spans="1:9" ht="14.25" thickTop="1" thickBot="1" x14ac:dyDescent="0.25">
      <c r="A58" s="65" t="s">
        <v>3</v>
      </c>
      <c r="B58" s="104">
        <v>261892515077</v>
      </c>
      <c r="C58" s="105">
        <v>100</v>
      </c>
      <c r="D58" s="104">
        <v>243575110974</v>
      </c>
      <c r="E58" s="105">
        <v>99.999999999999901</v>
      </c>
      <c r="F58" s="104">
        <v>229389070320</v>
      </c>
      <c r="G58" s="105">
        <v>100</v>
      </c>
      <c r="H58" s="104">
        <v>219191878429</v>
      </c>
      <c r="I58" s="106">
        <v>99.999999999999901</v>
      </c>
    </row>
    <row r="59" spans="1:9" ht="13.5" thickTop="1" x14ac:dyDescent="0.2">
      <c r="A59" s="63" t="s">
        <v>87</v>
      </c>
      <c r="B59" s="41"/>
      <c r="C59" s="6"/>
      <c r="D59" s="41"/>
      <c r="E59" s="6"/>
      <c r="F59" s="41"/>
      <c r="G59" s="6"/>
      <c r="H59" s="41"/>
      <c r="I59" s="73"/>
    </row>
    <row r="60" spans="1:9" x14ac:dyDescent="0.2">
      <c r="A60" s="61" t="s">
        <v>88</v>
      </c>
      <c r="B60" s="41">
        <v>6468538469.7700005</v>
      </c>
      <c r="C60" s="7">
        <v>2.4699210925806998</v>
      </c>
      <c r="D60" s="41">
        <v>6065744815.4700003</v>
      </c>
      <c r="E60" s="7">
        <v>2.4902974656181098</v>
      </c>
      <c r="F60" s="41">
        <v>5872413668.6400003</v>
      </c>
      <c r="G60" s="7">
        <v>2.5600233090656599</v>
      </c>
      <c r="H60" s="41">
        <v>5590765703.3800001</v>
      </c>
      <c r="I60" s="103">
        <v>2.55062630214751</v>
      </c>
    </row>
    <row r="61" spans="1:9" x14ac:dyDescent="0.2">
      <c r="A61" s="61" t="s">
        <v>89</v>
      </c>
      <c r="B61" s="41">
        <v>25801050143.080002</v>
      </c>
      <c r="C61" s="7">
        <v>9.8517707295001191</v>
      </c>
      <c r="D61" s="41">
        <v>25937413777.549999</v>
      </c>
      <c r="E61" s="7">
        <v>10.648630590292299</v>
      </c>
      <c r="F61" s="41">
        <v>25736036323.77</v>
      </c>
      <c r="G61" s="7">
        <v>11.2193821126143</v>
      </c>
      <c r="H61" s="41">
        <v>24062045851.52</v>
      </c>
      <c r="I61" s="103">
        <v>10.977617429981301</v>
      </c>
    </row>
    <row r="62" spans="1:9" x14ac:dyDescent="0.2">
      <c r="A62" s="61" t="s">
        <v>90</v>
      </c>
      <c r="B62" s="41">
        <v>16283925071.24</v>
      </c>
      <c r="C62" s="7">
        <v>6.21778941122838</v>
      </c>
      <c r="D62" s="41">
        <v>16265439010.52</v>
      </c>
      <c r="E62" s="7">
        <v>6.6777918915676304</v>
      </c>
      <c r="F62" s="41">
        <v>15886305583.030001</v>
      </c>
      <c r="G62" s="7">
        <v>6.9254849679068</v>
      </c>
      <c r="H62" s="41">
        <v>15507732852.67</v>
      </c>
      <c r="I62" s="103">
        <v>7.0749577784638298</v>
      </c>
    </row>
    <row r="63" spans="1:9" x14ac:dyDescent="0.2">
      <c r="A63" s="61" t="s">
        <v>91</v>
      </c>
      <c r="B63" s="41">
        <v>8334445084.0200005</v>
      </c>
      <c r="C63" s="7">
        <v>3.1823914790304202</v>
      </c>
      <c r="D63" s="41">
        <v>8164225600.3699999</v>
      </c>
      <c r="E63" s="7">
        <v>3.3518308039406901</v>
      </c>
      <c r="F63" s="41">
        <v>7425579546.4799995</v>
      </c>
      <c r="G63" s="7">
        <v>3.23711131316001</v>
      </c>
      <c r="H63" s="41">
        <v>7737950955.0100002</v>
      </c>
      <c r="I63" s="103">
        <v>3.5302179124844799</v>
      </c>
    </row>
    <row r="64" spans="1:9" x14ac:dyDescent="0.2">
      <c r="A64" s="61" t="s">
        <v>92</v>
      </c>
      <c r="B64" s="41">
        <v>18146395716.209999</v>
      </c>
      <c r="C64" s="7">
        <v>6.9289478207859796</v>
      </c>
      <c r="D64" s="41">
        <v>18052712057.68</v>
      </c>
      <c r="E64" s="7">
        <v>7.4115585888343398</v>
      </c>
      <c r="F64" s="41">
        <v>17091678222.440001</v>
      </c>
      <c r="G64" s="7">
        <v>7.4509557925318397</v>
      </c>
      <c r="H64" s="41">
        <v>16250740489.76</v>
      </c>
      <c r="I64" s="103">
        <v>7.4139336759357102</v>
      </c>
    </row>
    <row r="65" spans="1:9" x14ac:dyDescent="0.2">
      <c r="A65" s="61" t="s">
        <v>93</v>
      </c>
      <c r="B65" s="41">
        <v>3350407506</v>
      </c>
      <c r="C65" s="7">
        <v>1.2793063234428499</v>
      </c>
      <c r="D65" s="41">
        <v>3288989205.4200001</v>
      </c>
      <c r="E65" s="7">
        <v>1.3502977345525</v>
      </c>
      <c r="F65" s="41">
        <v>2677954590.8400002</v>
      </c>
      <c r="G65" s="7">
        <v>1.1674290266335201</v>
      </c>
      <c r="H65" s="41">
        <v>2016677127.3299999</v>
      </c>
      <c r="I65" s="103">
        <v>0.92005102642691905</v>
      </c>
    </row>
    <row r="66" spans="1:9" x14ac:dyDescent="0.2">
      <c r="A66" s="61" t="s">
        <v>94</v>
      </c>
      <c r="B66" s="41">
        <v>10218297586.27</v>
      </c>
      <c r="C66" s="7">
        <v>3.9017142522292398</v>
      </c>
      <c r="D66" s="41">
        <v>10089724143.5</v>
      </c>
      <c r="E66" s="7">
        <v>4.14234611374712</v>
      </c>
      <c r="F66" s="41">
        <v>9703917870.5599995</v>
      </c>
      <c r="G66" s="7">
        <v>4.2303314002818997</v>
      </c>
      <c r="H66" s="41">
        <v>9951324939.4799995</v>
      </c>
      <c r="I66" s="103">
        <v>4.5400062314378404</v>
      </c>
    </row>
    <row r="67" spans="1:9" x14ac:dyDescent="0.2">
      <c r="A67" s="61" t="s">
        <v>95</v>
      </c>
      <c r="B67" s="41">
        <v>8168804924</v>
      </c>
      <c r="C67" s="7">
        <v>3.1191440968089399</v>
      </c>
      <c r="D67" s="41">
        <v>7972215410.5100002</v>
      </c>
      <c r="E67" s="7">
        <v>3.2730008327289601</v>
      </c>
      <c r="F67" s="41">
        <v>9038201764.4300003</v>
      </c>
      <c r="G67" s="7">
        <v>3.9401187475162498</v>
      </c>
      <c r="H67" s="41">
        <v>8170045945.5600004</v>
      </c>
      <c r="I67" s="103">
        <v>3.7273488434509998</v>
      </c>
    </row>
    <row r="68" spans="1:9" x14ac:dyDescent="0.2">
      <c r="A68" s="61" t="s">
        <v>97</v>
      </c>
      <c r="B68" s="41">
        <v>7069213707.29</v>
      </c>
      <c r="C68" s="7">
        <v>2.6992805446230901</v>
      </c>
      <c r="D68" s="41">
        <v>7394614014.79</v>
      </c>
      <c r="E68" s="7">
        <v>3.0358660148859</v>
      </c>
      <c r="F68" s="41">
        <v>7097624241.3199997</v>
      </c>
      <c r="G68" s="7">
        <v>3.0941422934492802</v>
      </c>
      <c r="H68" s="41">
        <v>7014007801.1800003</v>
      </c>
      <c r="I68" s="103">
        <v>3.1999396380251999</v>
      </c>
    </row>
    <row r="69" spans="1:9" x14ac:dyDescent="0.2">
      <c r="A69" s="61" t="s">
        <v>71</v>
      </c>
      <c r="B69" s="41">
        <v>887330787.69000006</v>
      </c>
      <c r="C69" s="7">
        <v>0.33881487121923298</v>
      </c>
      <c r="D69" s="41">
        <v>856550283.24000001</v>
      </c>
      <c r="E69" s="7">
        <v>0.35165755639553198</v>
      </c>
      <c r="F69" s="41">
        <v>804703389.80999994</v>
      </c>
      <c r="G69" s="7">
        <v>0.35080284718342097</v>
      </c>
      <c r="H69" s="41">
        <v>768002992.30999994</v>
      </c>
      <c r="I69" s="103">
        <v>0.35037931049938198</v>
      </c>
    </row>
    <row r="70" spans="1:9" x14ac:dyDescent="0.2">
      <c r="A70" s="61" t="s">
        <v>98</v>
      </c>
      <c r="B70" s="41">
        <v>0</v>
      </c>
      <c r="C70" s="6">
        <v>0</v>
      </c>
      <c r="D70" s="41">
        <v>10933805</v>
      </c>
      <c r="E70" s="7">
        <v>4.4888843348008297E-3</v>
      </c>
      <c r="F70" s="41">
        <v>7719800</v>
      </c>
      <c r="G70" s="7">
        <v>3.3653739427219201E-3</v>
      </c>
      <c r="H70" s="41">
        <v>11254100</v>
      </c>
      <c r="I70" s="103">
        <v>5.1343599410084697E-3</v>
      </c>
    </row>
    <row r="71" spans="1:9" x14ac:dyDescent="0.2">
      <c r="A71" s="61" t="s">
        <v>96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73">
        <v>0</v>
      </c>
    </row>
    <row r="72" spans="1:9" ht="13.5" thickBot="1" x14ac:dyDescent="0.25">
      <c r="A72" s="61" t="s">
        <v>99</v>
      </c>
      <c r="B72" s="41">
        <v>1554611154.3900001</v>
      </c>
      <c r="C72" s="7">
        <v>0.59360656181204097</v>
      </c>
      <c r="D72" s="41">
        <v>937760046.08000004</v>
      </c>
      <c r="E72" s="7">
        <v>0.38499830394365098</v>
      </c>
      <c r="F72" s="41">
        <v>1393522338.9000001</v>
      </c>
      <c r="G72" s="7">
        <v>0.60749291017059603</v>
      </c>
      <c r="H72" s="41">
        <v>3868670346.6999998</v>
      </c>
      <c r="I72" s="103">
        <v>1.7649697490748999</v>
      </c>
    </row>
    <row r="73" spans="1:9" ht="14.25" thickTop="1" thickBot="1" x14ac:dyDescent="0.25">
      <c r="A73" s="65" t="s">
        <v>116</v>
      </c>
      <c r="B73" s="104">
        <v>106283020149.96001</v>
      </c>
      <c r="C73" s="107">
        <v>40.582687183261001</v>
      </c>
      <c r="D73" s="104">
        <v>105036322170.13</v>
      </c>
      <c r="E73" s="107">
        <v>43.122764780841599</v>
      </c>
      <c r="F73" s="104">
        <v>102735657340.22</v>
      </c>
      <c r="G73" s="107">
        <v>44.786640094456402</v>
      </c>
      <c r="H73" s="104">
        <v>100949219104.89999</v>
      </c>
      <c r="I73" s="108">
        <v>46.055182257869099</v>
      </c>
    </row>
    <row r="74" spans="1:9" ht="14.25" thickTop="1" thickBot="1" x14ac:dyDescent="0.25">
      <c r="A74" s="65" t="s">
        <v>101</v>
      </c>
      <c r="B74" s="104">
        <v>8185463474.6199999</v>
      </c>
      <c r="C74" s="107">
        <v>3.1255049317549601</v>
      </c>
      <c r="D74" s="104">
        <v>6426861183.0299997</v>
      </c>
      <c r="E74" s="107">
        <v>2.6385541434516999</v>
      </c>
      <c r="F74" s="104">
        <v>5920965599.4799995</v>
      </c>
      <c r="G74" s="107">
        <v>2.5811890650331399</v>
      </c>
      <c r="H74" s="104">
        <v>4416017372.9700003</v>
      </c>
      <c r="I74" s="108">
        <v>2.01468111164594</v>
      </c>
    </row>
    <row r="75" spans="1:9" ht="14.25" thickTop="1" thickBot="1" x14ac:dyDescent="0.25">
      <c r="A75" s="65" t="s">
        <v>117</v>
      </c>
      <c r="B75" s="104">
        <v>114468483624.58</v>
      </c>
      <c r="C75" s="107">
        <v>43.708192115015898</v>
      </c>
      <c r="D75" s="104">
        <v>111463183353.16</v>
      </c>
      <c r="E75" s="107">
        <v>45.761318924293299</v>
      </c>
      <c r="F75" s="104">
        <v>108656994650.69</v>
      </c>
      <c r="G75" s="107">
        <v>47.367991203387</v>
      </c>
      <c r="H75" s="104">
        <v>105365236477.87</v>
      </c>
      <c r="I75" s="108">
        <v>48.069863369515097</v>
      </c>
    </row>
    <row r="76" spans="1:9" ht="13.5" thickTop="1" x14ac:dyDescent="0.2">
      <c r="A76" s="61" t="s">
        <v>118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73">
        <v>0</v>
      </c>
    </row>
    <row r="77" spans="1:9" ht="13.5" thickBot="1" x14ac:dyDescent="0.25">
      <c r="A77" s="61" t="s">
        <v>119</v>
      </c>
      <c r="B77" s="41">
        <v>5379819666.6499996</v>
      </c>
      <c r="C77" s="7">
        <v>2.05420901970948</v>
      </c>
      <c r="D77" s="41">
        <v>4804536837.8900003</v>
      </c>
      <c r="E77" s="7">
        <v>1.9725072971008599</v>
      </c>
      <c r="F77" s="41">
        <v>4299605201.2799997</v>
      </c>
      <c r="G77" s="7">
        <v>1.8743723034766899</v>
      </c>
      <c r="H77" s="41">
        <v>3386977903.5999999</v>
      </c>
      <c r="I77" s="103">
        <v>1.5452114046724901</v>
      </c>
    </row>
    <row r="78" spans="1:9" ht="14.25" thickTop="1" thickBot="1" x14ac:dyDescent="0.25">
      <c r="A78" s="65" t="s">
        <v>120</v>
      </c>
      <c r="B78" s="104">
        <v>5379819666.6499996</v>
      </c>
      <c r="C78" s="107">
        <v>2.05420901970948</v>
      </c>
      <c r="D78" s="104">
        <v>4804536837.8900003</v>
      </c>
      <c r="E78" s="107">
        <v>1.9725072971008599</v>
      </c>
      <c r="F78" s="104">
        <v>4299605201.2799997</v>
      </c>
      <c r="G78" s="107">
        <v>1.8743723034766899</v>
      </c>
      <c r="H78" s="104">
        <v>3386977903.5999999</v>
      </c>
      <c r="I78" s="108">
        <v>1.5452114046724901</v>
      </c>
    </row>
    <row r="79" spans="1:9" ht="13.5" thickTop="1" x14ac:dyDescent="0.2">
      <c r="A79" s="63" t="s">
        <v>121</v>
      </c>
      <c r="B79" s="41"/>
      <c r="C79" s="6"/>
      <c r="D79" s="41"/>
      <c r="E79" s="6"/>
      <c r="F79" s="41"/>
      <c r="G79" s="6"/>
      <c r="H79" s="41"/>
      <c r="I79" s="73"/>
    </row>
    <row r="80" spans="1:9" x14ac:dyDescent="0.2">
      <c r="A80" s="61" t="s">
        <v>122</v>
      </c>
      <c r="B80" s="41">
        <v>19992431538.450001</v>
      </c>
      <c r="C80" s="7">
        <v>7.6338308227683802</v>
      </c>
      <c r="D80" s="41">
        <v>18680803609.970001</v>
      </c>
      <c r="E80" s="7">
        <v>7.6694221898309998</v>
      </c>
      <c r="F80" s="41">
        <v>12680562143.719999</v>
      </c>
      <c r="G80" s="7">
        <v>5.5279713745875902</v>
      </c>
      <c r="H80" s="41">
        <v>13090966777</v>
      </c>
      <c r="I80" s="103">
        <v>5.9723776587111796</v>
      </c>
    </row>
    <row r="81" spans="1:9" x14ac:dyDescent="0.2">
      <c r="A81" s="61" t="s">
        <v>123</v>
      </c>
      <c r="B81" s="41">
        <v>1424957761.5</v>
      </c>
      <c r="C81" s="7">
        <v>0.54410022412536896</v>
      </c>
      <c r="D81" s="41">
        <v>1055364370.48</v>
      </c>
      <c r="E81" s="7">
        <v>0.433280874330081</v>
      </c>
      <c r="F81" s="41">
        <v>1206106909.9300001</v>
      </c>
      <c r="G81" s="7">
        <v>0.52579092292744301</v>
      </c>
      <c r="H81" s="41">
        <v>1000166168.34</v>
      </c>
      <c r="I81" s="103">
        <v>0.45629709253310602</v>
      </c>
    </row>
    <row r="82" spans="1:9" x14ac:dyDescent="0.2">
      <c r="A82" s="61" t="s">
        <v>124</v>
      </c>
      <c r="B82" s="41">
        <v>2864991743.1599998</v>
      </c>
      <c r="C82" s="7">
        <v>1.0939570924051401</v>
      </c>
      <c r="D82" s="41">
        <v>2430068103.4400001</v>
      </c>
      <c r="E82" s="7">
        <v>0.99766683620486996</v>
      </c>
      <c r="F82" s="41">
        <v>2205650348.3800001</v>
      </c>
      <c r="G82" s="7">
        <v>0.96153245021808598</v>
      </c>
      <c r="H82" s="41">
        <v>2125405150.02</v>
      </c>
      <c r="I82" s="103">
        <v>0.969655064436586</v>
      </c>
    </row>
    <row r="83" spans="1:9" x14ac:dyDescent="0.2">
      <c r="A83" s="61" t="s">
        <v>125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73">
        <v>0</v>
      </c>
    </row>
    <row r="84" spans="1:9" x14ac:dyDescent="0.2">
      <c r="A84" s="61" t="s">
        <v>126</v>
      </c>
      <c r="B84" s="41">
        <v>44934287890.160004</v>
      </c>
      <c r="C84" s="7">
        <v>17.157530400208898</v>
      </c>
      <c r="D84" s="41">
        <v>37467950497.790001</v>
      </c>
      <c r="E84" s="7">
        <v>15.382503716375201</v>
      </c>
      <c r="F84" s="41">
        <v>38864038732.120003</v>
      </c>
      <c r="G84" s="7">
        <v>16.942410847173701</v>
      </c>
      <c r="H84" s="41">
        <v>36430127132.209999</v>
      </c>
      <c r="I84" s="103">
        <v>16.620199340104001</v>
      </c>
    </row>
    <row r="85" spans="1:9" x14ac:dyDescent="0.2">
      <c r="A85" s="61" t="s">
        <v>127</v>
      </c>
      <c r="B85" s="41">
        <v>15825202993.08</v>
      </c>
      <c r="C85" s="7">
        <v>6.0426327909539799</v>
      </c>
      <c r="D85" s="41">
        <v>14492959147.209999</v>
      </c>
      <c r="E85" s="7">
        <v>5.9500985503966302</v>
      </c>
      <c r="F85" s="41">
        <v>14504146504.34</v>
      </c>
      <c r="G85" s="7">
        <v>6.3229457637668096</v>
      </c>
      <c r="H85" s="41">
        <v>14044730317.110001</v>
      </c>
      <c r="I85" s="103">
        <v>6.40750488465864</v>
      </c>
    </row>
    <row r="86" spans="1:9" x14ac:dyDescent="0.2">
      <c r="A86" s="61" t="s">
        <v>128</v>
      </c>
      <c r="B86" s="41">
        <v>4101177398.5500002</v>
      </c>
      <c r="C86" s="7">
        <v>1.5659773236927299</v>
      </c>
      <c r="D86" s="41">
        <v>4935714180.3900003</v>
      </c>
      <c r="E86" s="7">
        <v>2.0263622833411601</v>
      </c>
      <c r="F86" s="41">
        <v>3242118399.3099999</v>
      </c>
      <c r="G86" s="7">
        <v>1.4133709137875501</v>
      </c>
      <c r="H86" s="41">
        <v>3524273330.5799999</v>
      </c>
      <c r="I86" s="103">
        <v>1.6078485005193099</v>
      </c>
    </row>
    <row r="87" spans="1:9" x14ac:dyDescent="0.2">
      <c r="A87" s="61" t="s">
        <v>129</v>
      </c>
      <c r="B87" s="41">
        <v>1985718096.1300001</v>
      </c>
      <c r="C87" s="7">
        <v>0.75821872784271604</v>
      </c>
      <c r="D87" s="41">
        <v>2628002730.25</v>
      </c>
      <c r="E87" s="7">
        <v>1.0789290907998601</v>
      </c>
      <c r="F87" s="41">
        <v>2840295762.96</v>
      </c>
      <c r="G87" s="7">
        <v>1.2382001282791</v>
      </c>
      <c r="H87" s="41">
        <v>2670992408.27</v>
      </c>
      <c r="I87" s="103">
        <v>1.21856358338376</v>
      </c>
    </row>
    <row r="88" spans="1:9" ht="13.5" thickBot="1" x14ac:dyDescent="0.25">
      <c r="A88" s="61" t="s">
        <v>130</v>
      </c>
      <c r="B88" s="41">
        <v>2158892507.5100002</v>
      </c>
      <c r="C88" s="7">
        <v>0.82434295874304098</v>
      </c>
      <c r="D88" s="41">
        <v>1651426713.5799999</v>
      </c>
      <c r="E88" s="7">
        <v>0.677994852172769</v>
      </c>
      <c r="F88" s="41">
        <v>1157956102.0999999</v>
      </c>
      <c r="G88" s="7">
        <v>0.50480003274996499</v>
      </c>
      <c r="H88" s="41">
        <v>1364836337.8199999</v>
      </c>
      <c r="I88" s="103">
        <v>0.62266738512504005</v>
      </c>
    </row>
    <row r="89" spans="1:9" ht="14.25" thickTop="1" thickBot="1" x14ac:dyDescent="0.25">
      <c r="A89" s="65" t="s">
        <v>131</v>
      </c>
      <c r="B89" s="104">
        <v>93287659928.539993</v>
      </c>
      <c r="C89" s="107">
        <v>35.6205903407403</v>
      </c>
      <c r="D89" s="104">
        <v>83342289353.110001</v>
      </c>
      <c r="E89" s="107">
        <v>34.216258393451596</v>
      </c>
      <c r="F89" s="104">
        <v>76700874902.860001</v>
      </c>
      <c r="G89" s="107">
        <v>33.437022433490299</v>
      </c>
      <c r="H89" s="104">
        <v>74251497621.350006</v>
      </c>
      <c r="I89" s="108">
        <v>33.875113509471603</v>
      </c>
    </row>
    <row r="90" spans="1:9" ht="14.25" thickTop="1" thickBot="1" x14ac:dyDescent="0.25">
      <c r="A90" s="65" t="s">
        <v>132</v>
      </c>
      <c r="B90" s="104">
        <v>5518871208.9499998</v>
      </c>
      <c r="C90" s="107">
        <v>2.1073039095192398</v>
      </c>
      <c r="D90" s="104">
        <v>6389361104.6800003</v>
      </c>
      <c r="E90" s="107">
        <v>2.6231584496141802</v>
      </c>
      <c r="F90" s="104">
        <v>4549971479.4099998</v>
      </c>
      <c r="G90" s="107">
        <v>1.98351711921737</v>
      </c>
      <c r="H90" s="104">
        <v>4814119778.3000002</v>
      </c>
      <c r="I90" s="108">
        <v>2.1963039017709098</v>
      </c>
    </row>
    <row r="91" spans="1:9" ht="14.25" thickTop="1" thickBot="1" x14ac:dyDescent="0.25">
      <c r="A91" s="65" t="s">
        <v>133</v>
      </c>
      <c r="B91" s="104">
        <v>98806531137.490005</v>
      </c>
      <c r="C91" s="107">
        <v>37.727894250259503</v>
      </c>
      <c r="D91" s="104">
        <v>89731650457.789993</v>
      </c>
      <c r="E91" s="107">
        <v>36.839416843065798</v>
      </c>
      <c r="F91" s="104">
        <v>81250846382.270004</v>
      </c>
      <c r="G91" s="107">
        <v>35.420539552707702</v>
      </c>
      <c r="H91" s="104">
        <v>79065617399.649994</v>
      </c>
      <c r="I91" s="108">
        <v>36.071417411242599</v>
      </c>
    </row>
    <row r="92" spans="1:9" ht="13.5" thickTop="1" x14ac:dyDescent="0.2">
      <c r="A92" s="61" t="s">
        <v>103</v>
      </c>
      <c r="B92" s="41">
        <v>5598487885.04</v>
      </c>
      <c r="C92" s="7">
        <v>2.1377044255731898</v>
      </c>
      <c r="D92" s="41">
        <v>4947433749.71</v>
      </c>
      <c r="E92" s="7">
        <v>2.0311737639859202</v>
      </c>
      <c r="F92" s="41">
        <v>4316419801.8800001</v>
      </c>
      <c r="G92" s="7">
        <v>1.88170246989505</v>
      </c>
      <c r="H92" s="41">
        <v>4483002926.21</v>
      </c>
      <c r="I92" s="103">
        <v>2.0452413466875501</v>
      </c>
    </row>
    <row r="93" spans="1:9" x14ac:dyDescent="0.2">
      <c r="A93" s="61" t="s">
        <v>104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73">
        <v>0</v>
      </c>
    </row>
    <row r="94" spans="1:9" ht="13.5" thickBot="1" x14ac:dyDescent="0.25">
      <c r="A94" s="61" t="s">
        <v>105</v>
      </c>
      <c r="B94" s="41">
        <v>37491586565.809998</v>
      </c>
      <c r="C94" s="7">
        <v>14.3156388241286</v>
      </c>
      <c r="D94" s="41">
        <v>32419933301.32</v>
      </c>
      <c r="E94" s="7">
        <v>13.3100353199625</v>
      </c>
      <c r="F94" s="41">
        <v>30635937774.68</v>
      </c>
      <c r="G94" s="7">
        <v>13.3554478999142</v>
      </c>
      <c r="H94" s="41">
        <v>26642118319.110001</v>
      </c>
      <c r="I94" s="103">
        <v>12.1547014013778</v>
      </c>
    </row>
    <row r="95" spans="1:9" ht="14.25" thickTop="1" thickBot="1" x14ac:dyDescent="0.25">
      <c r="A95" s="65" t="s">
        <v>106</v>
      </c>
      <c r="B95" s="104">
        <v>43090074450.849998</v>
      </c>
      <c r="C95" s="107">
        <v>16.453343249701799</v>
      </c>
      <c r="D95" s="104">
        <v>37367367051.029999</v>
      </c>
      <c r="E95" s="107">
        <v>15.341209083948399</v>
      </c>
      <c r="F95" s="104">
        <v>34952357576.559998</v>
      </c>
      <c r="G95" s="107">
        <v>15.237150369809299</v>
      </c>
      <c r="H95" s="104">
        <v>31125121245.32</v>
      </c>
      <c r="I95" s="108">
        <v>14.1999427480653</v>
      </c>
    </row>
    <row r="96" spans="1:9" ht="14.25" thickTop="1" thickBot="1" x14ac:dyDescent="0.25">
      <c r="A96" s="61"/>
      <c r="I96" s="68"/>
    </row>
    <row r="97" spans="1:9" s="5" customFormat="1" ht="13.5" thickTop="1" x14ac:dyDescent="0.2">
      <c r="A97" s="78" t="s">
        <v>107</v>
      </c>
      <c r="B97" s="109">
        <v>290708</v>
      </c>
      <c r="C97" s="109"/>
      <c r="D97" s="109">
        <v>280355</v>
      </c>
      <c r="E97" s="109"/>
      <c r="F97" s="109">
        <v>263207</v>
      </c>
      <c r="G97" s="109"/>
      <c r="H97" s="109">
        <v>257019</v>
      </c>
      <c r="I97" s="110"/>
    </row>
    <row r="98" spans="1:9" s="5" customFormat="1" ht="13.5" thickBot="1" x14ac:dyDescent="0.25">
      <c r="A98" s="81" t="s">
        <v>134</v>
      </c>
      <c r="B98" s="111">
        <v>900878.25</v>
      </c>
      <c r="C98" s="111"/>
      <c r="D98" s="111">
        <v>868809.58</v>
      </c>
      <c r="E98" s="111"/>
      <c r="F98" s="111">
        <v>871515.84</v>
      </c>
      <c r="G98" s="111"/>
      <c r="H98" s="111">
        <v>852823.64</v>
      </c>
      <c r="I98" s="112"/>
    </row>
    <row r="99" spans="1:9" ht="14.25" thickTop="1" thickBot="1" x14ac:dyDescent="0.25">
      <c r="A99" s="61"/>
      <c r="I99" s="68"/>
    </row>
    <row r="100" spans="1:9" ht="13.5" thickTop="1" x14ac:dyDescent="0.2">
      <c r="A100" s="72" t="s">
        <v>135</v>
      </c>
      <c r="B100" s="113"/>
      <c r="C100" s="114"/>
      <c r="D100" s="113"/>
      <c r="E100" s="114"/>
      <c r="F100" s="113"/>
      <c r="G100" s="114"/>
      <c r="H100" s="113"/>
      <c r="I100" s="115"/>
    </row>
    <row r="101" spans="1:9" ht="13.5" thickBot="1" x14ac:dyDescent="0.25">
      <c r="A101" s="86"/>
      <c r="B101" s="116"/>
      <c r="C101" s="117"/>
      <c r="D101" s="116"/>
      <c r="E101" s="117"/>
      <c r="F101" s="116"/>
      <c r="G101" s="117"/>
      <c r="H101" s="116"/>
      <c r="I101" s="118"/>
    </row>
    <row r="102" spans="1:9" ht="13.5" thickTop="1" x14ac:dyDescent="0.2">
      <c r="A102" s="61" t="s">
        <v>136</v>
      </c>
      <c r="B102" s="41">
        <v>23683092143.189999</v>
      </c>
      <c r="C102" s="7">
        <v>9.0430580409112302</v>
      </c>
      <c r="D102" s="41">
        <v>23278327545.810001</v>
      </c>
      <c r="E102" s="7">
        <v>9.5569401375595397</v>
      </c>
      <c r="F102" s="41">
        <v>18679024442.41</v>
      </c>
      <c r="G102" s="7">
        <v>8.1429443941491293</v>
      </c>
      <c r="H102" s="41">
        <v>19272945599.16</v>
      </c>
      <c r="I102" s="103">
        <v>8.7927279684348392</v>
      </c>
    </row>
    <row r="103" spans="1:9" x14ac:dyDescent="0.2">
      <c r="A103" s="61" t="s">
        <v>137</v>
      </c>
      <c r="B103" s="41">
        <v>14059003972.370001</v>
      </c>
      <c r="C103" s="7">
        <v>5.3682343568511204</v>
      </c>
      <c r="D103" s="41">
        <v>13884464895.190001</v>
      </c>
      <c r="E103" s="7">
        <v>5.7002806401898001</v>
      </c>
      <c r="F103" s="41">
        <v>12011913353.68</v>
      </c>
      <c r="G103" s="7">
        <v>5.23648024595302</v>
      </c>
      <c r="H103" s="41">
        <v>10712155946.059999</v>
      </c>
      <c r="I103" s="103">
        <v>4.8871135294058297</v>
      </c>
    </row>
    <row r="104" spans="1:9" x14ac:dyDescent="0.2">
      <c r="A104" s="61" t="s">
        <v>138</v>
      </c>
      <c r="B104" s="41">
        <v>7142112264.54</v>
      </c>
      <c r="C104" s="7">
        <v>2.72711584080505</v>
      </c>
      <c r="D104" s="41">
        <v>5855407057.7299995</v>
      </c>
      <c r="E104" s="7">
        <v>2.4039430934909101</v>
      </c>
      <c r="F104" s="41">
        <v>4334658779.5799999</v>
      </c>
      <c r="G104" s="7">
        <v>1.8896535800654599</v>
      </c>
      <c r="H104" s="41">
        <v>6030631410.4799995</v>
      </c>
      <c r="I104" s="103">
        <v>2.7513023993883001</v>
      </c>
    </row>
    <row r="105" spans="1:9" x14ac:dyDescent="0.2">
      <c r="A105" s="61" t="s">
        <v>139</v>
      </c>
      <c r="B105" s="41">
        <v>9289145275.8799992</v>
      </c>
      <c r="C105" s="7">
        <v>3.5469304165332001</v>
      </c>
      <c r="D105" s="41">
        <v>7531737728.4799995</v>
      </c>
      <c r="E105" s="7">
        <v>3.0921622896331402</v>
      </c>
      <c r="F105" s="41">
        <v>7271779166.7700005</v>
      </c>
      <c r="G105" s="7">
        <v>3.1700634893489301</v>
      </c>
      <c r="H105" s="41">
        <v>6826434815.1899996</v>
      </c>
      <c r="I105" s="103">
        <v>3.1143648497007401</v>
      </c>
    </row>
    <row r="106" spans="1:9" x14ac:dyDescent="0.2">
      <c r="A106" s="61" t="s">
        <v>140</v>
      </c>
      <c r="B106" s="41">
        <v>12607291345.18</v>
      </c>
      <c r="C106" s="7">
        <v>4.8139181608480701</v>
      </c>
      <c r="D106" s="41">
        <v>11332700136.889999</v>
      </c>
      <c r="E106" s="7">
        <v>4.6526511233262999</v>
      </c>
      <c r="F106" s="41">
        <v>11782766910.690001</v>
      </c>
      <c r="G106" s="7">
        <v>5.1365860170473496</v>
      </c>
      <c r="H106" s="41">
        <v>10960604489.17</v>
      </c>
      <c r="I106" s="103">
        <v>5.0004610425029101</v>
      </c>
    </row>
    <row r="107" spans="1:9" x14ac:dyDescent="0.2">
      <c r="A107" s="61" t="s">
        <v>141</v>
      </c>
      <c r="B107" s="41">
        <v>11878538471.969999</v>
      </c>
      <c r="C107" s="7">
        <v>4.5356540520030597</v>
      </c>
      <c r="D107" s="41">
        <v>11597102621.02</v>
      </c>
      <c r="E107" s="7">
        <v>4.7612018217422296</v>
      </c>
      <c r="F107" s="41">
        <v>11577082864.18</v>
      </c>
      <c r="G107" s="7">
        <v>5.0469199984253201</v>
      </c>
      <c r="H107" s="41">
        <v>11544197604.9</v>
      </c>
      <c r="I107" s="103">
        <v>5.26670864251113</v>
      </c>
    </row>
    <row r="108" spans="1:9" x14ac:dyDescent="0.2">
      <c r="A108" s="61" t="s">
        <v>142</v>
      </c>
      <c r="B108" s="41">
        <v>8777067083.1499996</v>
      </c>
      <c r="C108" s="7">
        <v>3.3514005089373402</v>
      </c>
      <c r="D108" s="41">
        <v>6265135304.21</v>
      </c>
      <c r="E108" s="7">
        <v>2.57215742575214</v>
      </c>
      <c r="F108" s="41">
        <v>5279064029.9799995</v>
      </c>
      <c r="G108" s="7">
        <v>2.3013581347256702</v>
      </c>
      <c r="H108" s="41">
        <v>4214649830.9400001</v>
      </c>
      <c r="I108" s="103">
        <v>1.9228129532664899</v>
      </c>
    </row>
    <row r="109" spans="1:9" ht="13.5" thickBot="1" x14ac:dyDescent="0.25">
      <c r="A109" s="61" t="s">
        <v>143</v>
      </c>
      <c r="B109" s="41">
        <v>11370280581.209999</v>
      </c>
      <c r="C109" s="7">
        <v>4.3415828733704496</v>
      </c>
      <c r="D109" s="41">
        <v>9986775168.4599991</v>
      </c>
      <c r="E109" s="7">
        <v>4.1000803113717499</v>
      </c>
      <c r="F109" s="41">
        <v>10314556834.98</v>
      </c>
      <c r="G109" s="7">
        <v>4.4965336929928199</v>
      </c>
      <c r="H109" s="41">
        <v>9503997703.75</v>
      </c>
      <c r="I109" s="103">
        <v>4.3359260260323298</v>
      </c>
    </row>
    <row r="110" spans="1:9" ht="14.25" thickTop="1" thickBot="1" x14ac:dyDescent="0.25">
      <c r="A110" s="65" t="s">
        <v>14</v>
      </c>
      <c r="B110" s="104">
        <v>98806531137.490005</v>
      </c>
      <c r="C110" s="107">
        <v>37.727894250259503</v>
      </c>
      <c r="D110" s="104">
        <v>89731650457.789993</v>
      </c>
      <c r="E110" s="107">
        <v>36.839416843065798</v>
      </c>
      <c r="F110" s="104">
        <v>81250846382.270004</v>
      </c>
      <c r="G110" s="107">
        <v>35.420539552707702</v>
      </c>
      <c r="H110" s="104">
        <v>79065617399.649994</v>
      </c>
      <c r="I110" s="108">
        <v>36.071417411242599</v>
      </c>
    </row>
    <row r="111" spans="1:9" ht="14.25" thickTop="1" thickBot="1" x14ac:dyDescent="0.25">
      <c r="A111" s="61"/>
      <c r="I111" s="68"/>
    </row>
    <row r="112" spans="1:9" ht="13.5" thickTop="1" x14ac:dyDescent="0.2">
      <c r="A112" s="66" t="s">
        <v>15</v>
      </c>
      <c r="B112" s="113">
        <v>34724364449.339996</v>
      </c>
      <c r="C112" s="114"/>
      <c r="D112" s="113">
        <v>26538643768.959999</v>
      </c>
      <c r="E112" s="114"/>
      <c r="F112" s="113">
        <v>31474712089.369999</v>
      </c>
      <c r="G112" s="114"/>
      <c r="H112" s="113">
        <v>26744036404.740002</v>
      </c>
      <c r="I112" s="115"/>
    </row>
    <row r="113" spans="1:9" ht="13.5" thickBot="1" x14ac:dyDescent="0.25">
      <c r="A113" s="61" t="s">
        <v>16</v>
      </c>
      <c r="B113" s="41">
        <v>21422476231.049999</v>
      </c>
      <c r="C113" s="6"/>
      <c r="D113" s="41">
        <v>16746001347.34</v>
      </c>
      <c r="E113" s="6"/>
      <c r="F113" s="41">
        <v>21292707551.52</v>
      </c>
      <c r="G113" s="6"/>
      <c r="H113" s="41">
        <v>16450115880.51</v>
      </c>
      <c r="I113" s="73"/>
    </row>
    <row r="114" spans="1:9" ht="14.25" thickTop="1" thickBot="1" x14ac:dyDescent="0.25">
      <c r="A114" s="65" t="s">
        <v>144</v>
      </c>
      <c r="B114" s="104">
        <v>13301888218.290001</v>
      </c>
      <c r="C114" s="105"/>
      <c r="D114" s="104">
        <v>9792642421.6200008</v>
      </c>
      <c r="E114" s="105"/>
      <c r="F114" s="104">
        <v>10182004537.85</v>
      </c>
      <c r="G114" s="105"/>
      <c r="H114" s="104">
        <v>10293920524.23</v>
      </c>
      <c r="I114" s="106"/>
    </row>
    <row r="115" spans="1:9" ht="13.5" thickTop="1" x14ac:dyDescent="0.2"/>
    <row r="117" spans="1:9" ht="13.5" thickBot="1" x14ac:dyDescent="0.25"/>
    <row r="118" spans="1:9" ht="13.5" thickTop="1" x14ac:dyDescent="0.2">
      <c r="A118" s="91"/>
      <c r="B118" s="92"/>
      <c r="C118" s="93"/>
      <c r="D118" s="92"/>
      <c r="E118" s="93"/>
      <c r="F118" s="92"/>
      <c r="G118" s="93"/>
      <c r="H118" s="92"/>
      <c r="I118" s="94"/>
    </row>
    <row r="119" spans="1:9" x14ac:dyDescent="0.2">
      <c r="A119" s="95"/>
      <c r="B119" s="307" t="s">
        <v>145</v>
      </c>
      <c r="C119" s="307"/>
      <c r="D119" s="307"/>
      <c r="E119" s="307"/>
      <c r="F119" s="307"/>
      <c r="G119" s="307"/>
      <c r="H119" s="307"/>
      <c r="I119" s="323"/>
    </row>
    <row r="120" spans="1:9" x14ac:dyDescent="0.2">
      <c r="A120" s="95"/>
      <c r="B120" s="96"/>
      <c r="C120" s="97"/>
      <c r="D120" s="96"/>
      <c r="E120" s="97"/>
      <c r="F120" s="96"/>
      <c r="G120" s="97"/>
      <c r="H120" s="96"/>
      <c r="I120" s="98"/>
    </row>
    <row r="121" spans="1:9" x14ac:dyDescent="0.2">
      <c r="A121" s="61"/>
      <c r="B121" s="310" t="s">
        <v>4</v>
      </c>
      <c r="C121" s="316"/>
      <c r="D121" s="310" t="s">
        <v>7</v>
      </c>
      <c r="E121" s="317"/>
      <c r="F121" s="310" t="s">
        <v>8</v>
      </c>
      <c r="G121" s="317"/>
      <c r="H121" s="310" t="s">
        <v>9</v>
      </c>
      <c r="I121" s="318"/>
    </row>
    <row r="122" spans="1:9" ht="13.5" thickBot="1" x14ac:dyDescent="0.25">
      <c r="A122" s="86"/>
      <c r="B122" s="99" t="s">
        <v>5</v>
      </c>
      <c r="C122" s="100" t="s">
        <v>6</v>
      </c>
      <c r="D122" s="99" t="s">
        <v>5</v>
      </c>
      <c r="E122" s="101" t="s">
        <v>6</v>
      </c>
      <c r="F122" s="99" t="s">
        <v>5</v>
      </c>
      <c r="G122" s="101" t="s">
        <v>6</v>
      </c>
      <c r="H122" s="99" t="s">
        <v>5</v>
      </c>
      <c r="I122" s="102" t="s">
        <v>6</v>
      </c>
    </row>
    <row r="123" spans="1:9" ht="13.5" thickTop="1" x14ac:dyDescent="0.2">
      <c r="A123" s="63" t="s">
        <v>80</v>
      </c>
      <c r="B123" s="41"/>
      <c r="C123" s="6"/>
      <c r="D123" s="41"/>
      <c r="E123" s="6"/>
      <c r="F123" s="41"/>
      <c r="G123" s="6"/>
      <c r="H123" s="41"/>
      <c r="I123" s="73"/>
    </row>
    <row r="124" spans="1:9" x14ac:dyDescent="0.2">
      <c r="A124" s="61" t="s">
        <v>112</v>
      </c>
      <c r="B124" s="41">
        <v>620876381.76999998</v>
      </c>
      <c r="C124" s="7">
        <v>2.01185635059473</v>
      </c>
      <c r="D124" s="41">
        <v>627083558.13</v>
      </c>
      <c r="E124" s="7">
        <v>2.07139288160558</v>
      </c>
      <c r="F124" s="41">
        <v>641004570.50999999</v>
      </c>
      <c r="G124" s="7">
        <v>2.2246167847215199</v>
      </c>
      <c r="H124" s="41">
        <v>918688151.09000003</v>
      </c>
      <c r="I124" s="103">
        <v>3.0813006853265699</v>
      </c>
    </row>
    <row r="125" spans="1:9" x14ac:dyDescent="0.2">
      <c r="A125" s="61" t="s">
        <v>113</v>
      </c>
      <c r="B125" s="41">
        <v>1474468349.47</v>
      </c>
      <c r="C125" s="7">
        <v>4.7777924877339704</v>
      </c>
      <c r="D125" s="41">
        <v>1371702553.4300001</v>
      </c>
      <c r="E125" s="7">
        <v>4.5310307821307303</v>
      </c>
      <c r="F125" s="41">
        <v>1652395807.1300001</v>
      </c>
      <c r="G125" s="7">
        <v>5.7346665166836202</v>
      </c>
      <c r="H125" s="41">
        <v>1783015616.4400001</v>
      </c>
      <c r="I125" s="103">
        <v>5.9802744101641601</v>
      </c>
    </row>
    <row r="126" spans="1:9" x14ac:dyDescent="0.2">
      <c r="A126" s="61" t="s">
        <v>114</v>
      </c>
      <c r="B126" s="41">
        <v>28312310569.139999</v>
      </c>
      <c r="C126" s="7">
        <v>91.741775804310194</v>
      </c>
      <c r="D126" s="41">
        <v>27920755837.82</v>
      </c>
      <c r="E126" s="7">
        <v>92.228306964345705</v>
      </c>
      <c r="F126" s="41">
        <v>26010593460.400002</v>
      </c>
      <c r="G126" s="7">
        <v>90.270187537876495</v>
      </c>
      <c r="H126" s="41">
        <v>26729007111.970001</v>
      </c>
      <c r="I126" s="103">
        <v>89.649689978578607</v>
      </c>
    </row>
    <row r="127" spans="1:9" x14ac:dyDescent="0.2">
      <c r="A127" s="61" t="s">
        <v>86</v>
      </c>
      <c r="B127" s="41">
        <v>453215138.32999998</v>
      </c>
      <c r="C127" s="7">
        <v>1.4685753573609901</v>
      </c>
      <c r="D127" s="41">
        <v>353979008.36000001</v>
      </c>
      <c r="E127" s="7">
        <v>1.1692693719178899</v>
      </c>
      <c r="F127" s="41">
        <v>510163050.12</v>
      </c>
      <c r="G127" s="7">
        <v>1.77052916071832</v>
      </c>
      <c r="H127" s="41">
        <v>384235628.80000001</v>
      </c>
      <c r="I127" s="103">
        <v>1.28873492593064</v>
      </c>
    </row>
    <row r="128" spans="1:9" ht="13.5" thickBot="1" x14ac:dyDescent="0.25">
      <c r="A128" s="61" t="s">
        <v>115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73">
        <v>0</v>
      </c>
    </row>
    <row r="129" spans="1:9" ht="14.25" thickTop="1" thickBot="1" x14ac:dyDescent="0.25">
      <c r="A129" s="65" t="s">
        <v>3</v>
      </c>
      <c r="B129" s="104">
        <v>30860870439</v>
      </c>
      <c r="C129" s="105">
        <v>100</v>
      </c>
      <c r="D129" s="104">
        <v>30273520958</v>
      </c>
      <c r="E129" s="105">
        <v>100</v>
      </c>
      <c r="F129" s="104">
        <v>28814156888</v>
      </c>
      <c r="G129" s="105">
        <v>100</v>
      </c>
      <c r="H129" s="104">
        <v>29814946508</v>
      </c>
      <c r="I129" s="106">
        <v>99.999999999999901</v>
      </c>
    </row>
    <row r="130" spans="1:9" ht="13.5" thickTop="1" x14ac:dyDescent="0.2">
      <c r="A130" s="63" t="s">
        <v>87</v>
      </c>
      <c r="B130" s="41"/>
      <c r="C130" s="6"/>
      <c r="D130" s="41"/>
      <c r="E130" s="6"/>
      <c r="F130" s="41"/>
      <c r="G130" s="6"/>
      <c r="H130" s="41"/>
      <c r="I130" s="73"/>
    </row>
    <row r="131" spans="1:9" x14ac:dyDescent="0.2">
      <c r="A131" s="61" t="s">
        <v>88</v>
      </c>
      <c r="B131" s="41">
        <v>87649323</v>
      </c>
      <c r="C131" s="7">
        <v>0.28401442264589499</v>
      </c>
      <c r="D131" s="41">
        <v>146626235.83000001</v>
      </c>
      <c r="E131" s="7">
        <v>0.48433823087404099</v>
      </c>
      <c r="F131" s="41">
        <v>152956887.55000001</v>
      </c>
      <c r="G131" s="7">
        <v>0.53083936532896203</v>
      </c>
      <c r="H131" s="41">
        <v>158535804.5</v>
      </c>
      <c r="I131" s="103">
        <v>0.53173264777069496</v>
      </c>
    </row>
    <row r="132" spans="1:9" x14ac:dyDescent="0.2">
      <c r="A132" s="61" t="s">
        <v>89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73">
        <v>0</v>
      </c>
    </row>
    <row r="133" spans="1:9" x14ac:dyDescent="0.2">
      <c r="A133" s="61" t="s">
        <v>90</v>
      </c>
      <c r="B133" s="41">
        <v>56109605</v>
      </c>
      <c r="C133" s="7">
        <v>0.18181471942417901</v>
      </c>
      <c r="D133" s="41">
        <v>22169664</v>
      </c>
      <c r="E133" s="7">
        <v>7.3231204361552393E-2</v>
      </c>
      <c r="F133" s="41">
        <v>25715861</v>
      </c>
      <c r="G133" s="7">
        <v>8.9247313741693604E-2</v>
      </c>
      <c r="H133" s="41">
        <v>22623134.399999999</v>
      </c>
      <c r="I133" s="103">
        <v>7.58785007167532E-2</v>
      </c>
    </row>
    <row r="134" spans="1:9" x14ac:dyDescent="0.2">
      <c r="A134" s="61" t="s">
        <v>91</v>
      </c>
      <c r="B134" s="41">
        <v>110029514.34999999</v>
      </c>
      <c r="C134" s="7">
        <v>0.356534060076237</v>
      </c>
      <c r="D134" s="41">
        <v>93281682.560000002</v>
      </c>
      <c r="E134" s="7">
        <v>0.308129611650443</v>
      </c>
      <c r="F134" s="41">
        <v>93497138.049999997</v>
      </c>
      <c r="G134" s="7">
        <v>0.324483337870693</v>
      </c>
      <c r="H134" s="41">
        <v>98386871.700000003</v>
      </c>
      <c r="I134" s="103">
        <v>0.32999177668358598</v>
      </c>
    </row>
    <row r="135" spans="1:9" x14ac:dyDescent="0.2">
      <c r="A135" s="61" t="s">
        <v>92</v>
      </c>
      <c r="B135" s="41">
        <v>181781693.65000001</v>
      </c>
      <c r="C135" s="7">
        <v>0.589036184222412</v>
      </c>
      <c r="D135" s="41">
        <v>180236196.68000001</v>
      </c>
      <c r="E135" s="7">
        <v>0.59535921484520604</v>
      </c>
      <c r="F135" s="41">
        <v>200549431.30000001</v>
      </c>
      <c r="G135" s="7">
        <v>0.696010062270493</v>
      </c>
      <c r="H135" s="41">
        <v>146972401.81999999</v>
      </c>
      <c r="I135" s="103">
        <v>0.49294873555813701</v>
      </c>
    </row>
    <row r="136" spans="1:9" x14ac:dyDescent="0.2">
      <c r="A136" s="61" t="s">
        <v>93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73">
        <v>0</v>
      </c>
    </row>
    <row r="137" spans="1:9" x14ac:dyDescent="0.2">
      <c r="A137" s="61" t="s">
        <v>94</v>
      </c>
      <c r="B137" s="41">
        <v>17487</v>
      </c>
      <c r="C137" s="7">
        <v>5.6663988252467899E-5</v>
      </c>
      <c r="D137" s="41">
        <v>17291.25</v>
      </c>
      <c r="E137" s="7">
        <v>5.7116745766498503E-5</v>
      </c>
      <c r="F137" s="41">
        <v>14746.5</v>
      </c>
      <c r="G137" s="7">
        <v>5.11779680288319E-5</v>
      </c>
      <c r="H137" s="41">
        <v>15673.05</v>
      </c>
      <c r="I137" s="103">
        <v>5.2567761594463601E-5</v>
      </c>
    </row>
    <row r="138" spans="1:9" x14ac:dyDescent="0.2">
      <c r="A138" s="61" t="s">
        <v>95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73">
        <v>0</v>
      </c>
    </row>
    <row r="139" spans="1:9" x14ac:dyDescent="0.2">
      <c r="A139" s="61" t="s">
        <v>97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73">
        <v>0</v>
      </c>
    </row>
    <row r="140" spans="1:9" x14ac:dyDescent="0.2">
      <c r="A140" s="61" t="s">
        <v>71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73">
        <v>0</v>
      </c>
    </row>
    <row r="141" spans="1:9" x14ac:dyDescent="0.2">
      <c r="A141" s="61" t="s">
        <v>98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73">
        <v>0</v>
      </c>
    </row>
    <row r="142" spans="1:9" x14ac:dyDescent="0.2">
      <c r="A142" s="61" t="s">
        <v>96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73">
        <v>0</v>
      </c>
    </row>
    <row r="143" spans="1:9" ht="13.5" thickBot="1" x14ac:dyDescent="0.25">
      <c r="A143" s="61" t="s">
        <v>99</v>
      </c>
      <c r="B143" s="41">
        <v>58695743.25</v>
      </c>
      <c r="C143" s="7">
        <v>0.19019471069868299</v>
      </c>
      <c r="D143" s="41">
        <v>67703819.680000007</v>
      </c>
      <c r="E143" s="7">
        <v>0.22364038783103601</v>
      </c>
      <c r="F143" s="41">
        <v>79820916.25</v>
      </c>
      <c r="G143" s="7">
        <v>0.277019787737739</v>
      </c>
      <c r="H143" s="41">
        <v>386314915.97000003</v>
      </c>
      <c r="I143" s="103">
        <v>1.29570890178339</v>
      </c>
    </row>
    <row r="144" spans="1:9" ht="14.25" thickTop="1" thickBot="1" x14ac:dyDescent="0.25">
      <c r="A144" s="65" t="s">
        <v>116</v>
      </c>
      <c r="B144" s="104">
        <v>494283366.25</v>
      </c>
      <c r="C144" s="107">
        <v>1.6016507610556601</v>
      </c>
      <c r="D144" s="104">
        <v>510034890</v>
      </c>
      <c r="E144" s="107">
        <v>1.6847557663080399</v>
      </c>
      <c r="F144" s="104">
        <v>552554980.64999998</v>
      </c>
      <c r="G144" s="107">
        <v>1.9176510449176101</v>
      </c>
      <c r="H144" s="104">
        <v>812848801.44000006</v>
      </c>
      <c r="I144" s="108">
        <v>2.7263131302741499</v>
      </c>
    </row>
    <row r="145" spans="1:9" ht="14.25" thickTop="1" thickBot="1" x14ac:dyDescent="0.25">
      <c r="A145" s="65" t="s">
        <v>101</v>
      </c>
      <c r="B145" s="104">
        <v>126593015.52</v>
      </c>
      <c r="C145" s="107">
        <v>0.41020558953907299</v>
      </c>
      <c r="D145" s="104">
        <v>117048668.13</v>
      </c>
      <c r="E145" s="107">
        <v>0.38663711529753197</v>
      </c>
      <c r="F145" s="104">
        <v>88390044.959999993</v>
      </c>
      <c r="G145" s="107">
        <v>0.30675908826025799</v>
      </c>
      <c r="H145" s="104">
        <v>105839349.65000001</v>
      </c>
      <c r="I145" s="108">
        <v>0.35498755505241603</v>
      </c>
    </row>
    <row r="146" spans="1:9" ht="14.25" thickTop="1" thickBot="1" x14ac:dyDescent="0.25">
      <c r="A146" s="65" t="s">
        <v>117</v>
      </c>
      <c r="B146" s="104">
        <v>620876381.76999998</v>
      </c>
      <c r="C146" s="107">
        <v>2.01185635059473</v>
      </c>
      <c r="D146" s="104">
        <v>627083558.13</v>
      </c>
      <c r="E146" s="107">
        <v>2.07139288160558</v>
      </c>
      <c r="F146" s="104">
        <v>641004570.50999999</v>
      </c>
      <c r="G146" s="107">
        <v>2.2246167847215199</v>
      </c>
      <c r="H146" s="104">
        <v>918688151.09000003</v>
      </c>
      <c r="I146" s="108">
        <v>3.0813006853265699</v>
      </c>
    </row>
    <row r="147" spans="1:9" ht="13.5" thickTop="1" x14ac:dyDescent="0.2">
      <c r="A147" s="61" t="s">
        <v>118</v>
      </c>
      <c r="B147" s="41">
        <v>3165145.02</v>
      </c>
      <c r="C147" s="7">
        <v>1.0256175457805E-2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73">
        <v>0</v>
      </c>
    </row>
    <row r="148" spans="1:9" ht="13.5" thickBot="1" x14ac:dyDescent="0.25">
      <c r="A148" s="61" t="s">
        <v>119</v>
      </c>
      <c r="B148" s="41">
        <v>28309145424.119999</v>
      </c>
      <c r="C148" s="7">
        <v>91.731519628852396</v>
      </c>
      <c r="D148" s="41">
        <v>27920755837.82</v>
      </c>
      <c r="E148" s="7">
        <v>92.228306964345705</v>
      </c>
      <c r="F148" s="41">
        <v>26010593460.400002</v>
      </c>
      <c r="G148" s="7">
        <v>90.270187537876495</v>
      </c>
      <c r="H148" s="41">
        <v>26729007111.970001</v>
      </c>
      <c r="I148" s="103">
        <v>89.649689978578607</v>
      </c>
    </row>
    <row r="149" spans="1:9" ht="14.25" thickTop="1" thickBot="1" x14ac:dyDescent="0.25">
      <c r="A149" s="65" t="s">
        <v>120</v>
      </c>
      <c r="B149" s="104">
        <v>28312310569.139999</v>
      </c>
      <c r="C149" s="107">
        <v>91.741775804310194</v>
      </c>
      <c r="D149" s="104">
        <v>27920755837.82</v>
      </c>
      <c r="E149" s="107">
        <v>92.228306964345705</v>
      </c>
      <c r="F149" s="104">
        <v>26010593460.400002</v>
      </c>
      <c r="G149" s="107">
        <v>90.270187537876495</v>
      </c>
      <c r="H149" s="104">
        <v>26729007111.970001</v>
      </c>
      <c r="I149" s="108">
        <v>89.649689978578607</v>
      </c>
    </row>
    <row r="150" spans="1:9" ht="13.5" thickTop="1" x14ac:dyDescent="0.2">
      <c r="A150" s="63" t="s">
        <v>121</v>
      </c>
      <c r="B150" s="41"/>
      <c r="C150" s="6"/>
      <c r="D150" s="41"/>
      <c r="E150" s="6"/>
      <c r="F150" s="41"/>
      <c r="G150" s="6"/>
      <c r="H150" s="41"/>
      <c r="I150" s="73"/>
    </row>
    <row r="151" spans="1:9" x14ac:dyDescent="0.2">
      <c r="A151" s="61" t="s">
        <v>122</v>
      </c>
      <c r="B151" s="41">
        <v>1036017492.17</v>
      </c>
      <c r="C151" s="7">
        <v>3.35705855811015</v>
      </c>
      <c r="D151" s="41">
        <v>943085082.29999995</v>
      </c>
      <c r="E151" s="7">
        <v>3.11521439351732</v>
      </c>
      <c r="F151" s="41">
        <v>1077015708.6600001</v>
      </c>
      <c r="G151" s="7">
        <v>3.7378005292341401</v>
      </c>
      <c r="H151" s="41">
        <v>1368295655.1600001</v>
      </c>
      <c r="I151" s="103">
        <v>4.5892943486552502</v>
      </c>
    </row>
    <row r="152" spans="1:9" x14ac:dyDescent="0.2">
      <c r="A152" s="61" t="s">
        <v>123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73">
        <v>0</v>
      </c>
    </row>
    <row r="153" spans="1:9" x14ac:dyDescent="0.2">
      <c r="A153" s="61" t="s">
        <v>124</v>
      </c>
      <c r="B153" s="41">
        <v>67989717.890000001</v>
      </c>
      <c r="C153" s="7">
        <v>0.22031043494067401</v>
      </c>
      <c r="D153" s="41">
        <v>41684350.350000001</v>
      </c>
      <c r="E153" s="7">
        <v>0.137692442211095</v>
      </c>
      <c r="F153" s="41">
        <v>69067168.200000003</v>
      </c>
      <c r="G153" s="7">
        <v>0.23969873027372901</v>
      </c>
      <c r="H153" s="41">
        <v>69187783.780000001</v>
      </c>
      <c r="I153" s="103">
        <v>0.23205738021612399</v>
      </c>
    </row>
    <row r="154" spans="1:9" x14ac:dyDescent="0.2">
      <c r="A154" s="61" t="s">
        <v>125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73">
        <v>0</v>
      </c>
    </row>
    <row r="155" spans="1:9" x14ac:dyDescent="0.2">
      <c r="A155" s="61" t="s">
        <v>126</v>
      </c>
      <c r="B155" s="41">
        <v>262249265.37</v>
      </c>
      <c r="C155" s="7">
        <v>0.849779224117575</v>
      </c>
      <c r="D155" s="41">
        <v>259793906</v>
      </c>
      <c r="E155" s="7">
        <v>0.85815556889684697</v>
      </c>
      <c r="F155" s="41">
        <v>307782147.31999999</v>
      </c>
      <c r="G155" s="7">
        <v>1.06816294682726</v>
      </c>
      <c r="H155" s="41">
        <v>225046670.53</v>
      </c>
      <c r="I155" s="103">
        <v>0.75481158575062501</v>
      </c>
    </row>
    <row r="156" spans="1:9" x14ac:dyDescent="0.2">
      <c r="A156" s="61" t="s">
        <v>127</v>
      </c>
      <c r="B156" s="41">
        <v>73191282.599999994</v>
      </c>
      <c r="C156" s="7">
        <v>0.23716532152052699</v>
      </c>
      <c r="D156" s="41">
        <v>87315104.049999997</v>
      </c>
      <c r="E156" s="7">
        <v>0.28842070987344498</v>
      </c>
      <c r="F156" s="41">
        <v>74957738.900000006</v>
      </c>
      <c r="G156" s="7">
        <v>0.26014205166905502</v>
      </c>
      <c r="H156" s="41">
        <v>95090432.560000002</v>
      </c>
      <c r="I156" s="103">
        <v>0.31893544579571298</v>
      </c>
    </row>
    <row r="157" spans="1:9" x14ac:dyDescent="0.2">
      <c r="A157" s="61" t="s">
        <v>128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73">
        <v>0</v>
      </c>
    </row>
    <row r="158" spans="1:9" x14ac:dyDescent="0.2">
      <c r="A158" s="61" t="s">
        <v>129</v>
      </c>
      <c r="B158" s="41">
        <v>34113092.299999997</v>
      </c>
      <c r="C158" s="7">
        <v>0.110538334839741</v>
      </c>
      <c r="D158" s="41">
        <v>34695315.350000001</v>
      </c>
      <c r="E158" s="7">
        <v>0.11460614508115</v>
      </c>
      <c r="F158" s="41">
        <v>62062420.109999999</v>
      </c>
      <c r="G158" s="7">
        <v>0.215388638129828</v>
      </c>
      <c r="H158" s="41">
        <v>19090001.07</v>
      </c>
      <c r="I158" s="103">
        <v>6.4028292201314702E-2</v>
      </c>
    </row>
    <row r="159" spans="1:9" ht="13.5" thickBot="1" x14ac:dyDescent="0.25">
      <c r="A159" s="61" t="s">
        <v>130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73">
        <v>0</v>
      </c>
    </row>
    <row r="160" spans="1:9" ht="14.25" thickTop="1" thickBot="1" x14ac:dyDescent="0.25">
      <c r="A160" s="65" t="s">
        <v>131</v>
      </c>
      <c r="B160" s="104">
        <v>1473560850.3299999</v>
      </c>
      <c r="C160" s="107">
        <v>4.7748518735286698</v>
      </c>
      <c r="D160" s="104">
        <v>1366573758.05</v>
      </c>
      <c r="E160" s="107">
        <v>4.5140892595798601</v>
      </c>
      <c r="F160" s="104">
        <v>1590885183.1900001</v>
      </c>
      <c r="G160" s="107">
        <v>5.5211928961340098</v>
      </c>
      <c r="H160" s="104">
        <v>1776710543.0999999</v>
      </c>
      <c r="I160" s="108">
        <v>5.9591270526190296</v>
      </c>
    </row>
    <row r="161" spans="1:9" ht="14.25" thickTop="1" thickBot="1" x14ac:dyDescent="0.25">
      <c r="A161" s="65" t="s">
        <v>132</v>
      </c>
      <c r="B161" s="104">
        <v>907499.14</v>
      </c>
      <c r="C161" s="107">
        <v>2.9406142053002098E-3</v>
      </c>
      <c r="D161" s="104">
        <v>5128795.38</v>
      </c>
      <c r="E161" s="107">
        <v>1.6941522550877001E-2</v>
      </c>
      <c r="F161" s="104">
        <v>61510623.939999998</v>
      </c>
      <c r="G161" s="107">
        <v>0.21347362054961</v>
      </c>
      <c r="H161" s="104">
        <v>6305073.3399999999</v>
      </c>
      <c r="I161" s="108">
        <v>2.1147357545131799E-2</v>
      </c>
    </row>
    <row r="162" spans="1:9" ht="14.25" thickTop="1" thickBot="1" x14ac:dyDescent="0.25">
      <c r="A162" s="65" t="s">
        <v>133</v>
      </c>
      <c r="B162" s="104">
        <v>1474468349.47</v>
      </c>
      <c r="C162" s="107">
        <v>4.7777924877339704</v>
      </c>
      <c r="D162" s="104">
        <v>1371702553.4300001</v>
      </c>
      <c r="E162" s="107">
        <v>4.5310307821307303</v>
      </c>
      <c r="F162" s="104">
        <v>1652395807.1300001</v>
      </c>
      <c r="G162" s="107">
        <v>5.7346665166836202</v>
      </c>
      <c r="H162" s="104">
        <v>1783015616.4400001</v>
      </c>
      <c r="I162" s="108">
        <v>5.9802744101641601</v>
      </c>
    </row>
    <row r="163" spans="1:9" ht="13.5" thickTop="1" x14ac:dyDescent="0.2">
      <c r="A163" s="61" t="s">
        <v>103</v>
      </c>
      <c r="B163" s="41">
        <v>442234039.99000001</v>
      </c>
      <c r="C163" s="7">
        <v>1.4329927630145101</v>
      </c>
      <c r="D163" s="41">
        <v>343174005.19</v>
      </c>
      <c r="E163" s="7">
        <v>1.1335781050015601</v>
      </c>
      <c r="F163" s="41">
        <v>499803084.30000001</v>
      </c>
      <c r="G163" s="7">
        <v>1.7345747308864401</v>
      </c>
      <c r="H163" s="41">
        <v>374698130.31</v>
      </c>
      <c r="I163" s="103">
        <v>1.2567459418573499</v>
      </c>
    </row>
    <row r="164" spans="1:9" x14ac:dyDescent="0.2">
      <c r="A164" s="61" t="s">
        <v>104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73">
        <v>0</v>
      </c>
    </row>
    <row r="165" spans="1:9" ht="13.5" thickBot="1" x14ac:dyDescent="0.25">
      <c r="A165" s="61" t="s">
        <v>105</v>
      </c>
      <c r="B165" s="41">
        <v>10981098.34</v>
      </c>
      <c r="C165" s="7">
        <v>3.55825943464834E-2</v>
      </c>
      <c r="D165" s="41">
        <v>10805003.17</v>
      </c>
      <c r="E165" s="7">
        <v>3.5691266916336298E-2</v>
      </c>
      <c r="F165" s="41">
        <v>10359965.82</v>
      </c>
      <c r="G165" s="7">
        <v>3.5954429831875398E-2</v>
      </c>
      <c r="H165" s="41">
        <v>9537498.4900000002</v>
      </c>
      <c r="I165" s="103">
        <v>3.19889840732899E-2</v>
      </c>
    </row>
    <row r="166" spans="1:9" ht="14.25" thickTop="1" thickBot="1" x14ac:dyDescent="0.25">
      <c r="A166" s="65" t="s">
        <v>106</v>
      </c>
      <c r="B166" s="104">
        <v>453215138.32999998</v>
      </c>
      <c r="C166" s="107">
        <v>1.4685753573609901</v>
      </c>
      <c r="D166" s="104">
        <v>353979008.36000001</v>
      </c>
      <c r="E166" s="107">
        <v>1.1692693719178899</v>
      </c>
      <c r="F166" s="104">
        <v>510163050.12</v>
      </c>
      <c r="G166" s="107">
        <v>1.77052916071832</v>
      </c>
      <c r="H166" s="104">
        <v>384235628.80000001</v>
      </c>
      <c r="I166" s="108">
        <v>1.28873492593064</v>
      </c>
    </row>
    <row r="167" spans="1:9" ht="14.25" thickTop="1" thickBot="1" x14ac:dyDescent="0.25">
      <c r="A167" s="61"/>
      <c r="I167" s="68"/>
    </row>
    <row r="168" spans="1:9" s="5" customFormat="1" ht="13.5" thickTop="1" x14ac:dyDescent="0.2">
      <c r="A168" s="78" t="s">
        <v>107</v>
      </c>
      <c r="B168" s="109">
        <v>39255</v>
      </c>
      <c r="C168" s="109"/>
      <c r="D168" s="109">
        <v>38343</v>
      </c>
      <c r="E168" s="109"/>
      <c r="F168" s="109">
        <v>37104</v>
      </c>
      <c r="G168" s="109"/>
      <c r="H168" s="109">
        <v>35794</v>
      </c>
      <c r="I168" s="110"/>
    </row>
    <row r="169" spans="1:9" s="5" customFormat="1" ht="13.5" thickBot="1" x14ac:dyDescent="0.25">
      <c r="A169" s="81" t="s">
        <v>134</v>
      </c>
      <c r="B169" s="111">
        <v>786164.07</v>
      </c>
      <c r="C169" s="111"/>
      <c r="D169" s="111">
        <v>789544.92</v>
      </c>
      <c r="E169" s="111"/>
      <c r="F169" s="111">
        <v>776578.18</v>
      </c>
      <c r="G169" s="111"/>
      <c r="H169" s="111">
        <v>832959.34</v>
      </c>
      <c r="I169" s="112"/>
    </row>
    <row r="170" spans="1:9" ht="14.25" thickTop="1" thickBot="1" x14ac:dyDescent="0.25">
      <c r="A170" s="61"/>
      <c r="I170" s="68"/>
    </row>
    <row r="171" spans="1:9" ht="13.5" thickTop="1" x14ac:dyDescent="0.2">
      <c r="A171" s="72" t="s">
        <v>135</v>
      </c>
      <c r="B171" s="113"/>
      <c r="C171" s="114"/>
      <c r="D171" s="113"/>
      <c r="E171" s="114"/>
      <c r="F171" s="113"/>
      <c r="G171" s="114"/>
      <c r="H171" s="113"/>
      <c r="I171" s="115"/>
    </row>
    <row r="172" spans="1:9" ht="13.5" thickBot="1" x14ac:dyDescent="0.25">
      <c r="A172" s="86"/>
      <c r="B172" s="116"/>
      <c r="C172" s="117"/>
      <c r="D172" s="116"/>
      <c r="E172" s="117"/>
      <c r="F172" s="116"/>
      <c r="G172" s="117"/>
      <c r="H172" s="116"/>
      <c r="I172" s="118"/>
    </row>
    <row r="173" spans="1:9" ht="13.5" thickTop="1" x14ac:dyDescent="0.2">
      <c r="A173" s="61" t="s">
        <v>136</v>
      </c>
      <c r="B173" s="41">
        <v>828267612.57000005</v>
      </c>
      <c r="C173" s="7">
        <v>2.68387638065798</v>
      </c>
      <c r="D173" s="41">
        <v>666471911.33000004</v>
      </c>
      <c r="E173" s="7">
        <v>2.2015011476872899</v>
      </c>
      <c r="F173" s="41">
        <v>1084661727.1500001</v>
      </c>
      <c r="G173" s="7">
        <v>3.7643361607283299</v>
      </c>
      <c r="H173" s="41">
        <v>1079009654.46</v>
      </c>
      <c r="I173" s="103">
        <v>3.6190226072001201</v>
      </c>
    </row>
    <row r="174" spans="1:9" x14ac:dyDescent="0.2">
      <c r="A174" s="61" t="s">
        <v>137</v>
      </c>
      <c r="B174" s="41">
        <v>195614657.25</v>
      </c>
      <c r="C174" s="7">
        <v>0.633859818174904</v>
      </c>
      <c r="D174" s="41">
        <v>222383404.44</v>
      </c>
      <c r="E174" s="7">
        <v>0.73458057538280297</v>
      </c>
      <c r="F174" s="41">
        <v>180393797.84999999</v>
      </c>
      <c r="G174" s="7">
        <v>0.62605960865065402</v>
      </c>
      <c r="H174" s="41">
        <v>209001029.15000001</v>
      </c>
      <c r="I174" s="103">
        <v>0.70099414430214502</v>
      </c>
    </row>
    <row r="175" spans="1:9" x14ac:dyDescent="0.2">
      <c r="A175" s="61" t="s">
        <v>138</v>
      </c>
      <c r="B175" s="41">
        <v>93079208.319999993</v>
      </c>
      <c r="C175" s="7">
        <v>0.301609147755103</v>
      </c>
      <c r="D175" s="41">
        <v>5364034.76</v>
      </c>
      <c r="E175" s="7">
        <v>1.7718569199426298E-2</v>
      </c>
      <c r="F175" s="41">
        <v>0</v>
      </c>
      <c r="G175" s="6">
        <v>0</v>
      </c>
      <c r="H175" s="41">
        <v>102083788.72</v>
      </c>
      <c r="I175" s="103">
        <v>0.34239131937258799</v>
      </c>
    </row>
    <row r="176" spans="1:9" x14ac:dyDescent="0.2">
      <c r="A176" s="61" t="s">
        <v>139</v>
      </c>
      <c r="B176" s="41">
        <v>60162442.609999999</v>
      </c>
      <c r="C176" s="7">
        <v>0.194947328946807</v>
      </c>
      <c r="D176" s="41">
        <v>175529520.87</v>
      </c>
      <c r="E176" s="7">
        <v>0.57981204470741399</v>
      </c>
      <c r="F176" s="41">
        <v>506362.8</v>
      </c>
      <c r="G176" s="7">
        <v>1.7573403308845999E-3</v>
      </c>
      <c r="H176" s="41">
        <v>508742.55</v>
      </c>
      <c r="I176" s="103">
        <v>1.70633393508981E-3</v>
      </c>
    </row>
    <row r="177" spans="1:9" x14ac:dyDescent="0.2">
      <c r="A177" s="61" t="s">
        <v>140</v>
      </c>
      <c r="B177" s="41">
        <v>67830973.170000002</v>
      </c>
      <c r="C177" s="7">
        <v>0.21979604659794899</v>
      </c>
      <c r="D177" s="41">
        <v>68661718.109999999</v>
      </c>
      <c r="E177" s="7">
        <v>0.22680453392206201</v>
      </c>
      <c r="F177" s="41">
        <v>164195297</v>
      </c>
      <c r="G177" s="7">
        <v>0.56984244806229001</v>
      </c>
      <c r="H177" s="41">
        <v>156081827.19</v>
      </c>
      <c r="I177" s="103">
        <v>0.52350195277576395</v>
      </c>
    </row>
    <row r="178" spans="1:9" x14ac:dyDescent="0.2">
      <c r="A178" s="61" t="s">
        <v>141</v>
      </c>
      <c r="B178" s="41">
        <v>141461309.47</v>
      </c>
      <c r="C178" s="7">
        <v>0.458384055469023</v>
      </c>
      <c r="D178" s="41">
        <v>130939661.29000001</v>
      </c>
      <c r="E178" s="7">
        <v>0.43252207588533798</v>
      </c>
      <c r="F178" s="41">
        <v>139192990.72999999</v>
      </c>
      <c r="G178" s="7">
        <v>0.48307153761349703</v>
      </c>
      <c r="H178" s="41">
        <v>153652305.38</v>
      </c>
      <c r="I178" s="103">
        <v>0.515353282076912</v>
      </c>
    </row>
    <row r="179" spans="1:9" x14ac:dyDescent="0.2">
      <c r="A179" s="61" t="s">
        <v>142</v>
      </c>
      <c r="B179" s="41">
        <v>73309909.680000007</v>
      </c>
      <c r="C179" s="7">
        <v>0.23754971469646</v>
      </c>
      <c r="D179" s="41">
        <v>87961283.430000007</v>
      </c>
      <c r="E179" s="7">
        <v>0.29055518039275502</v>
      </c>
      <c r="F179" s="41">
        <v>69568986.400000006</v>
      </c>
      <c r="G179" s="7">
        <v>0.24144029849641899</v>
      </c>
      <c r="H179" s="41">
        <v>69022824.590000004</v>
      </c>
      <c r="I179" s="103">
        <v>0.23150410338916799</v>
      </c>
    </row>
    <row r="180" spans="1:9" ht="13.5" thickBot="1" x14ac:dyDescent="0.25">
      <c r="A180" s="61" t="s">
        <v>143</v>
      </c>
      <c r="B180" s="41">
        <v>14742236.4</v>
      </c>
      <c r="C180" s="7">
        <v>4.7769995435735402E-2</v>
      </c>
      <c r="D180" s="41">
        <v>14391019.199999999</v>
      </c>
      <c r="E180" s="7">
        <v>4.7536654953644099E-2</v>
      </c>
      <c r="F180" s="41">
        <v>13876645.199999999</v>
      </c>
      <c r="G180" s="7">
        <v>4.8159122801549097E-2</v>
      </c>
      <c r="H180" s="41">
        <v>13655444.4</v>
      </c>
      <c r="I180" s="103">
        <v>4.5800667112377798E-2</v>
      </c>
    </row>
    <row r="181" spans="1:9" ht="14.25" thickTop="1" thickBot="1" x14ac:dyDescent="0.25">
      <c r="A181" s="65" t="s">
        <v>14</v>
      </c>
      <c r="B181" s="104">
        <v>1474468349.47</v>
      </c>
      <c r="C181" s="107">
        <v>4.7777924877339704</v>
      </c>
      <c r="D181" s="104">
        <v>1371702553.4300001</v>
      </c>
      <c r="E181" s="107">
        <v>4.5310307821307303</v>
      </c>
      <c r="F181" s="104">
        <v>1652395807.1300001</v>
      </c>
      <c r="G181" s="107">
        <v>5.7346665166836202</v>
      </c>
      <c r="H181" s="104">
        <v>1783015616.4400001</v>
      </c>
      <c r="I181" s="108">
        <v>5.9802744101641601</v>
      </c>
    </row>
    <row r="182" spans="1:9" ht="14.25" thickTop="1" thickBot="1" x14ac:dyDescent="0.25">
      <c r="A182" s="61"/>
      <c r="I182" s="68"/>
    </row>
    <row r="183" spans="1:9" ht="13.5" thickTop="1" x14ac:dyDescent="0.2">
      <c r="A183" s="66" t="s">
        <v>15</v>
      </c>
      <c r="B183" s="113">
        <v>2895311212.9200001</v>
      </c>
      <c r="C183" s="114"/>
      <c r="D183" s="113">
        <v>3349944256.9000001</v>
      </c>
      <c r="E183" s="114"/>
      <c r="F183" s="113">
        <v>2666125211.3299999</v>
      </c>
      <c r="G183" s="114"/>
      <c r="H183" s="113">
        <v>4749601669.5699997</v>
      </c>
      <c r="I183" s="115"/>
    </row>
    <row r="184" spans="1:9" ht="13.5" thickBot="1" x14ac:dyDescent="0.25">
      <c r="A184" s="61" t="s">
        <v>16</v>
      </c>
      <c r="B184" s="41">
        <v>2897892998.5900002</v>
      </c>
      <c r="C184" s="6"/>
      <c r="D184" s="41">
        <v>2305488388.6799998</v>
      </c>
      <c r="E184" s="6"/>
      <c r="F184" s="41">
        <v>2736380990</v>
      </c>
      <c r="G184" s="6"/>
      <c r="H184" s="41">
        <v>2284294335.3299999</v>
      </c>
      <c r="I184" s="73"/>
    </row>
    <row r="185" spans="1:9" ht="14.25" thickTop="1" thickBot="1" x14ac:dyDescent="0.25">
      <c r="A185" s="65" t="s">
        <v>144</v>
      </c>
      <c r="B185" s="104">
        <v>-2581785.67</v>
      </c>
      <c r="C185" s="105"/>
      <c r="D185" s="104">
        <v>1044455868.22</v>
      </c>
      <c r="E185" s="105"/>
      <c r="F185" s="104">
        <v>-70255778.670000002</v>
      </c>
      <c r="G185" s="105"/>
      <c r="H185" s="104">
        <v>2465307334.2399998</v>
      </c>
      <c r="I185" s="106"/>
    </row>
    <row r="186" spans="1:9" ht="13.5" thickTop="1" x14ac:dyDescent="0.2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94"/>
  <sheetViews>
    <sheetView workbookViewId="0">
      <selection activeCell="A2" sqref="A2"/>
    </sheetView>
  </sheetViews>
  <sheetFormatPr defaultRowHeight="12.75" x14ac:dyDescent="0.2"/>
  <cols>
    <col min="1" max="1" width="34.42578125" bestFit="1" customWidth="1"/>
  </cols>
  <sheetData>
    <row r="1" spans="1:42" x14ac:dyDescent="0.2">
      <c r="A1" t="s">
        <v>78</v>
      </c>
    </row>
    <row r="2" spans="1:42" x14ac:dyDescent="0.2">
      <c r="A2" s="1"/>
    </row>
    <row r="3" spans="1:42" x14ac:dyDescent="0.2">
      <c r="A3" s="1" t="s">
        <v>146</v>
      </c>
    </row>
    <row r="4" spans="1:42" ht="13.5" thickBot="1" x14ac:dyDescent="0.25">
      <c r="A4" s="119"/>
    </row>
    <row r="5" spans="1:42" ht="13.5" thickTop="1" x14ac:dyDescent="0.2">
      <c r="A5" s="66"/>
      <c r="B5" s="326" t="s">
        <v>69</v>
      </c>
      <c r="C5" s="327"/>
      <c r="D5" s="326"/>
      <c r="E5" s="327"/>
      <c r="F5" s="326"/>
      <c r="G5" s="327"/>
      <c r="H5" s="326"/>
      <c r="I5" s="328"/>
      <c r="J5" s="326" t="s">
        <v>147</v>
      </c>
      <c r="K5" s="327"/>
      <c r="L5" s="326"/>
      <c r="M5" s="327"/>
      <c r="N5" s="326"/>
      <c r="O5" s="327"/>
      <c r="P5" s="326"/>
      <c r="Q5" s="328"/>
      <c r="R5" s="326" t="s">
        <v>148</v>
      </c>
      <c r="S5" s="327"/>
      <c r="T5" s="326"/>
      <c r="U5" s="327"/>
      <c r="V5" s="326"/>
      <c r="W5" s="327"/>
      <c r="X5" s="326"/>
      <c r="Y5" s="328"/>
      <c r="Z5" s="326" t="s">
        <v>149</v>
      </c>
      <c r="AA5" s="327"/>
      <c r="AB5" s="326"/>
      <c r="AC5" s="327"/>
      <c r="AD5" s="326"/>
      <c r="AE5" s="327"/>
      <c r="AF5" s="326"/>
      <c r="AG5" s="328"/>
      <c r="AH5" s="326" t="s">
        <v>150</v>
      </c>
      <c r="AI5" s="327"/>
      <c r="AJ5" s="326"/>
      <c r="AK5" s="327"/>
      <c r="AL5" s="326"/>
      <c r="AM5" s="327"/>
      <c r="AN5" s="326"/>
      <c r="AO5" s="328"/>
    </row>
    <row r="6" spans="1:42" x14ac:dyDescent="0.2">
      <c r="A6" s="61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  <c r="Z6" s="329"/>
      <c r="AA6" s="329"/>
      <c r="AB6" s="329"/>
      <c r="AC6" s="329"/>
      <c r="AD6" s="329"/>
      <c r="AE6" s="329"/>
      <c r="AF6" s="329"/>
      <c r="AG6" s="330"/>
      <c r="AH6" s="329"/>
      <c r="AI6" s="329"/>
      <c r="AJ6" s="329"/>
      <c r="AK6" s="329"/>
      <c r="AL6" s="329"/>
      <c r="AM6" s="329"/>
      <c r="AN6" s="329"/>
      <c r="AO6" s="330"/>
    </row>
    <row r="7" spans="1:42" x14ac:dyDescent="0.2">
      <c r="A7" s="61"/>
      <c r="B7" s="316" t="s">
        <v>4</v>
      </c>
      <c r="C7" s="324"/>
      <c r="D7" s="316" t="s">
        <v>7</v>
      </c>
      <c r="E7" s="324"/>
      <c r="F7" s="316" t="s">
        <v>8</v>
      </c>
      <c r="G7" s="324"/>
      <c r="H7" s="316" t="s">
        <v>9</v>
      </c>
      <c r="I7" s="325"/>
      <c r="J7" s="316" t="s">
        <v>4</v>
      </c>
      <c r="K7" s="324"/>
      <c r="L7" s="316" t="s">
        <v>7</v>
      </c>
      <c r="M7" s="324"/>
      <c r="N7" s="316" t="s">
        <v>8</v>
      </c>
      <c r="O7" s="324"/>
      <c r="P7" s="316" t="s">
        <v>9</v>
      </c>
      <c r="Q7" s="325"/>
      <c r="R7" s="316" t="s">
        <v>4</v>
      </c>
      <c r="S7" s="324"/>
      <c r="T7" s="316" t="s">
        <v>7</v>
      </c>
      <c r="U7" s="324"/>
      <c r="V7" s="316" t="s">
        <v>8</v>
      </c>
      <c r="W7" s="324"/>
      <c r="X7" s="316" t="s">
        <v>9</v>
      </c>
      <c r="Y7" s="325"/>
      <c r="Z7" s="316" t="s">
        <v>4</v>
      </c>
      <c r="AA7" s="324"/>
      <c r="AB7" s="316" t="s">
        <v>7</v>
      </c>
      <c r="AC7" s="324"/>
      <c r="AD7" s="316" t="s">
        <v>8</v>
      </c>
      <c r="AE7" s="324"/>
      <c r="AF7" s="316" t="s">
        <v>9</v>
      </c>
      <c r="AG7" s="325"/>
      <c r="AH7" s="316" t="s">
        <v>4</v>
      </c>
      <c r="AI7" s="324"/>
      <c r="AJ7" s="316" t="s">
        <v>7</v>
      </c>
      <c r="AK7" s="324"/>
      <c r="AL7" s="316" t="s">
        <v>8</v>
      </c>
      <c r="AM7" s="324"/>
      <c r="AN7" s="316" t="s">
        <v>9</v>
      </c>
      <c r="AO7" s="325"/>
    </row>
    <row r="8" spans="1:42" ht="13.5" thickBot="1" x14ac:dyDescent="0.25">
      <c r="A8" s="61"/>
      <c r="B8" s="120" t="s">
        <v>5</v>
      </c>
      <c r="C8" s="120" t="s">
        <v>6</v>
      </c>
      <c r="D8" s="120" t="s">
        <v>5</v>
      </c>
      <c r="E8" s="120" t="s">
        <v>6</v>
      </c>
      <c r="F8" s="120" t="s">
        <v>5</v>
      </c>
      <c r="G8" s="120" t="s">
        <v>6</v>
      </c>
      <c r="H8" s="120" t="s">
        <v>5</v>
      </c>
      <c r="I8" s="121" t="s">
        <v>6</v>
      </c>
      <c r="J8" s="120" t="s">
        <v>5</v>
      </c>
      <c r="K8" s="120" t="s">
        <v>6</v>
      </c>
      <c r="L8" s="120" t="s">
        <v>5</v>
      </c>
      <c r="M8" s="120" t="s">
        <v>6</v>
      </c>
      <c r="N8" s="120" t="s">
        <v>5</v>
      </c>
      <c r="O8" s="120" t="s">
        <v>6</v>
      </c>
      <c r="P8" s="120" t="s">
        <v>5</v>
      </c>
      <c r="Q8" s="121" t="s">
        <v>6</v>
      </c>
      <c r="R8" s="120" t="s">
        <v>5</v>
      </c>
      <c r="S8" s="120" t="s">
        <v>6</v>
      </c>
      <c r="T8" s="120" t="s">
        <v>5</v>
      </c>
      <c r="U8" s="120" t="s">
        <v>6</v>
      </c>
      <c r="V8" s="120" t="s">
        <v>5</v>
      </c>
      <c r="W8" s="120" t="s">
        <v>6</v>
      </c>
      <c r="X8" s="120" t="s">
        <v>5</v>
      </c>
      <c r="Y8" s="121" t="s">
        <v>6</v>
      </c>
      <c r="Z8" s="120" t="s">
        <v>5</v>
      </c>
      <c r="AA8" s="120" t="s">
        <v>6</v>
      </c>
      <c r="AB8" s="120" t="s">
        <v>5</v>
      </c>
      <c r="AC8" s="120" t="s">
        <v>6</v>
      </c>
      <c r="AD8" s="120" t="s">
        <v>5</v>
      </c>
      <c r="AE8" s="120" t="s">
        <v>6</v>
      </c>
      <c r="AF8" s="120" t="s">
        <v>5</v>
      </c>
      <c r="AG8" s="121" t="s">
        <v>6</v>
      </c>
      <c r="AH8" s="120" t="s">
        <v>5</v>
      </c>
      <c r="AI8" s="120" t="s">
        <v>6</v>
      </c>
      <c r="AJ8" s="120" t="s">
        <v>5</v>
      </c>
      <c r="AK8" s="120" t="s">
        <v>6</v>
      </c>
      <c r="AL8" s="120" t="s">
        <v>5</v>
      </c>
      <c r="AM8" s="120" t="s">
        <v>6</v>
      </c>
      <c r="AN8" s="120" t="s">
        <v>5</v>
      </c>
      <c r="AO8" s="121" t="s">
        <v>6</v>
      </c>
    </row>
    <row r="9" spans="1:42" ht="13.5" thickTop="1" x14ac:dyDescent="0.2">
      <c r="A9" s="72" t="s">
        <v>80</v>
      </c>
      <c r="B9" s="122"/>
      <c r="C9" s="123"/>
      <c r="D9" s="122"/>
      <c r="E9" s="123"/>
      <c r="F9" s="122"/>
      <c r="G9" s="123"/>
      <c r="H9" s="122"/>
      <c r="I9" s="124"/>
      <c r="J9" s="122"/>
      <c r="K9" s="123"/>
      <c r="L9" s="122"/>
      <c r="M9" s="123"/>
      <c r="N9" s="122"/>
      <c r="O9" s="123"/>
      <c r="P9" s="122"/>
      <c r="Q9" s="124"/>
      <c r="R9" s="122"/>
      <c r="S9" s="123"/>
      <c r="T9" s="122"/>
      <c r="U9" s="123"/>
      <c r="V9" s="122"/>
      <c r="W9" s="123"/>
      <c r="X9" s="122"/>
      <c r="Y9" s="124"/>
      <c r="Z9" s="122"/>
      <c r="AA9" s="123"/>
      <c r="AB9" s="122"/>
      <c r="AC9" s="123"/>
      <c r="AD9" s="122"/>
      <c r="AE9" s="123"/>
      <c r="AF9" s="122"/>
      <c r="AG9" s="124"/>
      <c r="AH9" s="122"/>
      <c r="AI9" s="123"/>
      <c r="AJ9" s="122"/>
      <c r="AK9" s="123"/>
      <c r="AL9" s="122"/>
      <c r="AM9" s="123"/>
      <c r="AN9" s="122"/>
      <c r="AO9" s="124"/>
    </row>
    <row r="10" spans="1:42" x14ac:dyDescent="0.2">
      <c r="A10" s="63" t="s">
        <v>81</v>
      </c>
      <c r="B10" s="55">
        <v>119082693265.84</v>
      </c>
      <c r="C10" s="74">
        <v>94.409599999999998</v>
      </c>
      <c r="D10" s="55">
        <v>119437591545.44</v>
      </c>
      <c r="E10" s="74">
        <v>94.598399999999998</v>
      </c>
      <c r="F10" s="55">
        <v>117978323745.42</v>
      </c>
      <c r="G10" s="74">
        <v>94.559100000000001</v>
      </c>
      <c r="H10" s="55">
        <v>117412955499.42</v>
      </c>
      <c r="I10" s="75">
        <v>94.179299999999998</v>
      </c>
      <c r="J10" s="55">
        <v>21049257709.990002</v>
      </c>
      <c r="K10" s="74">
        <v>98.514099999999999</v>
      </c>
      <c r="L10" s="55">
        <v>21959262595.48</v>
      </c>
      <c r="M10" s="74">
        <v>99.531099999999995</v>
      </c>
      <c r="N10" s="55">
        <v>21400916509</v>
      </c>
      <c r="O10" s="74">
        <v>99.040999999999997</v>
      </c>
      <c r="P10" s="55">
        <v>20486955212.950001</v>
      </c>
      <c r="Q10" s="75">
        <v>98.715500000000006</v>
      </c>
      <c r="R10" s="55">
        <v>3178350906.5599999</v>
      </c>
      <c r="S10" s="74">
        <v>95.675299999999993</v>
      </c>
      <c r="T10" s="55">
        <v>4027147802.3899999</v>
      </c>
      <c r="U10" s="74">
        <v>114.6011</v>
      </c>
      <c r="V10" s="55">
        <v>3196708942.1300001</v>
      </c>
      <c r="W10" s="74">
        <v>95.121700000000004</v>
      </c>
      <c r="X10" s="55">
        <v>3438892054.77</v>
      </c>
      <c r="Y10" s="75">
        <v>93.232900000000001</v>
      </c>
      <c r="Z10" s="55">
        <v>22157752121.299999</v>
      </c>
      <c r="AA10" s="74">
        <v>86.891300000000001</v>
      </c>
      <c r="AB10" s="55">
        <v>24858500527.580002</v>
      </c>
      <c r="AC10" s="74">
        <v>92.863699999999994</v>
      </c>
      <c r="AD10" s="55">
        <v>25377691959.220001</v>
      </c>
      <c r="AE10" s="74">
        <v>95.050799999999995</v>
      </c>
      <c r="AF10" s="55">
        <v>24528387154.240002</v>
      </c>
      <c r="AG10" s="75">
        <v>94.468100000000007</v>
      </c>
      <c r="AH10" s="55">
        <v>3281790258.27</v>
      </c>
      <c r="AI10" s="74">
        <v>93.901799999999994</v>
      </c>
      <c r="AJ10" s="55">
        <v>3383523539.1700001</v>
      </c>
      <c r="AK10" s="74">
        <v>96.439499999999995</v>
      </c>
      <c r="AL10" s="55">
        <v>5459482567.1800003</v>
      </c>
      <c r="AM10" s="74">
        <v>84.309700000000007</v>
      </c>
      <c r="AN10" s="55">
        <v>5525363163.1899996</v>
      </c>
      <c r="AO10" s="75">
        <v>89.303700000000006</v>
      </c>
    </row>
    <row r="11" spans="1:42" x14ac:dyDescent="0.2">
      <c r="A11" s="61" t="s">
        <v>82</v>
      </c>
      <c r="B11" s="55">
        <v>2761596557.0599999</v>
      </c>
      <c r="C11" s="74">
        <v>2.1894</v>
      </c>
      <c r="D11" s="55">
        <v>2260206339.8699999</v>
      </c>
      <c r="E11" s="74">
        <v>1.7902</v>
      </c>
      <c r="F11" s="55">
        <v>2198901343.8699999</v>
      </c>
      <c r="G11" s="74">
        <v>1.7624</v>
      </c>
      <c r="H11" s="55">
        <v>2083871204.29</v>
      </c>
      <c r="I11" s="75">
        <v>1.6715</v>
      </c>
      <c r="J11" s="55">
        <v>208748208.86000001</v>
      </c>
      <c r="K11" s="74">
        <v>0.97699999999999998</v>
      </c>
      <c r="L11" s="55">
        <v>-145591334.88</v>
      </c>
      <c r="M11" s="74">
        <v>-0.65990000000000004</v>
      </c>
      <c r="N11" s="55">
        <v>21287350.359999999</v>
      </c>
      <c r="O11" s="74">
        <v>9.8500000000000004E-2</v>
      </c>
      <c r="P11" s="55">
        <v>78293477.439999998</v>
      </c>
      <c r="Q11" s="75">
        <v>0.37730000000000002</v>
      </c>
      <c r="R11" s="55">
        <v>94887631.219999999</v>
      </c>
      <c r="S11" s="74">
        <v>2.8563000000000001</v>
      </c>
      <c r="T11" s="55">
        <v>-630404282.10000002</v>
      </c>
      <c r="U11" s="74">
        <v>-17.939499999999999</v>
      </c>
      <c r="V11" s="55">
        <v>87615935.519999996</v>
      </c>
      <c r="W11" s="74">
        <v>2.6071</v>
      </c>
      <c r="X11" s="55">
        <v>147142100.59999999</v>
      </c>
      <c r="Y11" s="75">
        <v>3.9891999999999999</v>
      </c>
      <c r="Z11" s="55">
        <v>1318432146.1700001</v>
      </c>
      <c r="AA11" s="74">
        <v>5.1702000000000004</v>
      </c>
      <c r="AB11" s="55">
        <v>1189483379.9400001</v>
      </c>
      <c r="AC11" s="74">
        <v>4.4435000000000002</v>
      </c>
      <c r="AD11" s="55">
        <v>796476395.67999995</v>
      </c>
      <c r="AE11" s="74">
        <v>2.9832000000000001</v>
      </c>
      <c r="AF11" s="55">
        <v>806409441.23000002</v>
      </c>
      <c r="AG11" s="75">
        <v>3.1057999999999999</v>
      </c>
      <c r="AH11" s="55">
        <v>212725413.09999999</v>
      </c>
      <c r="AI11" s="74">
        <v>6.0867000000000004</v>
      </c>
      <c r="AJ11" s="55">
        <v>122456526.66</v>
      </c>
      <c r="AK11" s="74">
        <v>3.4903</v>
      </c>
      <c r="AL11" s="55">
        <v>327286968.88999999</v>
      </c>
      <c r="AM11" s="74">
        <v>5.0541999999999998</v>
      </c>
      <c r="AN11" s="55">
        <v>389007454.75</v>
      </c>
      <c r="AO11" s="75">
        <v>6.2873000000000001</v>
      </c>
    </row>
    <row r="12" spans="1:42" x14ac:dyDescent="0.2">
      <c r="A12" s="61" t="s">
        <v>83</v>
      </c>
      <c r="B12" s="55">
        <v>-2794977</v>
      </c>
      <c r="C12" s="74">
        <v>-2.2000000000000001E-3</v>
      </c>
      <c r="D12" s="55">
        <v>20577651</v>
      </c>
      <c r="E12" s="74">
        <v>1.6299999999999999E-2</v>
      </c>
      <c r="F12" s="55">
        <v>16539689.32</v>
      </c>
      <c r="G12" s="74">
        <v>1.3299999999999999E-2</v>
      </c>
      <c r="H12" s="55">
        <v>19581632.579999998</v>
      </c>
      <c r="I12" s="75">
        <v>1.5699999999999999E-2</v>
      </c>
      <c r="J12" s="55">
        <v>-1719610</v>
      </c>
      <c r="K12" s="74">
        <v>-8.0000000000000002E-3</v>
      </c>
      <c r="L12" s="55">
        <v>132230690</v>
      </c>
      <c r="M12" s="74">
        <v>0.59930000000000005</v>
      </c>
      <c r="N12" s="55">
        <v>98570370</v>
      </c>
      <c r="O12" s="74">
        <v>0.45619999999999999</v>
      </c>
      <c r="P12" s="55">
        <v>101635300</v>
      </c>
      <c r="Q12" s="75">
        <v>0.48970000000000002</v>
      </c>
      <c r="R12" s="55">
        <v>0</v>
      </c>
      <c r="S12" s="74">
        <v>0</v>
      </c>
      <c r="T12" s="55">
        <v>0</v>
      </c>
      <c r="U12" s="74">
        <v>0</v>
      </c>
      <c r="V12" s="55">
        <v>0</v>
      </c>
      <c r="W12" s="74">
        <v>0</v>
      </c>
      <c r="X12" s="55">
        <v>0</v>
      </c>
      <c r="Y12" s="75">
        <v>0</v>
      </c>
      <c r="Z12" s="55">
        <v>0</v>
      </c>
      <c r="AA12" s="74">
        <v>0</v>
      </c>
      <c r="AB12" s="55">
        <v>-67115577</v>
      </c>
      <c r="AC12" s="74">
        <v>-0.25069999999999998</v>
      </c>
      <c r="AD12" s="55">
        <v>208891.2</v>
      </c>
      <c r="AE12" s="74">
        <v>8.0000000000000004E-4</v>
      </c>
      <c r="AF12" s="55">
        <v>0</v>
      </c>
      <c r="AG12" s="75">
        <v>0</v>
      </c>
      <c r="AH12" s="55">
        <v>0</v>
      </c>
      <c r="AI12" s="74">
        <v>0</v>
      </c>
      <c r="AJ12" s="55">
        <v>0</v>
      </c>
      <c r="AK12" s="74">
        <v>0</v>
      </c>
      <c r="AL12" s="55">
        <v>0</v>
      </c>
      <c r="AM12" s="74">
        <v>0</v>
      </c>
      <c r="AN12" s="55">
        <v>0</v>
      </c>
      <c r="AO12" s="75">
        <v>0</v>
      </c>
    </row>
    <row r="13" spans="1:42" x14ac:dyDescent="0.2">
      <c r="A13" s="61" t="s">
        <v>84</v>
      </c>
      <c r="B13" s="55">
        <v>967847565.17999995</v>
      </c>
      <c r="C13" s="74">
        <v>0.76729999999999998</v>
      </c>
      <c r="D13" s="55">
        <v>896117498.21000004</v>
      </c>
      <c r="E13" s="74">
        <v>0.70979999999999999</v>
      </c>
      <c r="F13" s="55">
        <v>933749665.96000004</v>
      </c>
      <c r="G13" s="74">
        <v>0.74839999999999995</v>
      </c>
      <c r="H13" s="55">
        <v>1860975662.5599999</v>
      </c>
      <c r="I13" s="75">
        <v>1.4926999999999999</v>
      </c>
      <c r="J13" s="55">
        <v>105718476.90000001</v>
      </c>
      <c r="K13" s="74">
        <v>0.49480000000000002</v>
      </c>
      <c r="L13" s="55">
        <v>112814363.2</v>
      </c>
      <c r="M13" s="74">
        <v>0.51129999999999998</v>
      </c>
      <c r="N13" s="55">
        <v>83372912.719999999</v>
      </c>
      <c r="O13" s="74">
        <v>0.38579999999999998</v>
      </c>
      <c r="P13" s="55">
        <v>82748989.260000005</v>
      </c>
      <c r="Q13" s="75">
        <v>0.3987</v>
      </c>
      <c r="R13" s="55">
        <v>5857.48</v>
      </c>
      <c r="S13" s="74">
        <v>2.0000000000000001E-4</v>
      </c>
      <c r="T13" s="55">
        <v>244610.68</v>
      </c>
      <c r="U13" s="74">
        <v>7.0000000000000001E-3</v>
      </c>
      <c r="V13" s="55">
        <v>1039648.19</v>
      </c>
      <c r="W13" s="74">
        <v>3.09E-2</v>
      </c>
      <c r="X13" s="55">
        <v>14723029.26</v>
      </c>
      <c r="Y13" s="75">
        <v>0.3992</v>
      </c>
      <c r="Z13" s="55">
        <v>151238715.06999999</v>
      </c>
      <c r="AA13" s="74">
        <v>0.59309999999999996</v>
      </c>
      <c r="AB13" s="55">
        <v>73514491.060000002</v>
      </c>
      <c r="AC13" s="74">
        <v>0.27460000000000001</v>
      </c>
      <c r="AD13" s="55">
        <v>74847417.120000005</v>
      </c>
      <c r="AE13" s="74">
        <v>0.28029999999999999</v>
      </c>
      <c r="AF13" s="55">
        <v>185959118.83000001</v>
      </c>
      <c r="AG13" s="75">
        <v>0.71619999999999995</v>
      </c>
      <c r="AH13" s="55">
        <v>0</v>
      </c>
      <c r="AI13" s="74">
        <v>0</v>
      </c>
      <c r="AJ13" s="55">
        <v>1584904.12</v>
      </c>
      <c r="AK13" s="74">
        <v>4.5199999999999997E-2</v>
      </c>
      <c r="AL13" s="55">
        <v>688264111.33000004</v>
      </c>
      <c r="AM13" s="74">
        <v>10.6287</v>
      </c>
      <c r="AN13" s="55">
        <v>272322062.70999998</v>
      </c>
      <c r="AO13" s="75">
        <v>4.4013999999999998</v>
      </c>
    </row>
    <row r="14" spans="1:42" x14ac:dyDescent="0.2">
      <c r="A14" s="76" t="s">
        <v>85</v>
      </c>
      <c r="B14" s="55">
        <v>100659351.28</v>
      </c>
      <c r="C14" s="74">
        <v>7.9799999999999996E-2</v>
      </c>
      <c r="D14" s="55">
        <v>95637669.629999995</v>
      </c>
      <c r="E14" s="74">
        <v>7.5700000000000003E-2</v>
      </c>
      <c r="F14" s="55">
        <v>79066861.760000005</v>
      </c>
      <c r="G14" s="74">
        <v>6.3399999999999998E-2</v>
      </c>
      <c r="H14" s="55">
        <v>107948124.55</v>
      </c>
      <c r="I14" s="75">
        <v>8.6599999999999996E-2</v>
      </c>
      <c r="J14" s="55">
        <v>16777.48</v>
      </c>
      <c r="K14" s="74">
        <v>1E-4</v>
      </c>
      <c r="L14" s="55">
        <v>14790.63</v>
      </c>
      <c r="M14" s="74">
        <v>1E-4</v>
      </c>
      <c r="N14" s="55">
        <v>0</v>
      </c>
      <c r="O14" s="74">
        <v>0</v>
      </c>
      <c r="P14" s="55">
        <v>0</v>
      </c>
      <c r="Q14" s="75">
        <v>0</v>
      </c>
      <c r="R14" s="55">
        <v>4209.51</v>
      </c>
      <c r="S14" s="74">
        <v>1E-4</v>
      </c>
      <c r="T14" s="55">
        <v>2149229.34</v>
      </c>
      <c r="U14" s="74">
        <v>6.1199999999999997E-2</v>
      </c>
      <c r="V14" s="55">
        <v>2088.5500000000002</v>
      </c>
      <c r="W14" s="74">
        <v>1E-4</v>
      </c>
      <c r="X14" s="55">
        <v>3871809.43</v>
      </c>
      <c r="Y14" s="75">
        <v>0.105</v>
      </c>
      <c r="Z14" s="55">
        <v>68131778.379999995</v>
      </c>
      <c r="AA14" s="74">
        <v>0.26719999999999999</v>
      </c>
      <c r="AB14" s="55">
        <v>302241786.94</v>
      </c>
      <c r="AC14" s="74">
        <v>1.1291</v>
      </c>
      <c r="AD14" s="55">
        <v>58671202.939999998</v>
      </c>
      <c r="AE14" s="74">
        <v>0.21970000000000001</v>
      </c>
      <c r="AF14" s="55">
        <v>96794152.340000004</v>
      </c>
      <c r="AG14" s="75">
        <v>0.37280000000000002</v>
      </c>
      <c r="AH14" s="55">
        <v>-0.13</v>
      </c>
      <c r="AI14" s="74">
        <v>0</v>
      </c>
      <c r="AJ14" s="55">
        <v>0</v>
      </c>
      <c r="AK14" s="74">
        <v>0</v>
      </c>
      <c r="AL14" s="55">
        <v>0</v>
      </c>
      <c r="AM14" s="74">
        <v>0</v>
      </c>
      <c r="AN14" s="55">
        <v>0</v>
      </c>
      <c r="AO14" s="75">
        <v>0</v>
      </c>
    </row>
    <row r="15" spans="1:42" ht="13.5" thickBot="1" x14ac:dyDescent="0.25">
      <c r="A15" s="61" t="s">
        <v>86</v>
      </c>
      <c r="B15" s="55">
        <v>3224142744.1300001</v>
      </c>
      <c r="C15" s="74">
        <v>2.5560999999999998</v>
      </c>
      <c r="D15" s="55">
        <v>3547443293.1199999</v>
      </c>
      <c r="E15" s="74">
        <v>2.8096999999999999</v>
      </c>
      <c r="F15" s="55">
        <v>3560211750.4200001</v>
      </c>
      <c r="G15" s="74">
        <v>2.8534999999999999</v>
      </c>
      <c r="H15" s="55">
        <v>3183685079.6799998</v>
      </c>
      <c r="I15" s="75">
        <v>2.5537000000000001</v>
      </c>
      <c r="J15" s="55">
        <v>4714895.83</v>
      </c>
      <c r="K15" s="74">
        <v>2.2100000000000002E-2</v>
      </c>
      <c r="L15" s="55">
        <v>3977595.5</v>
      </c>
      <c r="M15" s="74">
        <v>1.7999999999999999E-2</v>
      </c>
      <c r="N15" s="55">
        <v>3988527.81</v>
      </c>
      <c r="O15" s="74">
        <v>1.8499999999999999E-2</v>
      </c>
      <c r="P15" s="55">
        <v>3906939.13</v>
      </c>
      <c r="Q15" s="75">
        <v>1.8800000000000001E-2</v>
      </c>
      <c r="R15" s="55">
        <v>48768885.030000001</v>
      </c>
      <c r="S15" s="74">
        <v>1.4681</v>
      </c>
      <c r="T15" s="55">
        <v>114918735.98</v>
      </c>
      <c r="U15" s="74">
        <v>3.2703000000000002</v>
      </c>
      <c r="V15" s="55">
        <v>75283905.540000007</v>
      </c>
      <c r="W15" s="74">
        <v>2.2402000000000002</v>
      </c>
      <c r="X15" s="55">
        <v>83868709.319999993</v>
      </c>
      <c r="Y15" s="75">
        <v>2.2738</v>
      </c>
      <c r="Z15" s="55">
        <v>1804974633.6500001</v>
      </c>
      <c r="AA15" s="74">
        <v>7.0781999999999998</v>
      </c>
      <c r="AB15" s="55">
        <v>412191578.93000001</v>
      </c>
      <c r="AC15" s="74">
        <v>1.5398000000000001</v>
      </c>
      <c r="AD15" s="55">
        <v>391198807.61000001</v>
      </c>
      <c r="AE15" s="74">
        <v>1.4652000000000001</v>
      </c>
      <c r="AF15" s="55">
        <v>347182509.93000001</v>
      </c>
      <c r="AG15" s="75">
        <v>1.3371</v>
      </c>
      <c r="AH15" s="55">
        <v>401376.14</v>
      </c>
      <c r="AI15" s="74">
        <v>1.15E-2</v>
      </c>
      <c r="AJ15" s="55">
        <v>878214.82</v>
      </c>
      <c r="AK15" s="74">
        <v>2.5000000000000001E-2</v>
      </c>
      <c r="AL15" s="55">
        <v>473257.54</v>
      </c>
      <c r="AM15" s="74">
        <v>7.3000000000000001E-3</v>
      </c>
      <c r="AN15" s="55">
        <v>467596.49</v>
      </c>
      <c r="AO15" s="75">
        <v>7.6E-3</v>
      </c>
    </row>
    <row r="16" spans="1:42" ht="14.25" thickTop="1" thickBot="1" x14ac:dyDescent="0.25">
      <c r="A16" s="65" t="s">
        <v>3</v>
      </c>
      <c r="B16" s="56">
        <v>126134144506.49001</v>
      </c>
      <c r="C16" s="12">
        <v>100</v>
      </c>
      <c r="D16" s="56">
        <v>126257573997.27</v>
      </c>
      <c r="E16" s="12">
        <v>100</v>
      </c>
      <c r="F16" s="56">
        <v>124766793056.75</v>
      </c>
      <c r="G16" s="12">
        <v>100</v>
      </c>
      <c r="H16" s="56">
        <v>124669572039.08</v>
      </c>
      <c r="I16" s="77">
        <v>100</v>
      </c>
      <c r="J16" s="56">
        <v>21366736459.060001</v>
      </c>
      <c r="K16" s="12">
        <v>100</v>
      </c>
      <c r="L16" s="56">
        <v>22062708699.93</v>
      </c>
      <c r="M16" s="12">
        <v>100</v>
      </c>
      <c r="N16" s="56">
        <v>21608135669.889999</v>
      </c>
      <c r="O16" s="12">
        <v>100</v>
      </c>
      <c r="P16" s="56">
        <v>20753539918.779999</v>
      </c>
      <c r="Q16" s="77">
        <v>100</v>
      </c>
      <c r="R16" s="56">
        <v>3322017489.8000002</v>
      </c>
      <c r="S16" s="12">
        <v>100</v>
      </c>
      <c r="T16" s="56">
        <v>3514056096.29</v>
      </c>
      <c r="U16" s="12">
        <v>100</v>
      </c>
      <c r="V16" s="56">
        <v>3360650519.9299998</v>
      </c>
      <c r="W16" s="12">
        <v>100</v>
      </c>
      <c r="X16" s="56">
        <v>3688497703.3800001</v>
      </c>
      <c r="Y16" s="77">
        <v>100</v>
      </c>
      <c r="Z16" s="56">
        <v>25500529394.57</v>
      </c>
      <c r="AA16" s="12">
        <v>100</v>
      </c>
      <c r="AB16" s="56">
        <v>26768816187.450001</v>
      </c>
      <c r="AC16" s="12">
        <v>100</v>
      </c>
      <c r="AD16" s="56">
        <v>26699094673.77</v>
      </c>
      <c r="AE16" s="12">
        <v>100</v>
      </c>
      <c r="AF16" s="56">
        <v>25964732376.57</v>
      </c>
      <c r="AG16" s="77">
        <v>100</v>
      </c>
      <c r="AH16" s="56">
        <v>3494917047.3800001</v>
      </c>
      <c r="AI16" s="12">
        <v>100</v>
      </c>
      <c r="AJ16" s="56">
        <v>3508443184.77</v>
      </c>
      <c r="AK16" s="12">
        <v>100</v>
      </c>
      <c r="AL16" s="56">
        <v>6475506904.9399996</v>
      </c>
      <c r="AM16" s="12">
        <v>100</v>
      </c>
      <c r="AN16" s="56">
        <v>6187160277.1400003</v>
      </c>
      <c r="AO16" s="77">
        <v>100</v>
      </c>
      <c r="AP16" s="1"/>
    </row>
    <row r="17" spans="1:41" ht="13.5" thickTop="1" x14ac:dyDescent="0.2">
      <c r="A17" s="61"/>
      <c r="B17" s="55"/>
      <c r="C17" s="10"/>
      <c r="D17" s="55"/>
      <c r="E17" s="10"/>
      <c r="F17" s="55"/>
      <c r="G17" s="10"/>
      <c r="H17" s="55"/>
      <c r="I17" s="68"/>
      <c r="J17" s="55"/>
      <c r="K17" s="10"/>
      <c r="L17" s="55"/>
      <c r="M17" s="10"/>
      <c r="N17" s="55"/>
      <c r="O17" s="10"/>
      <c r="P17" s="55"/>
      <c r="Q17" s="68"/>
      <c r="R17" s="55"/>
      <c r="S17" s="10"/>
      <c r="T17" s="55"/>
      <c r="U17" s="10"/>
      <c r="V17" s="55"/>
      <c r="W17" s="10"/>
      <c r="X17" s="55"/>
      <c r="Y17" s="68"/>
      <c r="Z17" s="55"/>
      <c r="AA17" s="10"/>
      <c r="AB17" s="55"/>
      <c r="AC17" s="10"/>
      <c r="AD17" s="55"/>
      <c r="AE17" s="10"/>
      <c r="AF17" s="55"/>
      <c r="AG17" s="68"/>
      <c r="AH17" s="55"/>
      <c r="AI17" s="10"/>
      <c r="AJ17" s="55"/>
      <c r="AK17" s="10"/>
      <c r="AL17" s="55"/>
      <c r="AM17" s="10"/>
      <c r="AN17" s="55"/>
      <c r="AO17" s="68"/>
    </row>
    <row r="18" spans="1:41" x14ac:dyDescent="0.2">
      <c r="A18" s="63" t="s">
        <v>87</v>
      </c>
      <c r="B18" s="55"/>
      <c r="C18" s="10"/>
      <c r="D18" s="55"/>
      <c r="E18" s="10"/>
      <c r="F18" s="55"/>
      <c r="G18" s="10"/>
      <c r="H18" s="55"/>
      <c r="I18" s="68"/>
      <c r="J18" s="55"/>
      <c r="K18" s="10"/>
      <c r="L18" s="55"/>
      <c r="M18" s="10"/>
      <c r="N18" s="55"/>
      <c r="O18" s="10"/>
      <c r="P18" s="55"/>
      <c r="Q18" s="68"/>
      <c r="R18" s="55"/>
      <c r="S18" s="10"/>
      <c r="T18" s="55"/>
      <c r="U18" s="10"/>
      <c r="V18" s="55"/>
      <c r="W18" s="10"/>
      <c r="X18" s="55"/>
      <c r="Y18" s="68"/>
      <c r="Z18" s="55"/>
      <c r="AA18" s="10"/>
      <c r="AB18" s="55"/>
      <c r="AC18" s="10"/>
      <c r="AD18" s="55"/>
      <c r="AE18" s="10"/>
      <c r="AF18" s="55"/>
      <c r="AG18" s="68"/>
      <c r="AH18" s="55"/>
      <c r="AI18" s="10"/>
      <c r="AJ18" s="55"/>
      <c r="AK18" s="10"/>
      <c r="AL18" s="55"/>
      <c r="AM18" s="10"/>
      <c r="AN18" s="55"/>
      <c r="AO18" s="68"/>
    </row>
    <row r="19" spans="1:41" x14ac:dyDescent="0.2">
      <c r="A19" s="61" t="s">
        <v>151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73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73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73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73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73">
        <v>0</v>
      </c>
    </row>
    <row r="20" spans="1:41" x14ac:dyDescent="0.2">
      <c r="A20" s="61" t="s">
        <v>152</v>
      </c>
      <c r="B20" s="31">
        <v>57728190</v>
      </c>
      <c r="C20" s="21">
        <v>4.58E-2</v>
      </c>
      <c r="D20" s="31">
        <v>58728812</v>
      </c>
      <c r="E20" s="21">
        <v>4.65E-2</v>
      </c>
      <c r="F20" s="31">
        <v>59267608</v>
      </c>
      <c r="G20" s="21">
        <v>4.7500000000000001E-2</v>
      </c>
      <c r="H20" s="31">
        <v>60037318</v>
      </c>
      <c r="I20" s="103">
        <v>4.82E-2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7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3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73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73">
        <v>0</v>
      </c>
    </row>
    <row r="21" spans="1:41" x14ac:dyDescent="0.2">
      <c r="A21" s="61" t="s">
        <v>153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3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73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73">
        <v>0</v>
      </c>
    </row>
    <row r="22" spans="1:41" x14ac:dyDescent="0.2">
      <c r="A22" s="61" t="s">
        <v>154</v>
      </c>
      <c r="B22" s="31">
        <v>386281491.63</v>
      </c>
      <c r="C22" s="21">
        <v>0.30620000000000003</v>
      </c>
      <c r="D22" s="31">
        <v>663317848.94000006</v>
      </c>
      <c r="E22" s="21">
        <v>0.52539999999999998</v>
      </c>
      <c r="F22" s="31">
        <v>657328097.51999998</v>
      </c>
      <c r="G22" s="21">
        <v>0.52680000000000005</v>
      </c>
      <c r="H22" s="31">
        <v>0</v>
      </c>
      <c r="I22" s="73">
        <v>0</v>
      </c>
      <c r="J22" s="31">
        <v>1899600</v>
      </c>
      <c r="K22" s="21">
        <v>8.8999999999999999E-3</v>
      </c>
      <c r="L22" s="31">
        <v>1505850</v>
      </c>
      <c r="M22" s="21">
        <v>6.7999999999999996E-3</v>
      </c>
      <c r="N22" s="31">
        <v>1418550</v>
      </c>
      <c r="O22" s="21">
        <v>6.6E-3</v>
      </c>
      <c r="P22" s="31">
        <v>0</v>
      </c>
      <c r="Q22" s="73">
        <v>0</v>
      </c>
      <c r="R22" s="31">
        <v>23072240</v>
      </c>
      <c r="S22" s="21">
        <v>0.69450000000000001</v>
      </c>
      <c r="T22" s="31">
        <v>18928370</v>
      </c>
      <c r="U22" s="21">
        <v>0.53859999999999997</v>
      </c>
      <c r="V22" s="31">
        <v>17998628</v>
      </c>
      <c r="W22" s="21">
        <v>0.53559999999999997</v>
      </c>
      <c r="X22" s="31">
        <v>0</v>
      </c>
      <c r="Y22" s="73">
        <v>0</v>
      </c>
      <c r="Z22" s="31">
        <v>86431452.810000002</v>
      </c>
      <c r="AA22" s="21">
        <v>0.33889999999999998</v>
      </c>
      <c r="AB22" s="31">
        <v>96027268.090000004</v>
      </c>
      <c r="AC22" s="21">
        <v>0.35870000000000002</v>
      </c>
      <c r="AD22" s="31">
        <v>66549412.43</v>
      </c>
      <c r="AE22" s="21">
        <v>0.24929999999999999</v>
      </c>
      <c r="AF22" s="31">
        <v>0</v>
      </c>
      <c r="AG22" s="73">
        <v>0</v>
      </c>
      <c r="AH22" s="31">
        <v>0</v>
      </c>
      <c r="AI22" s="11">
        <v>0</v>
      </c>
      <c r="AJ22" s="31">
        <v>141047.95000000001</v>
      </c>
      <c r="AK22" s="21">
        <v>4.0000000000000001E-3</v>
      </c>
      <c r="AL22" s="31">
        <v>132870.85</v>
      </c>
      <c r="AM22" s="21">
        <v>2.0999999999999999E-3</v>
      </c>
      <c r="AN22" s="31">
        <v>0</v>
      </c>
      <c r="AO22" s="73">
        <v>0</v>
      </c>
    </row>
    <row r="23" spans="1:41" x14ac:dyDescent="0.2">
      <c r="A23" s="61" t="s">
        <v>155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3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73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73">
        <v>0</v>
      </c>
    </row>
    <row r="24" spans="1:41" x14ac:dyDescent="0.2">
      <c r="A24" s="61" t="s">
        <v>156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3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73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73">
        <v>0</v>
      </c>
    </row>
    <row r="25" spans="1:41" x14ac:dyDescent="0.2">
      <c r="A25" s="61" t="s">
        <v>157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3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73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73">
        <v>0</v>
      </c>
    </row>
    <row r="26" spans="1:41" x14ac:dyDescent="0.2">
      <c r="A26" s="61" t="s">
        <v>158</v>
      </c>
      <c r="B26" s="31">
        <v>3027562</v>
      </c>
      <c r="C26" s="21">
        <v>2.3999999999999998E-3</v>
      </c>
      <c r="D26" s="31">
        <v>2918512</v>
      </c>
      <c r="E26" s="21">
        <v>2.3E-3</v>
      </c>
      <c r="F26" s="31">
        <v>2654072</v>
      </c>
      <c r="G26" s="21">
        <v>2.0999999999999999E-3</v>
      </c>
      <c r="H26" s="31">
        <v>4266180</v>
      </c>
      <c r="I26" s="103">
        <v>3.3999999999999998E-3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7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3">
        <v>0</v>
      </c>
      <c r="Z26" s="31">
        <v>0</v>
      </c>
      <c r="AA26" s="11">
        <v>0</v>
      </c>
      <c r="AB26" s="31">
        <v>1043688.13</v>
      </c>
      <c r="AC26" s="21">
        <v>3.8999999999999998E-3</v>
      </c>
      <c r="AD26" s="31">
        <v>1060218.53</v>
      </c>
      <c r="AE26" s="21">
        <v>4.0000000000000001E-3</v>
      </c>
      <c r="AF26" s="31">
        <v>2206413</v>
      </c>
      <c r="AG26" s="103">
        <v>8.5000000000000006E-3</v>
      </c>
      <c r="AH26" s="31">
        <v>44781103.049999997</v>
      </c>
      <c r="AI26" s="21">
        <v>1.2813000000000001</v>
      </c>
      <c r="AJ26" s="31">
        <v>56640079.68</v>
      </c>
      <c r="AK26" s="21">
        <v>1.6144000000000001</v>
      </c>
      <c r="AL26" s="31">
        <v>65724862.899999999</v>
      </c>
      <c r="AM26" s="21">
        <v>1.0149999999999999</v>
      </c>
      <c r="AN26" s="31">
        <v>77658443.700000003</v>
      </c>
      <c r="AO26" s="103">
        <v>1.2552000000000001</v>
      </c>
    </row>
    <row r="27" spans="1:41" ht="13.5" thickBot="1" x14ac:dyDescent="0.25">
      <c r="A27" s="61" t="s">
        <v>159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3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3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3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73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73">
        <v>0</v>
      </c>
    </row>
    <row r="28" spans="1:41" ht="14.25" thickTop="1" thickBot="1" x14ac:dyDescent="0.25">
      <c r="A28" s="64" t="s">
        <v>160</v>
      </c>
      <c r="B28" s="56">
        <v>447037243.63</v>
      </c>
      <c r="C28" s="14">
        <v>0.35439999999999999</v>
      </c>
      <c r="D28" s="56">
        <v>724965172.94000006</v>
      </c>
      <c r="E28" s="14">
        <v>0.57420000000000004</v>
      </c>
      <c r="F28" s="56">
        <v>719249777.51999998</v>
      </c>
      <c r="G28" s="14">
        <v>0.57650000000000001</v>
      </c>
      <c r="H28" s="56">
        <v>1091131528.77</v>
      </c>
      <c r="I28" s="108">
        <v>0.87519999999999998</v>
      </c>
      <c r="J28" s="56">
        <v>1899600</v>
      </c>
      <c r="K28" s="14">
        <v>8.8999999999999999E-3</v>
      </c>
      <c r="L28" s="56">
        <v>1505850</v>
      </c>
      <c r="M28" s="14">
        <v>6.7999999999999996E-3</v>
      </c>
      <c r="N28" s="56">
        <v>1418550</v>
      </c>
      <c r="O28" s="14">
        <v>6.6E-3</v>
      </c>
      <c r="P28" s="56">
        <v>1380000</v>
      </c>
      <c r="Q28" s="108">
        <v>6.6E-3</v>
      </c>
      <c r="R28" s="56">
        <v>23072240</v>
      </c>
      <c r="S28" s="14">
        <v>0.69450000000000001</v>
      </c>
      <c r="T28" s="56">
        <v>18928370</v>
      </c>
      <c r="U28" s="14">
        <v>0.53859999999999997</v>
      </c>
      <c r="V28" s="56">
        <v>17998628</v>
      </c>
      <c r="W28" s="14">
        <v>0.53559999999999997</v>
      </c>
      <c r="X28" s="56">
        <v>19945600</v>
      </c>
      <c r="Y28" s="108">
        <v>0.54079999999999995</v>
      </c>
      <c r="Z28" s="56">
        <v>86431452.810000002</v>
      </c>
      <c r="AA28" s="14">
        <v>0.33889999999999998</v>
      </c>
      <c r="AB28" s="56">
        <v>97070956.219999999</v>
      </c>
      <c r="AC28" s="14">
        <v>0.36259999999999998</v>
      </c>
      <c r="AD28" s="56">
        <v>67609630.959999993</v>
      </c>
      <c r="AE28" s="14">
        <v>0.25319999999999998</v>
      </c>
      <c r="AF28" s="56">
        <v>66366477</v>
      </c>
      <c r="AG28" s="108">
        <v>0.25559999999999999</v>
      </c>
      <c r="AH28" s="56">
        <v>44781103.049999997</v>
      </c>
      <c r="AI28" s="14">
        <v>1.2813000000000001</v>
      </c>
      <c r="AJ28" s="56">
        <v>56781127.630000003</v>
      </c>
      <c r="AK28" s="14">
        <v>1.6184000000000001</v>
      </c>
      <c r="AL28" s="56">
        <v>65857733.75</v>
      </c>
      <c r="AM28" s="14">
        <v>1.0169999999999999</v>
      </c>
      <c r="AN28" s="56">
        <v>77853002.099999994</v>
      </c>
      <c r="AO28" s="108">
        <v>1.2583</v>
      </c>
    </row>
    <row r="29" spans="1:41" ht="13.5" thickTop="1" x14ac:dyDescent="0.2">
      <c r="A29" s="61" t="s">
        <v>161</v>
      </c>
      <c r="B29" s="31">
        <v>1171224366.5699999</v>
      </c>
      <c r="C29" s="21">
        <v>0.92859999999999998</v>
      </c>
      <c r="D29" s="31">
        <v>1246365247.9000001</v>
      </c>
      <c r="E29" s="21">
        <v>0.98719999999999997</v>
      </c>
      <c r="F29" s="31">
        <v>1171599556.04</v>
      </c>
      <c r="G29" s="21">
        <v>0.93899999999999995</v>
      </c>
      <c r="H29" s="31">
        <v>1186114527.3399999</v>
      </c>
      <c r="I29" s="103">
        <v>0.95140000000000002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3207187.5</v>
      </c>
      <c r="Q29" s="103">
        <v>1.55E-2</v>
      </c>
      <c r="R29" s="31">
        <v>138424980.63</v>
      </c>
      <c r="S29" s="21">
        <v>4.1669</v>
      </c>
      <c r="T29" s="31">
        <v>134947337.83000001</v>
      </c>
      <c r="U29" s="21">
        <v>3.8401999999999998</v>
      </c>
      <c r="V29" s="31">
        <v>129459491.51000001</v>
      </c>
      <c r="W29" s="21">
        <v>3.8521999999999998</v>
      </c>
      <c r="X29" s="31">
        <v>141645986.77000001</v>
      </c>
      <c r="Y29" s="103">
        <v>3.8401999999999998</v>
      </c>
      <c r="Z29" s="31">
        <v>109459340.90000001</v>
      </c>
      <c r="AA29" s="21">
        <v>0.42920000000000003</v>
      </c>
      <c r="AB29" s="31">
        <v>128941802.42</v>
      </c>
      <c r="AC29" s="21">
        <v>0.48170000000000002</v>
      </c>
      <c r="AD29" s="31">
        <v>102273253.88</v>
      </c>
      <c r="AE29" s="21">
        <v>0.3831</v>
      </c>
      <c r="AF29" s="31">
        <v>108473886.14</v>
      </c>
      <c r="AG29" s="103">
        <v>0.4178</v>
      </c>
      <c r="AH29" s="31">
        <v>76231099.5</v>
      </c>
      <c r="AI29" s="21">
        <v>2.1812</v>
      </c>
      <c r="AJ29" s="31">
        <v>77405167.109999999</v>
      </c>
      <c r="AK29" s="21">
        <v>2.2063000000000001</v>
      </c>
      <c r="AL29" s="31">
        <v>78585573.079999998</v>
      </c>
      <c r="AM29" s="21">
        <v>1.2136</v>
      </c>
      <c r="AN29" s="31">
        <v>80008330.370000005</v>
      </c>
      <c r="AO29" s="103">
        <v>1.2930999999999999</v>
      </c>
    </row>
    <row r="30" spans="1:41" x14ac:dyDescent="0.2">
      <c r="A30" s="61" t="s">
        <v>162</v>
      </c>
      <c r="B30" s="31">
        <v>2674068649.1700001</v>
      </c>
      <c r="C30" s="21">
        <v>2.12</v>
      </c>
      <c r="D30" s="31">
        <v>3447394604.6199999</v>
      </c>
      <c r="E30" s="21">
        <v>2.7303999999999999</v>
      </c>
      <c r="F30" s="31">
        <v>3674944164.3499999</v>
      </c>
      <c r="G30" s="21">
        <v>2.9455</v>
      </c>
      <c r="H30" s="31">
        <v>3355871538.6100001</v>
      </c>
      <c r="I30" s="103">
        <v>2.6918000000000002</v>
      </c>
      <c r="J30" s="31">
        <v>396987703.69</v>
      </c>
      <c r="K30" s="21">
        <v>1.8580000000000001</v>
      </c>
      <c r="L30" s="31">
        <v>354477728.44</v>
      </c>
      <c r="M30" s="21">
        <v>1.6067</v>
      </c>
      <c r="N30" s="31">
        <v>309401733.52999997</v>
      </c>
      <c r="O30" s="21">
        <v>1.4319</v>
      </c>
      <c r="P30" s="31">
        <v>270129317.94</v>
      </c>
      <c r="Q30" s="103">
        <v>1.3016000000000001</v>
      </c>
      <c r="R30" s="31">
        <v>26699415.899999999</v>
      </c>
      <c r="S30" s="21">
        <v>0.80369999999999997</v>
      </c>
      <c r="T30" s="31">
        <v>39485683.700000003</v>
      </c>
      <c r="U30" s="21">
        <v>1.1235999999999999</v>
      </c>
      <c r="V30" s="31">
        <v>61602852.439999998</v>
      </c>
      <c r="W30" s="21">
        <v>1.8331</v>
      </c>
      <c r="X30" s="31">
        <v>34014819.25</v>
      </c>
      <c r="Y30" s="103">
        <v>0.92220000000000002</v>
      </c>
      <c r="Z30" s="31">
        <v>644546763.17999995</v>
      </c>
      <c r="AA30" s="21">
        <v>2.5276000000000001</v>
      </c>
      <c r="AB30" s="31">
        <v>987661421.59000003</v>
      </c>
      <c r="AC30" s="21">
        <v>3.6896</v>
      </c>
      <c r="AD30" s="31">
        <v>818772927.91999996</v>
      </c>
      <c r="AE30" s="21">
        <v>3.0667</v>
      </c>
      <c r="AF30" s="31">
        <v>672081617.79999995</v>
      </c>
      <c r="AG30" s="103">
        <v>2.5884</v>
      </c>
      <c r="AH30" s="31">
        <v>18518253.600000001</v>
      </c>
      <c r="AI30" s="21">
        <v>0.52990000000000004</v>
      </c>
      <c r="AJ30" s="31">
        <v>19422456.5</v>
      </c>
      <c r="AK30" s="21">
        <v>0.55359999999999998</v>
      </c>
      <c r="AL30" s="31">
        <v>34319713.520000003</v>
      </c>
      <c r="AM30" s="21">
        <v>0.53</v>
      </c>
      <c r="AN30" s="31">
        <v>35768273.850000001</v>
      </c>
      <c r="AO30" s="103">
        <v>0.57809999999999995</v>
      </c>
    </row>
    <row r="31" spans="1:41" x14ac:dyDescent="0.2">
      <c r="A31" s="61" t="s">
        <v>163</v>
      </c>
      <c r="B31" s="31">
        <v>999564569.54999995</v>
      </c>
      <c r="C31" s="21">
        <v>0.79249999999999998</v>
      </c>
      <c r="D31" s="31">
        <v>1239705007.55</v>
      </c>
      <c r="E31" s="21">
        <v>0.9819</v>
      </c>
      <c r="F31" s="31">
        <v>1142895892.24</v>
      </c>
      <c r="G31" s="21">
        <v>0.91600000000000004</v>
      </c>
      <c r="H31" s="31">
        <v>1044914283.48</v>
      </c>
      <c r="I31" s="103">
        <v>0.83809999999999996</v>
      </c>
      <c r="J31" s="31">
        <v>229409857.13999999</v>
      </c>
      <c r="K31" s="21">
        <v>1.0737000000000001</v>
      </c>
      <c r="L31" s="31">
        <v>274004556.17000002</v>
      </c>
      <c r="M31" s="21">
        <v>1.2419</v>
      </c>
      <c r="N31" s="31">
        <v>280154412.06999999</v>
      </c>
      <c r="O31" s="21">
        <v>1.2965</v>
      </c>
      <c r="P31" s="31">
        <v>248529571.02000001</v>
      </c>
      <c r="Q31" s="103">
        <v>1.1975</v>
      </c>
      <c r="R31" s="31">
        <v>56629748.600000001</v>
      </c>
      <c r="S31" s="21">
        <v>1.7047000000000001</v>
      </c>
      <c r="T31" s="31">
        <v>100841815.13</v>
      </c>
      <c r="U31" s="21">
        <v>2.8696999999999999</v>
      </c>
      <c r="V31" s="31">
        <v>74670033.719999999</v>
      </c>
      <c r="W31" s="21">
        <v>2.2219000000000002</v>
      </c>
      <c r="X31" s="31">
        <v>68232194.879999995</v>
      </c>
      <c r="Y31" s="103">
        <v>1.8499000000000001</v>
      </c>
      <c r="Z31" s="31">
        <v>310894269.79000002</v>
      </c>
      <c r="AA31" s="21">
        <v>1.2192000000000001</v>
      </c>
      <c r="AB31" s="31">
        <v>325607466.68000001</v>
      </c>
      <c r="AC31" s="21">
        <v>1.2163999999999999</v>
      </c>
      <c r="AD31" s="31">
        <v>371416981.97000003</v>
      </c>
      <c r="AE31" s="21">
        <v>1.3911</v>
      </c>
      <c r="AF31" s="31">
        <v>310881409.98000002</v>
      </c>
      <c r="AG31" s="103">
        <v>1.1973</v>
      </c>
      <c r="AH31" s="31">
        <v>21753107.760000002</v>
      </c>
      <c r="AI31" s="21">
        <v>0.62239999999999995</v>
      </c>
      <c r="AJ31" s="31">
        <v>22848904.350000001</v>
      </c>
      <c r="AK31" s="21">
        <v>0.65129999999999999</v>
      </c>
      <c r="AL31" s="31">
        <v>169307573.91</v>
      </c>
      <c r="AM31" s="21">
        <v>2.6145999999999998</v>
      </c>
      <c r="AN31" s="31">
        <v>94501457.329999998</v>
      </c>
      <c r="AO31" s="103">
        <v>1.5274000000000001</v>
      </c>
    </row>
    <row r="32" spans="1:41" ht="13.5" thickBot="1" x14ac:dyDescent="0.25">
      <c r="A32" s="61" t="s">
        <v>164</v>
      </c>
      <c r="B32" s="31">
        <v>25673050753.34</v>
      </c>
      <c r="C32" s="21">
        <v>20.3538</v>
      </c>
      <c r="D32" s="31">
        <v>25048433033.970001</v>
      </c>
      <c r="E32" s="21">
        <v>19.839200000000002</v>
      </c>
      <c r="F32" s="31">
        <v>24795011747.490002</v>
      </c>
      <c r="G32" s="21">
        <v>19.873100000000001</v>
      </c>
      <c r="H32" s="31">
        <v>23889842587.459999</v>
      </c>
      <c r="I32" s="103">
        <v>19.162500000000001</v>
      </c>
      <c r="J32" s="31">
        <v>6062013555.5799999</v>
      </c>
      <c r="K32" s="21">
        <v>28.371300000000002</v>
      </c>
      <c r="L32" s="31">
        <v>6378741384.5299997</v>
      </c>
      <c r="M32" s="21">
        <v>28.911899999999999</v>
      </c>
      <c r="N32" s="31">
        <v>6432585814.3800001</v>
      </c>
      <c r="O32" s="21">
        <v>29.769300000000001</v>
      </c>
      <c r="P32" s="31">
        <v>6421161547.9099998</v>
      </c>
      <c r="Q32" s="103">
        <v>30.940100000000001</v>
      </c>
      <c r="R32" s="31">
        <v>193572280.00999999</v>
      </c>
      <c r="S32" s="21">
        <v>5.8269000000000002</v>
      </c>
      <c r="T32" s="31">
        <v>212989148.66</v>
      </c>
      <c r="U32" s="21">
        <v>6.0610999999999997</v>
      </c>
      <c r="V32" s="31">
        <v>199258180.66</v>
      </c>
      <c r="W32" s="21">
        <v>5.9291999999999998</v>
      </c>
      <c r="X32" s="31">
        <v>203613716.93000001</v>
      </c>
      <c r="Y32" s="103">
        <v>5.5202</v>
      </c>
      <c r="Z32" s="31">
        <v>5921257190.9399996</v>
      </c>
      <c r="AA32" s="21">
        <v>23.220099999999999</v>
      </c>
      <c r="AB32" s="31">
        <v>5420174464.4700003</v>
      </c>
      <c r="AC32" s="21">
        <v>20.248100000000001</v>
      </c>
      <c r="AD32" s="31">
        <v>5333345765.2700005</v>
      </c>
      <c r="AE32" s="21">
        <v>19.9758</v>
      </c>
      <c r="AF32" s="31">
        <v>4969720418.3599997</v>
      </c>
      <c r="AG32" s="103">
        <v>19.1403</v>
      </c>
      <c r="AH32" s="31">
        <v>107876927.56</v>
      </c>
      <c r="AI32" s="21">
        <v>3.0867</v>
      </c>
      <c r="AJ32" s="31">
        <v>85699101.060000002</v>
      </c>
      <c r="AK32" s="21">
        <v>2.4426999999999999</v>
      </c>
      <c r="AL32" s="31">
        <v>770015660.39999998</v>
      </c>
      <c r="AM32" s="21">
        <v>11.8912</v>
      </c>
      <c r="AN32" s="31">
        <v>896216341.26999998</v>
      </c>
      <c r="AO32" s="103">
        <v>14.485099999999999</v>
      </c>
    </row>
    <row r="33" spans="1:41" ht="14.25" thickTop="1" thickBot="1" x14ac:dyDescent="0.25">
      <c r="A33" s="64" t="s">
        <v>165</v>
      </c>
      <c r="B33" s="56">
        <v>30517908338.630001</v>
      </c>
      <c r="C33" s="14">
        <v>24.194800000000001</v>
      </c>
      <c r="D33" s="56">
        <v>30981897894.040001</v>
      </c>
      <c r="E33" s="14">
        <v>24.538599999999999</v>
      </c>
      <c r="F33" s="56">
        <v>30784451360.119999</v>
      </c>
      <c r="G33" s="14">
        <v>24.6736</v>
      </c>
      <c r="H33" s="56">
        <v>29476742936.889999</v>
      </c>
      <c r="I33" s="108">
        <v>23.643899999999999</v>
      </c>
      <c r="J33" s="56">
        <v>6688411116.4099998</v>
      </c>
      <c r="K33" s="14">
        <v>31.302900000000001</v>
      </c>
      <c r="L33" s="56">
        <v>7007223669.1400003</v>
      </c>
      <c r="M33" s="14">
        <v>31.7605</v>
      </c>
      <c r="N33" s="56">
        <v>7022141959.9799995</v>
      </c>
      <c r="O33" s="14">
        <v>32.497700000000002</v>
      </c>
      <c r="P33" s="56">
        <v>6943027624.3699999</v>
      </c>
      <c r="Q33" s="108">
        <v>33.454700000000003</v>
      </c>
      <c r="R33" s="56">
        <v>415326425.13999999</v>
      </c>
      <c r="S33" s="14">
        <v>12.5022</v>
      </c>
      <c r="T33" s="56">
        <v>488263985.31999999</v>
      </c>
      <c r="U33" s="14">
        <v>13.894600000000001</v>
      </c>
      <c r="V33" s="56">
        <v>464990558.32999998</v>
      </c>
      <c r="W33" s="14">
        <v>13.8363</v>
      </c>
      <c r="X33" s="56">
        <v>447506717.82999998</v>
      </c>
      <c r="Y33" s="108">
        <v>12.1325</v>
      </c>
      <c r="Z33" s="56">
        <v>6986157564.8100004</v>
      </c>
      <c r="AA33" s="14">
        <v>27.396100000000001</v>
      </c>
      <c r="AB33" s="56">
        <v>6862385155.1599998</v>
      </c>
      <c r="AC33" s="14">
        <v>25.6357</v>
      </c>
      <c r="AD33" s="56">
        <v>6625808929.04</v>
      </c>
      <c r="AE33" s="14">
        <v>24.816600000000001</v>
      </c>
      <c r="AF33" s="56">
        <v>6061157332.2799997</v>
      </c>
      <c r="AG33" s="108">
        <v>23.343800000000002</v>
      </c>
      <c r="AH33" s="56">
        <v>224379388.41999999</v>
      </c>
      <c r="AI33" s="14">
        <v>6.4202000000000004</v>
      </c>
      <c r="AJ33" s="56">
        <v>205375629.02000001</v>
      </c>
      <c r="AK33" s="14">
        <v>5.8537999999999997</v>
      </c>
      <c r="AL33" s="56">
        <v>1052228520.91</v>
      </c>
      <c r="AM33" s="14">
        <v>16.249400000000001</v>
      </c>
      <c r="AN33" s="56">
        <v>1106494402.8199999</v>
      </c>
      <c r="AO33" s="108">
        <v>17.883700000000001</v>
      </c>
    </row>
    <row r="34" spans="1:41" ht="13.5" thickTop="1" x14ac:dyDescent="0.2">
      <c r="A34" s="61" t="s">
        <v>166</v>
      </c>
      <c r="B34" s="31">
        <v>79508474.219999999</v>
      </c>
      <c r="C34" s="21">
        <v>6.3E-2</v>
      </c>
      <c r="D34" s="31">
        <v>60282090.799999997</v>
      </c>
      <c r="E34" s="21">
        <v>4.7699999999999999E-2</v>
      </c>
      <c r="F34" s="31">
        <v>37870079.670000002</v>
      </c>
      <c r="G34" s="21">
        <v>3.04E-2</v>
      </c>
      <c r="H34" s="31">
        <v>25978295.149999999</v>
      </c>
      <c r="I34" s="103">
        <v>2.0799999999999999E-2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73">
        <v>0</v>
      </c>
      <c r="R34" s="31">
        <v>29629157.100000001</v>
      </c>
      <c r="S34" s="21">
        <v>0.89190000000000003</v>
      </c>
      <c r="T34" s="31">
        <v>30086880</v>
      </c>
      <c r="U34" s="21">
        <v>0.85619999999999996</v>
      </c>
      <c r="V34" s="31">
        <v>27691806</v>
      </c>
      <c r="W34" s="21">
        <v>0.82399999999999995</v>
      </c>
      <c r="X34" s="31">
        <v>24346620</v>
      </c>
      <c r="Y34" s="103">
        <v>0.66010000000000002</v>
      </c>
      <c r="Z34" s="31">
        <v>55648658.609999999</v>
      </c>
      <c r="AA34" s="21">
        <v>0.21820000000000001</v>
      </c>
      <c r="AB34" s="31">
        <v>47113540</v>
      </c>
      <c r="AC34" s="21">
        <v>0.17599999999999999</v>
      </c>
      <c r="AD34" s="31">
        <v>43363054.25</v>
      </c>
      <c r="AE34" s="21">
        <v>0.16239999999999999</v>
      </c>
      <c r="AF34" s="31">
        <v>66004001.700000003</v>
      </c>
      <c r="AG34" s="103">
        <v>0.25419999999999998</v>
      </c>
      <c r="AH34" s="31">
        <v>905072</v>
      </c>
      <c r="AI34" s="21">
        <v>2.5899999999999999E-2</v>
      </c>
      <c r="AJ34" s="31">
        <v>1389046.2</v>
      </c>
      <c r="AK34" s="21">
        <v>3.9600000000000003E-2</v>
      </c>
      <c r="AL34" s="31">
        <v>1579699.6</v>
      </c>
      <c r="AM34" s="21">
        <v>2.4400000000000002E-2</v>
      </c>
      <c r="AN34" s="31">
        <v>1552463.4</v>
      </c>
      <c r="AO34" s="103">
        <v>2.5100000000000001E-2</v>
      </c>
    </row>
    <row r="35" spans="1:41" x14ac:dyDescent="0.2">
      <c r="A35" s="61" t="s">
        <v>167</v>
      </c>
      <c r="B35" s="31">
        <v>5377292777.29</v>
      </c>
      <c r="C35" s="21">
        <v>4.2632000000000003</v>
      </c>
      <c r="D35" s="31">
        <v>6123083268.3900003</v>
      </c>
      <c r="E35" s="21">
        <v>4.8497000000000003</v>
      </c>
      <c r="F35" s="31">
        <v>5939300448.1300001</v>
      </c>
      <c r="G35" s="21">
        <v>4.7603</v>
      </c>
      <c r="H35" s="31">
        <v>5542084267.4899998</v>
      </c>
      <c r="I35" s="103">
        <v>4.4454000000000002</v>
      </c>
      <c r="J35" s="31">
        <v>1509208798.8199999</v>
      </c>
      <c r="K35" s="21">
        <v>7.0633999999999997</v>
      </c>
      <c r="L35" s="31">
        <v>1542987041.74</v>
      </c>
      <c r="M35" s="21">
        <v>6.9935999999999998</v>
      </c>
      <c r="N35" s="31">
        <v>1508539628.3800001</v>
      </c>
      <c r="O35" s="21">
        <v>6.9813999999999998</v>
      </c>
      <c r="P35" s="31">
        <v>1398830464.23</v>
      </c>
      <c r="Q35" s="103">
        <v>6.7401999999999997</v>
      </c>
      <c r="R35" s="31">
        <v>48193279.619999997</v>
      </c>
      <c r="S35" s="21">
        <v>1.4507000000000001</v>
      </c>
      <c r="T35" s="31">
        <v>50541061</v>
      </c>
      <c r="U35" s="21">
        <v>1.4382999999999999</v>
      </c>
      <c r="V35" s="31">
        <v>47550204</v>
      </c>
      <c r="W35" s="21">
        <v>1.4149</v>
      </c>
      <c r="X35" s="31">
        <v>47160916.450000003</v>
      </c>
      <c r="Y35" s="103">
        <v>1.2786</v>
      </c>
      <c r="Z35" s="31">
        <v>381337685.93000001</v>
      </c>
      <c r="AA35" s="21">
        <v>1.4954000000000001</v>
      </c>
      <c r="AB35" s="31">
        <v>541103165.47000003</v>
      </c>
      <c r="AC35" s="21">
        <v>2.0213999999999999</v>
      </c>
      <c r="AD35" s="31">
        <v>414854803.16000003</v>
      </c>
      <c r="AE35" s="21">
        <v>1.5538000000000001</v>
      </c>
      <c r="AF35" s="31">
        <v>405989000.33999997</v>
      </c>
      <c r="AG35" s="103">
        <v>1.5636000000000001</v>
      </c>
      <c r="AH35" s="31">
        <v>33805574.159999996</v>
      </c>
      <c r="AI35" s="21">
        <v>0.96730000000000005</v>
      </c>
      <c r="AJ35" s="31">
        <v>25632163.460000001</v>
      </c>
      <c r="AK35" s="21">
        <v>0.73060000000000003</v>
      </c>
      <c r="AL35" s="31">
        <v>135199831.31999999</v>
      </c>
      <c r="AM35" s="21">
        <v>2.0878999999999999</v>
      </c>
      <c r="AN35" s="31">
        <v>157624182.34</v>
      </c>
      <c r="AO35" s="103">
        <v>2.5476000000000001</v>
      </c>
    </row>
    <row r="36" spans="1:41" x14ac:dyDescent="0.2">
      <c r="A36" s="61" t="s">
        <v>168</v>
      </c>
      <c r="B36" s="31">
        <v>4214527064.6300001</v>
      </c>
      <c r="C36" s="21">
        <v>3.3412999999999999</v>
      </c>
      <c r="D36" s="31">
        <v>3961030036.7399998</v>
      </c>
      <c r="E36" s="21">
        <v>3.1373000000000002</v>
      </c>
      <c r="F36" s="31">
        <v>4064138918.1199999</v>
      </c>
      <c r="G36" s="21">
        <v>3.2574000000000001</v>
      </c>
      <c r="H36" s="31">
        <v>4038284545.96</v>
      </c>
      <c r="I36" s="103">
        <v>3.2391999999999999</v>
      </c>
      <c r="J36" s="31">
        <v>433078385.33999997</v>
      </c>
      <c r="K36" s="21">
        <v>2.0268999999999999</v>
      </c>
      <c r="L36" s="31">
        <v>483565116.04000002</v>
      </c>
      <c r="M36" s="21">
        <v>2.1918000000000002</v>
      </c>
      <c r="N36" s="31">
        <v>453902117.50999999</v>
      </c>
      <c r="O36" s="21">
        <v>2.1006</v>
      </c>
      <c r="P36" s="31">
        <v>413270968.60000002</v>
      </c>
      <c r="Q36" s="103">
        <v>1.9913000000000001</v>
      </c>
      <c r="R36" s="31">
        <v>280980222.56999999</v>
      </c>
      <c r="S36" s="21">
        <v>8.4581</v>
      </c>
      <c r="T36" s="31">
        <v>380795923.75999999</v>
      </c>
      <c r="U36" s="21">
        <v>10.836399999999999</v>
      </c>
      <c r="V36" s="31">
        <v>326802953.89999998</v>
      </c>
      <c r="W36" s="21">
        <v>9.7243999999999993</v>
      </c>
      <c r="X36" s="31">
        <v>310210896.83999997</v>
      </c>
      <c r="Y36" s="103">
        <v>8.4101999999999997</v>
      </c>
      <c r="Z36" s="31">
        <v>800871382.34000003</v>
      </c>
      <c r="AA36" s="21">
        <v>3.1406000000000001</v>
      </c>
      <c r="AB36" s="31">
        <v>971986653.19000006</v>
      </c>
      <c r="AC36" s="21">
        <v>3.6309999999999998</v>
      </c>
      <c r="AD36" s="31">
        <v>1168601657.26</v>
      </c>
      <c r="AE36" s="21">
        <v>4.3769</v>
      </c>
      <c r="AF36" s="31">
        <v>1250913947.3900001</v>
      </c>
      <c r="AG36" s="103">
        <v>4.8177000000000003</v>
      </c>
      <c r="AH36" s="31">
        <v>211843738.90000001</v>
      </c>
      <c r="AI36" s="21">
        <v>6.0614999999999997</v>
      </c>
      <c r="AJ36" s="31">
        <v>260004047.33000001</v>
      </c>
      <c r="AK36" s="21">
        <v>7.4108000000000001</v>
      </c>
      <c r="AL36" s="31">
        <v>291738087.48000002</v>
      </c>
      <c r="AM36" s="21">
        <v>4.5053000000000001</v>
      </c>
      <c r="AN36" s="31">
        <v>266617097.69999999</v>
      </c>
      <c r="AO36" s="103">
        <v>4.3091999999999997</v>
      </c>
    </row>
    <row r="37" spans="1:41" x14ac:dyDescent="0.2">
      <c r="A37" s="61" t="s">
        <v>169</v>
      </c>
      <c r="B37" s="31">
        <v>1412175748.76</v>
      </c>
      <c r="C37" s="21">
        <v>1.1195999999999999</v>
      </c>
      <c r="D37" s="31">
        <v>1356229755.3299999</v>
      </c>
      <c r="E37" s="21">
        <v>1.0742</v>
      </c>
      <c r="F37" s="31">
        <v>1535873645.1099999</v>
      </c>
      <c r="G37" s="21">
        <v>1.2310000000000001</v>
      </c>
      <c r="H37" s="31">
        <v>1383323948.75</v>
      </c>
      <c r="I37" s="103">
        <v>1.1095999999999999</v>
      </c>
      <c r="J37" s="31">
        <v>160413964.38</v>
      </c>
      <c r="K37" s="21">
        <v>0.75080000000000002</v>
      </c>
      <c r="L37" s="31">
        <v>152237758.19</v>
      </c>
      <c r="M37" s="21">
        <v>0.69</v>
      </c>
      <c r="N37" s="31">
        <v>161544772.69999999</v>
      </c>
      <c r="O37" s="21">
        <v>0.74760000000000004</v>
      </c>
      <c r="P37" s="31">
        <v>167764118.99000001</v>
      </c>
      <c r="Q37" s="103">
        <v>0.80840000000000001</v>
      </c>
      <c r="R37" s="31">
        <v>64171689.119999997</v>
      </c>
      <c r="S37" s="21">
        <v>1.9317</v>
      </c>
      <c r="T37" s="31">
        <v>65342331.420000002</v>
      </c>
      <c r="U37" s="21">
        <v>1.8594999999999999</v>
      </c>
      <c r="V37" s="31">
        <v>71466172.579999998</v>
      </c>
      <c r="W37" s="21">
        <v>2.1265999999999998</v>
      </c>
      <c r="X37" s="31">
        <v>69360122.439999998</v>
      </c>
      <c r="Y37" s="103">
        <v>1.8804000000000001</v>
      </c>
      <c r="Z37" s="31">
        <v>1336015192.6600001</v>
      </c>
      <c r="AA37" s="21">
        <v>5.2392000000000003</v>
      </c>
      <c r="AB37" s="31">
        <v>1205008278.77</v>
      </c>
      <c r="AC37" s="21">
        <v>4.5015000000000001</v>
      </c>
      <c r="AD37" s="31">
        <v>1397154240.9000001</v>
      </c>
      <c r="AE37" s="21">
        <v>5.2329999999999997</v>
      </c>
      <c r="AF37" s="31">
        <v>1340916629.2</v>
      </c>
      <c r="AG37" s="103">
        <v>5.1643999999999997</v>
      </c>
      <c r="AH37" s="31">
        <v>0</v>
      </c>
      <c r="AI37" s="11">
        <v>0</v>
      </c>
      <c r="AJ37" s="31">
        <v>0</v>
      </c>
      <c r="AK37" s="11">
        <v>0</v>
      </c>
      <c r="AL37" s="31">
        <v>16250589.359999999</v>
      </c>
      <c r="AM37" s="21">
        <v>0.251</v>
      </c>
      <c r="AN37" s="31">
        <v>19114396.960000001</v>
      </c>
      <c r="AO37" s="103">
        <v>0.30890000000000001</v>
      </c>
    </row>
    <row r="38" spans="1:41" x14ac:dyDescent="0.2">
      <c r="A38" s="61" t="s">
        <v>170</v>
      </c>
      <c r="B38" s="31">
        <v>60513059.450000003</v>
      </c>
      <c r="C38" s="21">
        <v>4.8000000000000001E-2</v>
      </c>
      <c r="D38" s="31">
        <v>62328396.899999999</v>
      </c>
      <c r="E38" s="21">
        <v>4.9399999999999999E-2</v>
      </c>
      <c r="F38" s="31">
        <v>76061139.930000007</v>
      </c>
      <c r="G38" s="21">
        <v>6.0999999999999999E-2</v>
      </c>
      <c r="H38" s="31">
        <v>87269820.25</v>
      </c>
      <c r="I38" s="103">
        <v>7.0000000000000007E-2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73">
        <v>0</v>
      </c>
      <c r="R38" s="31">
        <v>4130592</v>
      </c>
      <c r="S38" s="21">
        <v>0.12429999999999999</v>
      </c>
      <c r="T38" s="31">
        <v>1871164</v>
      </c>
      <c r="U38" s="21">
        <v>5.3199999999999997E-2</v>
      </c>
      <c r="V38" s="31">
        <v>6004087.2999999998</v>
      </c>
      <c r="W38" s="21">
        <v>0.1787</v>
      </c>
      <c r="X38" s="31">
        <v>31047619.899999999</v>
      </c>
      <c r="Y38" s="103">
        <v>0.8417</v>
      </c>
      <c r="Z38" s="31">
        <v>15623288.41</v>
      </c>
      <c r="AA38" s="21">
        <v>6.13E-2</v>
      </c>
      <c r="AB38" s="31">
        <v>14214486.59</v>
      </c>
      <c r="AC38" s="21">
        <v>5.3100000000000001E-2</v>
      </c>
      <c r="AD38" s="31">
        <v>15533347.68</v>
      </c>
      <c r="AE38" s="21">
        <v>5.8200000000000002E-2</v>
      </c>
      <c r="AF38" s="31">
        <v>19274874.300000001</v>
      </c>
      <c r="AG38" s="103">
        <v>7.4200000000000002E-2</v>
      </c>
      <c r="AH38" s="31">
        <v>4018749</v>
      </c>
      <c r="AI38" s="21">
        <v>0.115</v>
      </c>
      <c r="AJ38" s="31">
        <v>3444642</v>
      </c>
      <c r="AK38" s="21">
        <v>9.8199999999999996E-2</v>
      </c>
      <c r="AL38" s="31">
        <v>3636011</v>
      </c>
      <c r="AM38" s="21">
        <v>5.62E-2</v>
      </c>
      <c r="AN38" s="31">
        <v>3731695.5</v>
      </c>
      <c r="AO38" s="103">
        <v>6.0299999999999999E-2</v>
      </c>
    </row>
    <row r="39" spans="1:41" x14ac:dyDescent="0.2">
      <c r="A39" s="61" t="s">
        <v>171</v>
      </c>
      <c r="B39" s="31">
        <v>1170041750.1099999</v>
      </c>
      <c r="C39" s="21">
        <v>0.92759999999999998</v>
      </c>
      <c r="D39" s="31">
        <v>1422652835.22</v>
      </c>
      <c r="E39" s="21">
        <v>1.1268</v>
      </c>
      <c r="F39" s="31">
        <v>1351235457.6199999</v>
      </c>
      <c r="G39" s="21">
        <v>1.083</v>
      </c>
      <c r="H39" s="31">
        <v>1431695071.24</v>
      </c>
      <c r="I39" s="103">
        <v>1.1484000000000001</v>
      </c>
      <c r="J39" s="31">
        <v>644352484.40999997</v>
      </c>
      <c r="K39" s="21">
        <v>3.0156999999999998</v>
      </c>
      <c r="L39" s="31">
        <v>776550499.88</v>
      </c>
      <c r="M39" s="21">
        <v>3.5196999999999998</v>
      </c>
      <c r="N39" s="31">
        <v>688008256.01999998</v>
      </c>
      <c r="O39" s="21">
        <v>3.1840000000000002</v>
      </c>
      <c r="P39" s="31">
        <v>662614702.76999998</v>
      </c>
      <c r="Q39" s="103">
        <v>3.1928000000000001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73">
        <v>0</v>
      </c>
      <c r="Z39" s="31">
        <v>127918109.09999999</v>
      </c>
      <c r="AA39" s="21">
        <v>0.50160000000000005</v>
      </c>
      <c r="AB39" s="31">
        <v>191562045.50999999</v>
      </c>
      <c r="AC39" s="21">
        <v>0.71560000000000001</v>
      </c>
      <c r="AD39" s="31">
        <v>213675413.03999999</v>
      </c>
      <c r="AE39" s="21">
        <v>0.80030000000000001</v>
      </c>
      <c r="AF39" s="31">
        <v>258715975.38</v>
      </c>
      <c r="AG39" s="103">
        <v>0.99639999999999995</v>
      </c>
      <c r="AH39" s="31">
        <v>0</v>
      </c>
      <c r="AI39" s="11">
        <v>0</v>
      </c>
      <c r="AJ39" s="31">
        <v>0</v>
      </c>
      <c r="AK39" s="11">
        <v>0</v>
      </c>
      <c r="AL39" s="31">
        <v>87504419.519999996</v>
      </c>
      <c r="AM39" s="21">
        <v>1.3512999999999999</v>
      </c>
      <c r="AN39" s="31">
        <v>104312025</v>
      </c>
      <c r="AO39" s="103">
        <v>1.6859</v>
      </c>
    </row>
    <row r="40" spans="1:41" ht="13.5" thickBot="1" x14ac:dyDescent="0.25">
      <c r="A40" s="61" t="s">
        <v>172</v>
      </c>
      <c r="B40" s="31">
        <v>2293978878.29</v>
      </c>
      <c r="C40" s="21">
        <v>1.8187</v>
      </c>
      <c r="D40" s="31">
        <v>2406764504.6500001</v>
      </c>
      <c r="E40" s="21">
        <v>1.9061999999999999</v>
      </c>
      <c r="F40" s="31">
        <v>2638089821.9200001</v>
      </c>
      <c r="G40" s="21">
        <v>2.1143999999999998</v>
      </c>
      <c r="H40" s="31">
        <v>2967230391.54</v>
      </c>
      <c r="I40" s="103">
        <v>2.3801000000000001</v>
      </c>
      <c r="J40" s="31">
        <v>10281900</v>
      </c>
      <c r="K40" s="21">
        <v>4.8099999999999997E-2</v>
      </c>
      <c r="L40" s="31">
        <v>5884000</v>
      </c>
      <c r="M40" s="21">
        <v>2.6700000000000002E-2</v>
      </c>
      <c r="N40" s="31">
        <v>5519600</v>
      </c>
      <c r="O40" s="21">
        <v>2.5499999999999998E-2</v>
      </c>
      <c r="P40" s="31">
        <v>7961420</v>
      </c>
      <c r="Q40" s="103">
        <v>3.8399999999999997E-2</v>
      </c>
      <c r="R40" s="31">
        <v>32582312.91</v>
      </c>
      <c r="S40" s="21">
        <v>0.98080000000000001</v>
      </c>
      <c r="T40" s="31">
        <v>27968711.399999999</v>
      </c>
      <c r="U40" s="21">
        <v>0.79590000000000005</v>
      </c>
      <c r="V40" s="31">
        <v>27125666.559999999</v>
      </c>
      <c r="W40" s="21">
        <v>0.80720000000000003</v>
      </c>
      <c r="X40" s="31">
        <v>25442386.940000001</v>
      </c>
      <c r="Y40" s="103">
        <v>0.68979999999999997</v>
      </c>
      <c r="Z40" s="31">
        <v>176133404.30000001</v>
      </c>
      <c r="AA40" s="21">
        <v>0.69069999999999998</v>
      </c>
      <c r="AB40" s="31">
        <v>193211889.75</v>
      </c>
      <c r="AC40" s="21">
        <v>0.7218</v>
      </c>
      <c r="AD40" s="31">
        <v>219348034.49000001</v>
      </c>
      <c r="AE40" s="21">
        <v>0.8216</v>
      </c>
      <c r="AF40" s="31">
        <v>500080063.77999997</v>
      </c>
      <c r="AG40" s="103">
        <v>1.9259999999999999</v>
      </c>
      <c r="AH40" s="31">
        <v>19192880</v>
      </c>
      <c r="AI40" s="21">
        <v>0.54920000000000002</v>
      </c>
      <c r="AJ40" s="31">
        <v>41040900</v>
      </c>
      <c r="AK40" s="21">
        <v>1.1698</v>
      </c>
      <c r="AL40" s="31">
        <v>50090370</v>
      </c>
      <c r="AM40" s="21">
        <v>0.77349999999999997</v>
      </c>
      <c r="AN40" s="31">
        <v>56885630</v>
      </c>
      <c r="AO40" s="103">
        <v>0.9194</v>
      </c>
    </row>
    <row r="41" spans="1:41" ht="14.25" thickTop="1" thickBot="1" x14ac:dyDescent="0.25">
      <c r="A41" s="64" t="s">
        <v>173</v>
      </c>
      <c r="B41" s="56">
        <v>14608037752.75</v>
      </c>
      <c r="C41" s="14">
        <v>11.5814</v>
      </c>
      <c r="D41" s="56">
        <v>15392370888.030001</v>
      </c>
      <c r="E41" s="14">
        <v>12.1912</v>
      </c>
      <c r="F41" s="56">
        <v>15642569510.5</v>
      </c>
      <c r="G41" s="14">
        <v>12.5374</v>
      </c>
      <c r="H41" s="56">
        <v>15475866340.379999</v>
      </c>
      <c r="I41" s="108">
        <v>12.413500000000001</v>
      </c>
      <c r="J41" s="56">
        <v>2757335532.9499998</v>
      </c>
      <c r="K41" s="14">
        <v>12.9048</v>
      </c>
      <c r="L41" s="56">
        <v>2961224415.8499999</v>
      </c>
      <c r="M41" s="14">
        <v>13.421900000000001</v>
      </c>
      <c r="N41" s="56">
        <v>2817514374.6100001</v>
      </c>
      <c r="O41" s="14">
        <v>13.039099999999999</v>
      </c>
      <c r="P41" s="56">
        <v>2650441674.5900002</v>
      </c>
      <c r="Q41" s="108">
        <v>12.771000000000001</v>
      </c>
      <c r="R41" s="56">
        <v>459687253.31999999</v>
      </c>
      <c r="S41" s="14">
        <v>13.8376</v>
      </c>
      <c r="T41" s="56">
        <v>556606071.58000004</v>
      </c>
      <c r="U41" s="14">
        <v>15.839399999999999</v>
      </c>
      <c r="V41" s="56">
        <v>506640890.33999997</v>
      </c>
      <c r="W41" s="14">
        <v>15.075699999999999</v>
      </c>
      <c r="X41" s="56">
        <v>507568562.56999999</v>
      </c>
      <c r="Y41" s="108">
        <v>13.7608</v>
      </c>
      <c r="Z41" s="56">
        <v>2893547721.3499999</v>
      </c>
      <c r="AA41" s="14">
        <v>11.347</v>
      </c>
      <c r="AB41" s="56">
        <v>3164200059.2800002</v>
      </c>
      <c r="AC41" s="14">
        <v>11.820499999999999</v>
      </c>
      <c r="AD41" s="56">
        <v>3472530550.7800002</v>
      </c>
      <c r="AE41" s="14">
        <v>13.0062</v>
      </c>
      <c r="AF41" s="56">
        <v>3841894492.0900002</v>
      </c>
      <c r="AG41" s="108">
        <v>14.7966</v>
      </c>
      <c r="AH41" s="56">
        <v>269766014.06</v>
      </c>
      <c r="AI41" s="14">
        <v>7.7187999999999999</v>
      </c>
      <c r="AJ41" s="56">
        <v>331510798.99000001</v>
      </c>
      <c r="AK41" s="14">
        <v>9.4489000000000001</v>
      </c>
      <c r="AL41" s="56">
        <v>585999008.27999997</v>
      </c>
      <c r="AM41" s="14">
        <v>9.0495000000000001</v>
      </c>
      <c r="AN41" s="56">
        <v>609837490.89999998</v>
      </c>
      <c r="AO41" s="108">
        <v>9.8565000000000005</v>
      </c>
    </row>
    <row r="42" spans="1:41" ht="13.5" thickTop="1" x14ac:dyDescent="0.2">
      <c r="A42" s="61" t="s">
        <v>174</v>
      </c>
      <c r="B42" s="31">
        <v>1209408718.95</v>
      </c>
      <c r="C42" s="21">
        <v>0.95879999999999999</v>
      </c>
      <c r="D42" s="31">
        <v>1241567068.6400001</v>
      </c>
      <c r="E42" s="21">
        <v>0.98340000000000005</v>
      </c>
      <c r="F42" s="31">
        <v>1226004269.1700001</v>
      </c>
      <c r="G42" s="21">
        <v>0.98260000000000003</v>
      </c>
      <c r="H42" s="31">
        <v>1415299493.03</v>
      </c>
      <c r="I42" s="103">
        <v>1.1352</v>
      </c>
      <c r="J42" s="31">
        <v>256096644.30000001</v>
      </c>
      <c r="K42" s="21">
        <v>1.1986000000000001</v>
      </c>
      <c r="L42" s="31">
        <v>233769895.47999999</v>
      </c>
      <c r="M42" s="21">
        <v>1.0596000000000001</v>
      </c>
      <c r="N42" s="31">
        <v>282837234.89999998</v>
      </c>
      <c r="O42" s="21">
        <v>1.3089</v>
      </c>
      <c r="P42" s="31">
        <v>274312823.07999998</v>
      </c>
      <c r="Q42" s="103">
        <v>1.3218000000000001</v>
      </c>
      <c r="R42" s="31">
        <v>104936152.70999999</v>
      </c>
      <c r="S42" s="21">
        <v>3.1587999999999998</v>
      </c>
      <c r="T42" s="31">
        <v>93223711</v>
      </c>
      <c r="U42" s="21">
        <v>2.6528999999999998</v>
      </c>
      <c r="V42" s="31">
        <v>67819720</v>
      </c>
      <c r="W42" s="21">
        <v>2.0181</v>
      </c>
      <c r="X42" s="31">
        <v>123605869.86</v>
      </c>
      <c r="Y42" s="103">
        <v>3.3511000000000002</v>
      </c>
      <c r="Z42" s="31">
        <v>252791550.77000001</v>
      </c>
      <c r="AA42" s="21">
        <v>0.99129999999999996</v>
      </c>
      <c r="AB42" s="31">
        <v>410095514.10000002</v>
      </c>
      <c r="AC42" s="21">
        <v>1.532</v>
      </c>
      <c r="AD42" s="31">
        <v>308851285.29000002</v>
      </c>
      <c r="AE42" s="21">
        <v>1.1568000000000001</v>
      </c>
      <c r="AF42" s="31">
        <v>332818544.29000002</v>
      </c>
      <c r="AG42" s="103">
        <v>1.2818000000000001</v>
      </c>
      <c r="AH42" s="31">
        <v>78358920.849999994</v>
      </c>
      <c r="AI42" s="21">
        <v>2.2421000000000002</v>
      </c>
      <c r="AJ42" s="31">
        <v>69647052.930000007</v>
      </c>
      <c r="AK42" s="21">
        <v>1.9851000000000001</v>
      </c>
      <c r="AL42" s="31">
        <v>94885585.739999995</v>
      </c>
      <c r="AM42" s="21">
        <v>1.4653</v>
      </c>
      <c r="AN42" s="31">
        <v>95078090.430000007</v>
      </c>
      <c r="AO42" s="103">
        <v>1.5367</v>
      </c>
    </row>
    <row r="43" spans="1:41" x14ac:dyDescent="0.2">
      <c r="A43" s="61" t="s">
        <v>175</v>
      </c>
      <c r="B43" s="31">
        <v>3040757684.8699999</v>
      </c>
      <c r="C43" s="21">
        <v>2.4106999999999998</v>
      </c>
      <c r="D43" s="31">
        <v>3381091393.0500002</v>
      </c>
      <c r="E43" s="21">
        <v>2.6779000000000002</v>
      </c>
      <c r="F43" s="31">
        <v>3083437571.3000002</v>
      </c>
      <c r="G43" s="21">
        <v>2.4714</v>
      </c>
      <c r="H43" s="31">
        <v>3081198710.2600002</v>
      </c>
      <c r="I43" s="103">
        <v>2.4714999999999998</v>
      </c>
      <c r="J43" s="31">
        <v>473897411.54000002</v>
      </c>
      <c r="K43" s="21">
        <v>2.2179000000000002</v>
      </c>
      <c r="L43" s="31">
        <v>475818979.56999999</v>
      </c>
      <c r="M43" s="21">
        <v>2.1566999999999998</v>
      </c>
      <c r="N43" s="31">
        <v>584469421.03999996</v>
      </c>
      <c r="O43" s="21">
        <v>2.7048999999999999</v>
      </c>
      <c r="P43" s="31">
        <v>518645408.55000001</v>
      </c>
      <c r="Q43" s="103">
        <v>2.4990999999999999</v>
      </c>
      <c r="R43" s="31">
        <v>358964939.88</v>
      </c>
      <c r="S43" s="21">
        <v>10.8056</v>
      </c>
      <c r="T43" s="31">
        <v>499011318.24000001</v>
      </c>
      <c r="U43" s="21">
        <v>14.2004</v>
      </c>
      <c r="V43" s="31">
        <v>360630741.5</v>
      </c>
      <c r="W43" s="21">
        <v>10.731</v>
      </c>
      <c r="X43" s="31">
        <v>339888821.43000001</v>
      </c>
      <c r="Y43" s="103">
        <v>9.2148000000000003</v>
      </c>
      <c r="Z43" s="31">
        <v>986083263.92999995</v>
      </c>
      <c r="AA43" s="21">
        <v>3.8668999999999998</v>
      </c>
      <c r="AB43" s="31">
        <v>955314721.63999999</v>
      </c>
      <c r="AC43" s="21">
        <v>3.5688</v>
      </c>
      <c r="AD43" s="31">
        <v>1076189510.96</v>
      </c>
      <c r="AE43" s="21">
        <v>4.0308000000000002</v>
      </c>
      <c r="AF43" s="31">
        <v>904528656.05999994</v>
      </c>
      <c r="AG43" s="103">
        <v>3.4836999999999998</v>
      </c>
      <c r="AH43" s="31">
        <v>328955679.50999999</v>
      </c>
      <c r="AI43" s="21">
        <v>9.4123999999999999</v>
      </c>
      <c r="AJ43" s="31">
        <v>331808838.45999998</v>
      </c>
      <c r="AK43" s="21">
        <v>9.4573999999999998</v>
      </c>
      <c r="AL43" s="31">
        <v>304008198.70999998</v>
      </c>
      <c r="AM43" s="21">
        <v>4.6947000000000001</v>
      </c>
      <c r="AN43" s="31">
        <v>274759240.23000002</v>
      </c>
      <c r="AO43" s="103">
        <v>4.4408000000000003</v>
      </c>
    </row>
    <row r="44" spans="1:41" x14ac:dyDescent="0.2">
      <c r="A44" s="61" t="s">
        <v>176</v>
      </c>
      <c r="B44" s="31">
        <v>4275056857.3499999</v>
      </c>
      <c r="C44" s="21">
        <v>3.3893</v>
      </c>
      <c r="D44" s="31">
        <v>4066172134.6100001</v>
      </c>
      <c r="E44" s="21">
        <v>3.2204999999999999</v>
      </c>
      <c r="F44" s="31">
        <v>4065726160.9099998</v>
      </c>
      <c r="G44" s="21">
        <v>3.2587000000000002</v>
      </c>
      <c r="H44" s="31">
        <v>4197836589.1999998</v>
      </c>
      <c r="I44" s="103">
        <v>3.3672</v>
      </c>
      <c r="J44" s="31">
        <v>1020839065.88</v>
      </c>
      <c r="K44" s="21">
        <v>4.7777000000000003</v>
      </c>
      <c r="L44" s="31">
        <v>1041542762.3200001</v>
      </c>
      <c r="M44" s="21">
        <v>4.7207999999999997</v>
      </c>
      <c r="N44" s="31">
        <v>1004990311.14</v>
      </c>
      <c r="O44" s="21">
        <v>4.6509999999999998</v>
      </c>
      <c r="P44" s="31">
        <v>1068076201.71</v>
      </c>
      <c r="Q44" s="103">
        <v>5.1464999999999996</v>
      </c>
      <c r="R44" s="31">
        <v>51048313.799999997</v>
      </c>
      <c r="S44" s="21">
        <v>1.5367</v>
      </c>
      <c r="T44" s="31">
        <v>56983459.409999996</v>
      </c>
      <c r="U44" s="21">
        <v>1.6215999999999999</v>
      </c>
      <c r="V44" s="31">
        <v>58865899</v>
      </c>
      <c r="W44" s="21">
        <v>1.7516</v>
      </c>
      <c r="X44" s="31">
        <v>58739842</v>
      </c>
      <c r="Y44" s="103">
        <v>1.5925</v>
      </c>
      <c r="Z44" s="31">
        <v>314195698.31999999</v>
      </c>
      <c r="AA44" s="21">
        <v>1.2321</v>
      </c>
      <c r="AB44" s="31">
        <v>361492099.43000001</v>
      </c>
      <c r="AC44" s="21">
        <v>1.3504</v>
      </c>
      <c r="AD44" s="31">
        <v>324483893.56</v>
      </c>
      <c r="AE44" s="21">
        <v>1.2153</v>
      </c>
      <c r="AF44" s="31">
        <v>348057274.52999997</v>
      </c>
      <c r="AG44" s="103">
        <v>1.3405</v>
      </c>
      <c r="AH44" s="31">
        <v>43984372.600000001</v>
      </c>
      <c r="AI44" s="21">
        <v>1.2585</v>
      </c>
      <c r="AJ44" s="31">
        <v>68372019.269999996</v>
      </c>
      <c r="AK44" s="21">
        <v>1.9488000000000001</v>
      </c>
      <c r="AL44" s="31">
        <v>142126455.68000001</v>
      </c>
      <c r="AM44" s="21">
        <v>2.1947999999999999</v>
      </c>
      <c r="AN44" s="31">
        <v>167865840.91</v>
      </c>
      <c r="AO44" s="103">
        <v>2.7130999999999998</v>
      </c>
    </row>
    <row r="45" spans="1:41" ht="13.5" thickBot="1" x14ac:dyDescent="0.25">
      <c r="A45" s="61" t="s">
        <v>177</v>
      </c>
      <c r="B45" s="31">
        <v>1110850769.03</v>
      </c>
      <c r="C45" s="21">
        <v>0.88070000000000004</v>
      </c>
      <c r="D45" s="31">
        <v>1109019384.3</v>
      </c>
      <c r="E45" s="21">
        <v>0.87839999999999996</v>
      </c>
      <c r="F45" s="31">
        <v>1046511644.41</v>
      </c>
      <c r="G45" s="21">
        <v>0.83879999999999999</v>
      </c>
      <c r="H45" s="31">
        <v>1346389946.4000001</v>
      </c>
      <c r="I45" s="103">
        <v>1.08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73">
        <v>0</v>
      </c>
      <c r="R45" s="31">
        <v>105779227.40000001</v>
      </c>
      <c r="S45" s="21">
        <v>3.1842000000000001</v>
      </c>
      <c r="T45" s="31">
        <v>152717113.72</v>
      </c>
      <c r="U45" s="21">
        <v>4.3459000000000003</v>
      </c>
      <c r="V45" s="31">
        <v>110124444.62</v>
      </c>
      <c r="W45" s="21">
        <v>3.2768999999999999</v>
      </c>
      <c r="X45" s="31">
        <v>114750533.47</v>
      </c>
      <c r="Y45" s="103">
        <v>3.1110000000000002</v>
      </c>
      <c r="Z45" s="31">
        <v>350433123.67000002</v>
      </c>
      <c r="AA45" s="21">
        <v>1.3742000000000001</v>
      </c>
      <c r="AB45" s="31">
        <v>384606107.44</v>
      </c>
      <c r="AC45" s="21">
        <v>1.4368000000000001</v>
      </c>
      <c r="AD45" s="31">
        <v>359214565.31</v>
      </c>
      <c r="AE45" s="21">
        <v>1.3453999999999999</v>
      </c>
      <c r="AF45" s="31">
        <v>376687867.00999999</v>
      </c>
      <c r="AG45" s="103">
        <v>1.4508000000000001</v>
      </c>
      <c r="AH45" s="31">
        <v>150055138.33000001</v>
      </c>
      <c r="AI45" s="21">
        <v>4.2934999999999999</v>
      </c>
      <c r="AJ45" s="31">
        <v>148097598.18000001</v>
      </c>
      <c r="AK45" s="21">
        <v>4.2211999999999996</v>
      </c>
      <c r="AL45" s="31">
        <v>144857267.09</v>
      </c>
      <c r="AM45" s="21">
        <v>2.2370000000000001</v>
      </c>
      <c r="AN45" s="31">
        <v>107656320.05</v>
      </c>
      <c r="AO45" s="103">
        <v>1.74</v>
      </c>
    </row>
    <row r="46" spans="1:41" ht="14.25" thickTop="1" thickBot="1" x14ac:dyDescent="0.25">
      <c r="A46" s="64" t="s">
        <v>178</v>
      </c>
      <c r="B46" s="56">
        <v>9636074030.2000008</v>
      </c>
      <c r="C46" s="14">
        <v>7.6395</v>
      </c>
      <c r="D46" s="56">
        <v>9797849980.6000004</v>
      </c>
      <c r="E46" s="14">
        <v>7.7602000000000002</v>
      </c>
      <c r="F46" s="56">
        <v>9421679645.7900009</v>
      </c>
      <c r="G46" s="14">
        <v>7.5514000000000001</v>
      </c>
      <c r="H46" s="56">
        <v>10040724738.889999</v>
      </c>
      <c r="I46" s="108">
        <v>8.0539000000000005</v>
      </c>
      <c r="J46" s="56">
        <v>1750833121.72</v>
      </c>
      <c r="K46" s="14">
        <v>8.1942000000000004</v>
      </c>
      <c r="L46" s="56">
        <v>1751131637.3699999</v>
      </c>
      <c r="M46" s="14">
        <v>7.9371</v>
      </c>
      <c r="N46" s="56">
        <v>1872296967.0799999</v>
      </c>
      <c r="O46" s="14">
        <v>8.6647999999999996</v>
      </c>
      <c r="P46" s="56">
        <v>1861034433.3399999</v>
      </c>
      <c r="Q46" s="108">
        <v>8.9672999999999998</v>
      </c>
      <c r="R46" s="56">
        <v>620728633.78999996</v>
      </c>
      <c r="S46" s="14">
        <v>18.685300000000002</v>
      </c>
      <c r="T46" s="56">
        <v>801935602.37</v>
      </c>
      <c r="U46" s="14">
        <v>22.820799999999998</v>
      </c>
      <c r="V46" s="56">
        <v>597440805.12</v>
      </c>
      <c r="W46" s="14">
        <v>17.7775</v>
      </c>
      <c r="X46" s="56">
        <v>636985066.75999999</v>
      </c>
      <c r="Y46" s="108">
        <v>17.269500000000001</v>
      </c>
      <c r="Z46" s="56">
        <v>1903503636.6900001</v>
      </c>
      <c r="AA46" s="14">
        <v>7.4645999999999999</v>
      </c>
      <c r="AB46" s="56">
        <v>2111508442.6099999</v>
      </c>
      <c r="AC46" s="14">
        <v>7.8879000000000001</v>
      </c>
      <c r="AD46" s="56">
        <v>2068739255.1199999</v>
      </c>
      <c r="AE46" s="14">
        <v>7.7483000000000004</v>
      </c>
      <c r="AF46" s="56">
        <v>1962092341.8900001</v>
      </c>
      <c r="AG46" s="108">
        <v>7.5568</v>
      </c>
      <c r="AH46" s="56">
        <v>601354111.28999996</v>
      </c>
      <c r="AI46" s="14">
        <v>17.206499999999998</v>
      </c>
      <c r="AJ46" s="56">
        <v>617925508.84000003</v>
      </c>
      <c r="AK46" s="14">
        <v>17.612500000000001</v>
      </c>
      <c r="AL46" s="56">
        <v>685877507.22000003</v>
      </c>
      <c r="AM46" s="14">
        <v>10.591900000000001</v>
      </c>
      <c r="AN46" s="56">
        <v>645359491.62</v>
      </c>
      <c r="AO46" s="108">
        <v>10.4306</v>
      </c>
    </row>
    <row r="47" spans="1:41" ht="13.5" thickTop="1" x14ac:dyDescent="0.2">
      <c r="A47" s="61" t="s">
        <v>179</v>
      </c>
      <c r="B47" s="31">
        <v>8690039250.6599998</v>
      </c>
      <c r="C47" s="21">
        <v>6.8895</v>
      </c>
      <c r="D47" s="31">
        <v>9111117695.4300003</v>
      </c>
      <c r="E47" s="21">
        <v>7.2163000000000004</v>
      </c>
      <c r="F47" s="31">
        <v>9398619854.9200001</v>
      </c>
      <c r="G47" s="21">
        <v>7.5328999999999997</v>
      </c>
      <c r="H47" s="31">
        <v>8972935462.4400005</v>
      </c>
      <c r="I47" s="103">
        <v>7.1974</v>
      </c>
      <c r="J47" s="31">
        <v>2621391466.6700001</v>
      </c>
      <c r="K47" s="21">
        <v>12.268599999999999</v>
      </c>
      <c r="L47" s="31">
        <v>2749715426.71</v>
      </c>
      <c r="M47" s="21">
        <v>12.463200000000001</v>
      </c>
      <c r="N47" s="31">
        <v>2703885200.1799998</v>
      </c>
      <c r="O47" s="21">
        <v>12.513299999999999</v>
      </c>
      <c r="P47" s="31">
        <v>2541042566.3200002</v>
      </c>
      <c r="Q47" s="103">
        <v>12.2439</v>
      </c>
      <c r="R47" s="31">
        <v>4514.4799999999996</v>
      </c>
      <c r="S47" s="21">
        <v>1E-4</v>
      </c>
      <c r="T47" s="31">
        <v>4514.4799999999996</v>
      </c>
      <c r="U47" s="21">
        <v>1E-4</v>
      </c>
      <c r="V47" s="31">
        <v>7750826.4800000004</v>
      </c>
      <c r="W47" s="21">
        <v>0.2306</v>
      </c>
      <c r="X47" s="31">
        <v>7197471.6799999997</v>
      </c>
      <c r="Y47" s="103">
        <v>0.1951</v>
      </c>
      <c r="Z47" s="31">
        <v>1407556227.4400001</v>
      </c>
      <c r="AA47" s="21">
        <v>5.5197000000000003</v>
      </c>
      <c r="AB47" s="31">
        <v>1558806893.8399999</v>
      </c>
      <c r="AC47" s="21">
        <v>5.8231999999999999</v>
      </c>
      <c r="AD47" s="31">
        <v>1565019472.95</v>
      </c>
      <c r="AE47" s="21">
        <v>5.8616999999999999</v>
      </c>
      <c r="AF47" s="31">
        <v>1838969813.79</v>
      </c>
      <c r="AG47" s="103">
        <v>7.0826000000000002</v>
      </c>
      <c r="AH47" s="31">
        <v>134331479.84</v>
      </c>
      <c r="AI47" s="21">
        <v>3.8435999999999999</v>
      </c>
      <c r="AJ47" s="31">
        <v>151618650.55000001</v>
      </c>
      <c r="AK47" s="21">
        <v>4.3215000000000003</v>
      </c>
      <c r="AL47" s="31">
        <v>277996939.79000002</v>
      </c>
      <c r="AM47" s="21">
        <v>4.2930999999999999</v>
      </c>
      <c r="AN47" s="31">
        <v>332843588.41000003</v>
      </c>
      <c r="AO47" s="103">
        <v>5.3795999999999999</v>
      </c>
    </row>
    <row r="48" spans="1:41" x14ac:dyDescent="0.2">
      <c r="A48" s="61" t="s">
        <v>180</v>
      </c>
      <c r="B48" s="31">
        <v>1044045517.3099999</v>
      </c>
      <c r="C48" s="21">
        <v>0.82769999999999999</v>
      </c>
      <c r="D48" s="31">
        <v>855541928.25</v>
      </c>
      <c r="E48" s="21">
        <v>0.67759999999999998</v>
      </c>
      <c r="F48" s="31">
        <v>857449718.83000004</v>
      </c>
      <c r="G48" s="21">
        <v>0.68720000000000003</v>
      </c>
      <c r="H48" s="31">
        <v>768988513.16999996</v>
      </c>
      <c r="I48" s="103">
        <v>0.61680000000000001</v>
      </c>
      <c r="J48" s="31">
        <v>2840199.66</v>
      </c>
      <c r="K48" s="21">
        <v>1.3299999999999999E-2</v>
      </c>
      <c r="L48" s="31">
        <v>107943180.03</v>
      </c>
      <c r="M48" s="21">
        <v>0.48930000000000001</v>
      </c>
      <c r="N48" s="31">
        <v>101311936.84</v>
      </c>
      <c r="O48" s="21">
        <v>0.46889999999999998</v>
      </c>
      <c r="P48" s="31">
        <v>97546338.650000006</v>
      </c>
      <c r="Q48" s="103">
        <v>0.47</v>
      </c>
      <c r="R48" s="31">
        <v>72115716.939999998</v>
      </c>
      <c r="S48" s="21">
        <v>2.1707999999999998</v>
      </c>
      <c r="T48" s="31">
        <v>273808147.68000001</v>
      </c>
      <c r="U48" s="21">
        <v>7.7918000000000003</v>
      </c>
      <c r="V48" s="31">
        <v>43062069.490000002</v>
      </c>
      <c r="W48" s="21">
        <v>1.2814000000000001</v>
      </c>
      <c r="X48" s="31">
        <v>29062847.719999999</v>
      </c>
      <c r="Y48" s="103">
        <v>0.78790000000000004</v>
      </c>
      <c r="Z48" s="31">
        <v>190452798.34</v>
      </c>
      <c r="AA48" s="21">
        <v>0.74690000000000001</v>
      </c>
      <c r="AB48" s="31">
        <v>330079608.39999998</v>
      </c>
      <c r="AC48" s="21">
        <v>1.2331000000000001</v>
      </c>
      <c r="AD48" s="31">
        <v>238599849.52000001</v>
      </c>
      <c r="AE48" s="21">
        <v>0.89370000000000005</v>
      </c>
      <c r="AF48" s="31">
        <v>176403185.28999999</v>
      </c>
      <c r="AG48" s="103">
        <v>0.6794</v>
      </c>
      <c r="AH48" s="31">
        <v>15566323.51</v>
      </c>
      <c r="AI48" s="21">
        <v>0.44540000000000002</v>
      </c>
      <c r="AJ48" s="31">
        <v>15150394.970000001</v>
      </c>
      <c r="AK48" s="21">
        <v>0.43180000000000002</v>
      </c>
      <c r="AL48" s="31">
        <v>12298859.67</v>
      </c>
      <c r="AM48" s="21">
        <v>0.18990000000000001</v>
      </c>
      <c r="AN48" s="31">
        <v>11743802.949999999</v>
      </c>
      <c r="AO48" s="103">
        <v>0.1898</v>
      </c>
    </row>
    <row r="49" spans="1:41" x14ac:dyDescent="0.2">
      <c r="A49" s="61" t="s">
        <v>181</v>
      </c>
      <c r="B49" s="31">
        <v>3557838683.21</v>
      </c>
      <c r="C49" s="21">
        <v>2.8207</v>
      </c>
      <c r="D49" s="31">
        <v>3406224262.3000002</v>
      </c>
      <c r="E49" s="21">
        <v>2.6978</v>
      </c>
      <c r="F49" s="31">
        <v>2970719420.6300001</v>
      </c>
      <c r="G49" s="21">
        <v>2.3809999999999998</v>
      </c>
      <c r="H49" s="31">
        <v>3219585834.27</v>
      </c>
      <c r="I49" s="103">
        <v>2.5825</v>
      </c>
      <c r="J49" s="31">
        <v>446716384.52999997</v>
      </c>
      <c r="K49" s="21">
        <v>2.0907</v>
      </c>
      <c r="L49" s="31">
        <v>397651391.97000003</v>
      </c>
      <c r="M49" s="21">
        <v>1.8024</v>
      </c>
      <c r="N49" s="31">
        <v>367207050.32999998</v>
      </c>
      <c r="O49" s="21">
        <v>1.6994</v>
      </c>
      <c r="P49" s="31">
        <v>364124120.29000002</v>
      </c>
      <c r="Q49" s="103">
        <v>1.7544999999999999</v>
      </c>
      <c r="R49" s="31">
        <v>199171079.34999999</v>
      </c>
      <c r="S49" s="21">
        <v>5.9954999999999998</v>
      </c>
      <c r="T49" s="31">
        <v>257715033.49000001</v>
      </c>
      <c r="U49" s="21">
        <v>7.3338000000000001</v>
      </c>
      <c r="V49" s="31">
        <v>205691286.44</v>
      </c>
      <c r="W49" s="21">
        <v>6.1205999999999996</v>
      </c>
      <c r="X49" s="31">
        <v>227714035.81</v>
      </c>
      <c r="Y49" s="103">
        <v>6.1736000000000004</v>
      </c>
      <c r="Z49" s="31">
        <v>473179373.83999997</v>
      </c>
      <c r="AA49" s="21">
        <v>1.8555999999999999</v>
      </c>
      <c r="AB49" s="31">
        <v>1020436094.01</v>
      </c>
      <c r="AC49" s="21">
        <v>3.8119999999999998</v>
      </c>
      <c r="AD49" s="31">
        <v>858100670.41999996</v>
      </c>
      <c r="AE49" s="21">
        <v>3.214</v>
      </c>
      <c r="AF49" s="31">
        <v>1009118808.92</v>
      </c>
      <c r="AG49" s="103">
        <v>3.8864999999999998</v>
      </c>
      <c r="AH49" s="31">
        <v>569701934.88999999</v>
      </c>
      <c r="AI49" s="21">
        <v>16.300899999999999</v>
      </c>
      <c r="AJ49" s="31">
        <v>562538843.05999994</v>
      </c>
      <c r="AK49" s="21">
        <v>16.033899999999999</v>
      </c>
      <c r="AL49" s="31">
        <v>483214310.86000001</v>
      </c>
      <c r="AM49" s="21">
        <v>7.4622000000000002</v>
      </c>
      <c r="AN49" s="31">
        <v>508451689.77999997</v>
      </c>
      <c r="AO49" s="103">
        <v>8.2179000000000002</v>
      </c>
    </row>
    <row r="50" spans="1:41" x14ac:dyDescent="0.2">
      <c r="A50" s="61" t="s">
        <v>182</v>
      </c>
      <c r="B50" s="31">
        <v>6159072015.4799995</v>
      </c>
      <c r="C50" s="21">
        <v>4.883</v>
      </c>
      <c r="D50" s="31">
        <v>5753258397.8800001</v>
      </c>
      <c r="E50" s="21">
        <v>4.5568</v>
      </c>
      <c r="F50" s="31">
        <v>5297875916.1300001</v>
      </c>
      <c r="G50" s="21">
        <v>4.2462</v>
      </c>
      <c r="H50" s="31">
        <v>4584297389.4300003</v>
      </c>
      <c r="I50" s="103">
        <v>3.6772</v>
      </c>
      <c r="J50" s="31">
        <v>760027095.20000005</v>
      </c>
      <c r="K50" s="21">
        <v>3.5571000000000002</v>
      </c>
      <c r="L50" s="31">
        <v>796413006.38999999</v>
      </c>
      <c r="M50" s="21">
        <v>3.6097999999999999</v>
      </c>
      <c r="N50" s="31">
        <v>791066046.87</v>
      </c>
      <c r="O50" s="21">
        <v>3.661</v>
      </c>
      <c r="P50" s="31">
        <v>513836239.10000002</v>
      </c>
      <c r="Q50" s="103">
        <v>2.4759000000000002</v>
      </c>
      <c r="R50" s="31">
        <v>51594611.090000004</v>
      </c>
      <c r="S50" s="21">
        <v>1.5530999999999999</v>
      </c>
      <c r="T50" s="31">
        <v>54617652.890000001</v>
      </c>
      <c r="U50" s="21">
        <v>1.5543</v>
      </c>
      <c r="V50" s="31">
        <v>46930323.630000003</v>
      </c>
      <c r="W50" s="21">
        <v>1.3965000000000001</v>
      </c>
      <c r="X50" s="31">
        <v>46396799.780000001</v>
      </c>
      <c r="Y50" s="103">
        <v>1.2579</v>
      </c>
      <c r="Z50" s="31">
        <v>705238849.83000004</v>
      </c>
      <c r="AA50" s="21">
        <v>2.7656000000000001</v>
      </c>
      <c r="AB50" s="31">
        <v>740223273.00999999</v>
      </c>
      <c r="AC50" s="21">
        <v>2.7652000000000001</v>
      </c>
      <c r="AD50" s="31">
        <v>713099523.73000002</v>
      </c>
      <c r="AE50" s="21">
        <v>2.6709000000000001</v>
      </c>
      <c r="AF50" s="31">
        <v>624966334.73000002</v>
      </c>
      <c r="AG50" s="103">
        <v>2.407</v>
      </c>
      <c r="AH50" s="31">
        <v>209254073.5</v>
      </c>
      <c r="AI50" s="21">
        <v>5.9874000000000001</v>
      </c>
      <c r="AJ50" s="31">
        <v>175026097.27000001</v>
      </c>
      <c r="AK50" s="21">
        <v>4.9886999999999997</v>
      </c>
      <c r="AL50" s="31">
        <v>236512501.66</v>
      </c>
      <c r="AM50" s="21">
        <v>3.6524000000000001</v>
      </c>
      <c r="AN50" s="31">
        <v>165432406.81</v>
      </c>
      <c r="AO50" s="103">
        <v>2.6738</v>
      </c>
    </row>
    <row r="51" spans="1:41" x14ac:dyDescent="0.2">
      <c r="A51" s="61" t="s">
        <v>183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3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3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3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73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73">
        <v>0</v>
      </c>
    </row>
    <row r="52" spans="1:41" x14ac:dyDescent="0.2">
      <c r="A52" s="61" t="s">
        <v>184</v>
      </c>
      <c r="B52" s="31">
        <v>162040038.25999999</v>
      </c>
      <c r="C52" s="21">
        <v>0.1285</v>
      </c>
      <c r="D52" s="31">
        <v>156786606.49000001</v>
      </c>
      <c r="E52" s="21">
        <v>0.1242</v>
      </c>
      <c r="F52" s="31">
        <v>159450981.19</v>
      </c>
      <c r="G52" s="21">
        <v>0.1278</v>
      </c>
      <c r="H52" s="31">
        <v>164597972.77000001</v>
      </c>
      <c r="I52" s="103">
        <v>0.13200000000000001</v>
      </c>
      <c r="J52" s="31">
        <v>0</v>
      </c>
      <c r="K52" s="11">
        <v>0</v>
      </c>
      <c r="L52" s="31">
        <v>0</v>
      </c>
      <c r="M52" s="11">
        <v>0</v>
      </c>
      <c r="N52" s="31">
        <v>2724751.2</v>
      </c>
      <c r="O52" s="21">
        <v>1.26E-2</v>
      </c>
      <c r="P52" s="31">
        <v>3982729.5</v>
      </c>
      <c r="Q52" s="103">
        <v>1.9199999999999998E-2</v>
      </c>
      <c r="R52" s="31">
        <v>50922342.799999997</v>
      </c>
      <c r="S52" s="21">
        <v>1.5328999999999999</v>
      </c>
      <c r="T52" s="31">
        <v>49836199</v>
      </c>
      <c r="U52" s="21">
        <v>1.4181999999999999</v>
      </c>
      <c r="V52" s="31">
        <v>53896957</v>
      </c>
      <c r="W52" s="21">
        <v>1.6037999999999999</v>
      </c>
      <c r="X52" s="31">
        <v>52594568</v>
      </c>
      <c r="Y52" s="103">
        <v>1.4258999999999999</v>
      </c>
      <c r="Z52" s="31">
        <v>195325729</v>
      </c>
      <c r="AA52" s="21">
        <v>0.76600000000000001</v>
      </c>
      <c r="AB52" s="31">
        <v>73065095</v>
      </c>
      <c r="AC52" s="21">
        <v>0.27289999999999998</v>
      </c>
      <c r="AD52" s="31">
        <v>168536468.05000001</v>
      </c>
      <c r="AE52" s="21">
        <v>0.63119999999999998</v>
      </c>
      <c r="AF52" s="31">
        <v>175642066</v>
      </c>
      <c r="AG52" s="103">
        <v>0.67649999999999999</v>
      </c>
      <c r="AH52" s="31">
        <v>34198.92</v>
      </c>
      <c r="AI52" s="21">
        <v>1E-3</v>
      </c>
      <c r="AJ52" s="31">
        <v>32226</v>
      </c>
      <c r="AK52" s="21">
        <v>8.9999999999999998E-4</v>
      </c>
      <c r="AL52" s="31">
        <v>38780.75</v>
      </c>
      <c r="AM52" s="21">
        <v>5.9999999999999995E-4</v>
      </c>
      <c r="AN52" s="31">
        <v>39497.5</v>
      </c>
      <c r="AO52" s="103">
        <v>5.9999999999999995E-4</v>
      </c>
    </row>
    <row r="53" spans="1:41" ht="13.5" thickBot="1" x14ac:dyDescent="0.25">
      <c r="A53" s="61" t="s">
        <v>40</v>
      </c>
      <c r="B53" s="31">
        <v>1012898552.6</v>
      </c>
      <c r="C53" s="21">
        <v>0.80300000000000005</v>
      </c>
      <c r="D53" s="31">
        <v>1030732226.03</v>
      </c>
      <c r="E53" s="21">
        <v>0.81640000000000001</v>
      </c>
      <c r="F53" s="31">
        <v>795023645.46000004</v>
      </c>
      <c r="G53" s="21">
        <v>0.63719999999999999</v>
      </c>
      <c r="H53" s="31">
        <v>697492346.30999994</v>
      </c>
      <c r="I53" s="103">
        <v>0.5595</v>
      </c>
      <c r="J53" s="31">
        <v>515929121.44</v>
      </c>
      <c r="K53" s="21">
        <v>2.4146000000000001</v>
      </c>
      <c r="L53" s="31">
        <v>451588534.66000003</v>
      </c>
      <c r="M53" s="21">
        <v>2.0468000000000002</v>
      </c>
      <c r="N53" s="31">
        <v>379305209.31999999</v>
      </c>
      <c r="O53" s="21">
        <v>1.7554000000000001</v>
      </c>
      <c r="P53" s="31">
        <v>120262466.86</v>
      </c>
      <c r="Q53" s="103">
        <v>0.57950000000000002</v>
      </c>
      <c r="R53" s="31">
        <v>37319581.100000001</v>
      </c>
      <c r="S53" s="21">
        <v>1.1234</v>
      </c>
      <c r="T53" s="31">
        <v>49807939.899999999</v>
      </c>
      <c r="U53" s="21">
        <v>1.4174</v>
      </c>
      <c r="V53" s="31">
        <v>13428567.6</v>
      </c>
      <c r="W53" s="21">
        <v>0.39960000000000001</v>
      </c>
      <c r="X53" s="31">
        <v>18070648.859999999</v>
      </c>
      <c r="Y53" s="103">
        <v>0.4899</v>
      </c>
      <c r="Z53" s="31">
        <v>182072732.03999999</v>
      </c>
      <c r="AA53" s="21">
        <v>0.71399999999999997</v>
      </c>
      <c r="AB53" s="31">
        <v>275917528.44999999</v>
      </c>
      <c r="AC53" s="21">
        <v>1.0306999999999999</v>
      </c>
      <c r="AD53" s="31">
        <v>201639411.46000001</v>
      </c>
      <c r="AE53" s="21">
        <v>0.75519999999999998</v>
      </c>
      <c r="AF53" s="31">
        <v>179223536.27000001</v>
      </c>
      <c r="AG53" s="103">
        <v>0.69030000000000002</v>
      </c>
      <c r="AH53" s="31">
        <v>19100000</v>
      </c>
      <c r="AI53" s="21">
        <v>0.54649999999999999</v>
      </c>
      <c r="AJ53" s="31">
        <v>19560000</v>
      </c>
      <c r="AK53" s="21">
        <v>0.5575</v>
      </c>
      <c r="AL53" s="31">
        <v>23097122.960000001</v>
      </c>
      <c r="AM53" s="21">
        <v>0.35670000000000002</v>
      </c>
      <c r="AN53" s="31">
        <v>29765286.350000001</v>
      </c>
      <c r="AO53" s="103">
        <v>0.48110000000000003</v>
      </c>
    </row>
    <row r="54" spans="1:41" ht="14.25" thickTop="1" thickBot="1" x14ac:dyDescent="0.25">
      <c r="A54" s="64" t="s">
        <v>185</v>
      </c>
      <c r="B54" s="56">
        <v>20625934057.52</v>
      </c>
      <c r="C54" s="14">
        <v>16.352399999999999</v>
      </c>
      <c r="D54" s="56">
        <v>20313661116.380001</v>
      </c>
      <c r="E54" s="14">
        <v>16.089099999999998</v>
      </c>
      <c r="F54" s="56">
        <v>19479139537.16</v>
      </c>
      <c r="G54" s="14">
        <v>15.612399999999999</v>
      </c>
      <c r="H54" s="56">
        <v>18407897518.389999</v>
      </c>
      <c r="I54" s="108">
        <v>14.7653</v>
      </c>
      <c r="J54" s="56">
        <v>4346904267.5</v>
      </c>
      <c r="K54" s="14">
        <v>20.3443</v>
      </c>
      <c r="L54" s="56">
        <v>4503311539.7600002</v>
      </c>
      <c r="M54" s="14">
        <v>20.4114</v>
      </c>
      <c r="N54" s="56">
        <v>4345500194.7399998</v>
      </c>
      <c r="O54" s="14">
        <v>20.110499999999998</v>
      </c>
      <c r="P54" s="56">
        <v>3640794460.7199998</v>
      </c>
      <c r="Q54" s="108">
        <v>17.542999999999999</v>
      </c>
      <c r="R54" s="56">
        <v>411127845.75999999</v>
      </c>
      <c r="S54" s="14">
        <v>12.3758</v>
      </c>
      <c r="T54" s="56">
        <v>685789487.44000006</v>
      </c>
      <c r="U54" s="14">
        <v>19.515599999999999</v>
      </c>
      <c r="V54" s="56">
        <v>370760030.63999999</v>
      </c>
      <c r="W54" s="14">
        <v>11.032400000000001</v>
      </c>
      <c r="X54" s="56">
        <v>381036371.85000002</v>
      </c>
      <c r="Y54" s="108">
        <v>10.330399999999999</v>
      </c>
      <c r="Z54" s="56">
        <v>3153825710.4899998</v>
      </c>
      <c r="AA54" s="14">
        <v>12.367699999999999</v>
      </c>
      <c r="AB54" s="56">
        <v>3998528492.71</v>
      </c>
      <c r="AC54" s="14">
        <v>14.9373</v>
      </c>
      <c r="AD54" s="56">
        <v>3744995396.1300001</v>
      </c>
      <c r="AE54" s="14">
        <v>14.0267</v>
      </c>
      <c r="AF54" s="56">
        <v>4004323745</v>
      </c>
      <c r="AG54" s="108">
        <v>15.4222</v>
      </c>
      <c r="AH54" s="56">
        <v>947988010.65999997</v>
      </c>
      <c r="AI54" s="14">
        <v>27.1248</v>
      </c>
      <c r="AJ54" s="56">
        <v>923926211.85000002</v>
      </c>
      <c r="AK54" s="14">
        <v>26.334399999999999</v>
      </c>
      <c r="AL54" s="56">
        <v>1033158515.6900001</v>
      </c>
      <c r="AM54" s="14">
        <v>15.9549</v>
      </c>
      <c r="AN54" s="56">
        <v>1048276271.8</v>
      </c>
      <c r="AO54" s="108">
        <v>16.942799999999998</v>
      </c>
    </row>
    <row r="55" spans="1:41" ht="13.5" thickTop="1" x14ac:dyDescent="0.2">
      <c r="A55" s="61" t="s">
        <v>186</v>
      </c>
      <c r="B55" s="31">
        <v>2410814698.3400002</v>
      </c>
      <c r="C55" s="21">
        <v>1.9113</v>
      </c>
      <c r="D55" s="31">
        <v>2408320118.4200001</v>
      </c>
      <c r="E55" s="21">
        <v>1.9075</v>
      </c>
      <c r="F55" s="31">
        <v>2279730325.9099998</v>
      </c>
      <c r="G55" s="21">
        <v>1.8271999999999999</v>
      </c>
      <c r="H55" s="31">
        <v>1961215186.3499999</v>
      </c>
      <c r="I55" s="103">
        <v>1.5730999999999999</v>
      </c>
      <c r="J55" s="31">
        <v>249129938.09999999</v>
      </c>
      <c r="K55" s="21">
        <v>1.1659999999999999</v>
      </c>
      <c r="L55" s="31">
        <v>286331130</v>
      </c>
      <c r="M55" s="21">
        <v>1.2978000000000001</v>
      </c>
      <c r="N55" s="31">
        <v>230344737.5</v>
      </c>
      <c r="O55" s="21">
        <v>1.0660000000000001</v>
      </c>
      <c r="P55" s="31">
        <v>207118342.97999999</v>
      </c>
      <c r="Q55" s="103">
        <v>0.998</v>
      </c>
      <c r="R55" s="31">
        <v>92310260.200000003</v>
      </c>
      <c r="S55" s="21">
        <v>2.7787000000000002</v>
      </c>
      <c r="T55" s="31">
        <v>115617253.51000001</v>
      </c>
      <c r="U55" s="21">
        <v>3.2900999999999998</v>
      </c>
      <c r="V55" s="31">
        <v>71832535.950000003</v>
      </c>
      <c r="W55" s="21">
        <v>2.1375000000000002</v>
      </c>
      <c r="X55" s="31">
        <v>59437031.030000001</v>
      </c>
      <c r="Y55" s="103">
        <v>1.6113999999999999</v>
      </c>
      <c r="Z55" s="31">
        <v>380486867.83999997</v>
      </c>
      <c r="AA55" s="21">
        <v>1.4921</v>
      </c>
      <c r="AB55" s="31">
        <v>394398026.45999998</v>
      </c>
      <c r="AC55" s="21">
        <v>1.4733000000000001</v>
      </c>
      <c r="AD55" s="31">
        <v>345287488.89999998</v>
      </c>
      <c r="AE55" s="21">
        <v>1.2932999999999999</v>
      </c>
      <c r="AF55" s="31">
        <v>333877994.62</v>
      </c>
      <c r="AG55" s="103">
        <v>1.2859</v>
      </c>
      <c r="AH55" s="31">
        <v>230479.23</v>
      </c>
      <c r="AI55" s="21">
        <v>6.6E-3</v>
      </c>
      <c r="AJ55" s="31">
        <v>359714.81</v>
      </c>
      <c r="AK55" s="21">
        <v>1.03E-2</v>
      </c>
      <c r="AL55" s="31">
        <v>388816.34</v>
      </c>
      <c r="AM55" s="21">
        <v>6.0000000000000001E-3</v>
      </c>
      <c r="AN55" s="31">
        <v>424131.56</v>
      </c>
      <c r="AO55" s="103">
        <v>6.8999999999999999E-3</v>
      </c>
    </row>
    <row r="56" spans="1:41" ht="13.5" thickBot="1" x14ac:dyDescent="0.25">
      <c r="A56" s="61" t="s">
        <v>187</v>
      </c>
      <c r="B56" s="31">
        <v>1323073723.4400001</v>
      </c>
      <c r="C56" s="21">
        <v>1.0488999999999999</v>
      </c>
      <c r="D56" s="31">
        <v>1058232548.4299999</v>
      </c>
      <c r="E56" s="21">
        <v>0.83819999999999995</v>
      </c>
      <c r="F56" s="31">
        <v>861424711.50999999</v>
      </c>
      <c r="G56" s="21">
        <v>0.69040000000000001</v>
      </c>
      <c r="H56" s="31">
        <v>1050819442.34</v>
      </c>
      <c r="I56" s="103">
        <v>0.84289999999999998</v>
      </c>
      <c r="J56" s="31">
        <v>261978235</v>
      </c>
      <c r="K56" s="21">
        <v>1.2261</v>
      </c>
      <c r="L56" s="31">
        <v>192172357.84</v>
      </c>
      <c r="M56" s="21">
        <v>0.871</v>
      </c>
      <c r="N56" s="31">
        <v>108271737.02</v>
      </c>
      <c r="O56" s="21">
        <v>0.50109999999999999</v>
      </c>
      <c r="P56" s="31">
        <v>130854577.34999999</v>
      </c>
      <c r="Q56" s="103">
        <v>0.63049999999999995</v>
      </c>
      <c r="R56" s="31">
        <v>55479761.359999999</v>
      </c>
      <c r="S56" s="21">
        <v>1.6700999999999999</v>
      </c>
      <c r="T56" s="31">
        <v>57888564.700000003</v>
      </c>
      <c r="U56" s="21">
        <v>1.6473</v>
      </c>
      <c r="V56" s="31">
        <v>55756927.030000001</v>
      </c>
      <c r="W56" s="21">
        <v>1.6591</v>
      </c>
      <c r="X56" s="31">
        <v>61939721.840000004</v>
      </c>
      <c r="Y56" s="103">
        <v>1.6793</v>
      </c>
      <c r="Z56" s="31">
        <v>318840614.55000001</v>
      </c>
      <c r="AA56" s="21">
        <v>1.2503</v>
      </c>
      <c r="AB56" s="31">
        <v>233947327.81</v>
      </c>
      <c r="AC56" s="21">
        <v>0.874</v>
      </c>
      <c r="AD56" s="31">
        <v>372902998.5</v>
      </c>
      <c r="AE56" s="21">
        <v>1.3967000000000001</v>
      </c>
      <c r="AF56" s="31">
        <v>307824519.13999999</v>
      </c>
      <c r="AG56" s="103">
        <v>1.1855</v>
      </c>
      <c r="AH56" s="31">
        <v>84850112.459999993</v>
      </c>
      <c r="AI56" s="21">
        <v>2.4278</v>
      </c>
      <c r="AJ56" s="31">
        <v>101026548.2</v>
      </c>
      <c r="AK56" s="21">
        <v>2.8795000000000002</v>
      </c>
      <c r="AL56" s="31">
        <v>86180475.099999994</v>
      </c>
      <c r="AM56" s="21">
        <v>1.3309</v>
      </c>
      <c r="AN56" s="31">
        <v>108302784.3</v>
      </c>
      <c r="AO56" s="103">
        <v>1.7504</v>
      </c>
    </row>
    <row r="57" spans="1:41" ht="14.25" thickTop="1" thickBot="1" x14ac:dyDescent="0.25">
      <c r="A57" s="64" t="s">
        <v>188</v>
      </c>
      <c r="B57" s="56">
        <v>3733888421.7800002</v>
      </c>
      <c r="C57" s="14">
        <v>2.9603000000000002</v>
      </c>
      <c r="D57" s="56">
        <v>3466552666.8499999</v>
      </c>
      <c r="E57" s="14">
        <v>2.7456</v>
      </c>
      <c r="F57" s="56">
        <v>3141155037.4200001</v>
      </c>
      <c r="G57" s="14">
        <v>2.5175999999999998</v>
      </c>
      <c r="H57" s="56">
        <v>3012034628.6900001</v>
      </c>
      <c r="I57" s="108">
        <v>2.4159999999999999</v>
      </c>
      <c r="J57" s="56">
        <v>511108173.10000002</v>
      </c>
      <c r="K57" s="14">
        <v>2.3921000000000001</v>
      </c>
      <c r="L57" s="56">
        <v>478503487.83999997</v>
      </c>
      <c r="M57" s="14">
        <v>2.1688000000000001</v>
      </c>
      <c r="N57" s="56">
        <v>338616474.51999998</v>
      </c>
      <c r="O57" s="14">
        <v>1.5670999999999999</v>
      </c>
      <c r="P57" s="56">
        <v>337972920.32999998</v>
      </c>
      <c r="Q57" s="108">
        <v>1.6285000000000001</v>
      </c>
      <c r="R57" s="56">
        <v>147790021.56</v>
      </c>
      <c r="S57" s="14">
        <v>4.4488000000000003</v>
      </c>
      <c r="T57" s="56">
        <v>173505818.21000001</v>
      </c>
      <c r="U57" s="14">
        <v>4.9375</v>
      </c>
      <c r="V57" s="56">
        <v>127589462.98</v>
      </c>
      <c r="W57" s="14">
        <v>3.7966000000000002</v>
      </c>
      <c r="X57" s="56">
        <v>121376752.87</v>
      </c>
      <c r="Y57" s="108">
        <v>3.2907000000000002</v>
      </c>
      <c r="Z57" s="56">
        <v>699327482.38999999</v>
      </c>
      <c r="AA57" s="14">
        <v>2.7423999999999999</v>
      </c>
      <c r="AB57" s="56">
        <v>628345354.26999998</v>
      </c>
      <c r="AC57" s="14">
        <v>2.3473000000000002</v>
      </c>
      <c r="AD57" s="56">
        <v>718190487.39999998</v>
      </c>
      <c r="AE57" s="14">
        <v>2.6899000000000002</v>
      </c>
      <c r="AF57" s="56">
        <v>641702513.75999999</v>
      </c>
      <c r="AG57" s="108">
        <v>2.4714</v>
      </c>
      <c r="AH57" s="56">
        <v>85080591.689999998</v>
      </c>
      <c r="AI57" s="14">
        <v>2.4344000000000001</v>
      </c>
      <c r="AJ57" s="56">
        <v>101386263.01000001</v>
      </c>
      <c r="AK57" s="14">
        <v>2.8898000000000001</v>
      </c>
      <c r="AL57" s="56">
        <v>86569291.439999998</v>
      </c>
      <c r="AM57" s="14">
        <v>1.3369</v>
      </c>
      <c r="AN57" s="56">
        <v>108726915.86</v>
      </c>
      <c r="AO57" s="108">
        <v>1.7573000000000001</v>
      </c>
    </row>
    <row r="58" spans="1:41" ht="13.5" thickTop="1" x14ac:dyDescent="0.2">
      <c r="A58" s="61" t="s">
        <v>189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73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73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73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73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73">
        <v>0</v>
      </c>
    </row>
    <row r="59" spans="1:41" x14ac:dyDescent="0.2">
      <c r="A59" s="61" t="s">
        <v>190</v>
      </c>
      <c r="B59" s="31">
        <v>2100187124.74</v>
      </c>
      <c r="C59" s="21">
        <v>1.665</v>
      </c>
      <c r="D59" s="31">
        <v>2073142874.9100001</v>
      </c>
      <c r="E59" s="21">
        <v>1.6419999999999999</v>
      </c>
      <c r="F59" s="31">
        <v>1849062182.52</v>
      </c>
      <c r="G59" s="21">
        <v>1.482</v>
      </c>
      <c r="H59" s="31">
        <v>2361276471.9200001</v>
      </c>
      <c r="I59" s="103">
        <v>1.8939999999999999</v>
      </c>
      <c r="J59" s="31">
        <v>0</v>
      </c>
      <c r="K59" s="11">
        <v>0</v>
      </c>
      <c r="L59" s="31">
        <v>0</v>
      </c>
      <c r="M59" s="11">
        <v>0</v>
      </c>
      <c r="N59" s="31">
        <v>2890019.07</v>
      </c>
      <c r="O59" s="21">
        <v>1.34E-2</v>
      </c>
      <c r="P59" s="31">
        <v>5178028.5599999996</v>
      </c>
      <c r="Q59" s="103">
        <v>2.5000000000000001E-2</v>
      </c>
      <c r="R59" s="31">
        <v>143246369.49000001</v>
      </c>
      <c r="S59" s="21">
        <v>4.3120000000000003</v>
      </c>
      <c r="T59" s="31">
        <v>219898772.08000001</v>
      </c>
      <c r="U59" s="21">
        <v>6.2576999999999998</v>
      </c>
      <c r="V59" s="31">
        <v>179631232</v>
      </c>
      <c r="W59" s="21">
        <v>5.3451000000000004</v>
      </c>
      <c r="X59" s="31">
        <v>241162197.91</v>
      </c>
      <c r="Y59" s="103">
        <v>6.5381999999999998</v>
      </c>
      <c r="Z59" s="31">
        <v>539144195.50999999</v>
      </c>
      <c r="AA59" s="21">
        <v>2.1141999999999999</v>
      </c>
      <c r="AB59" s="31">
        <v>367089147.58999997</v>
      </c>
      <c r="AC59" s="21">
        <v>1.3713</v>
      </c>
      <c r="AD59" s="31">
        <v>476304086.10000002</v>
      </c>
      <c r="AE59" s="21">
        <v>1.784</v>
      </c>
      <c r="AF59" s="31">
        <v>530165929.69</v>
      </c>
      <c r="AG59" s="103">
        <v>2.0419</v>
      </c>
      <c r="AH59" s="31">
        <v>206560756.36000001</v>
      </c>
      <c r="AI59" s="21">
        <v>5.9103000000000003</v>
      </c>
      <c r="AJ59" s="31">
        <v>237737841.38</v>
      </c>
      <c r="AK59" s="21">
        <v>6.7762000000000002</v>
      </c>
      <c r="AL59" s="31">
        <v>222603959.80000001</v>
      </c>
      <c r="AM59" s="21">
        <v>3.4376000000000002</v>
      </c>
      <c r="AN59" s="31">
        <v>207817978.44</v>
      </c>
      <c r="AO59" s="103">
        <v>3.3589000000000002</v>
      </c>
    </row>
    <row r="60" spans="1:41" x14ac:dyDescent="0.2">
      <c r="A60" s="61" t="s">
        <v>191</v>
      </c>
      <c r="B60" s="31">
        <v>1526417450.72</v>
      </c>
      <c r="C60" s="21">
        <v>1.2101999999999999</v>
      </c>
      <c r="D60" s="31">
        <v>1509401359.48</v>
      </c>
      <c r="E60" s="21">
        <v>1.1955</v>
      </c>
      <c r="F60" s="31">
        <v>1428924540.9100001</v>
      </c>
      <c r="G60" s="21">
        <v>1.1453</v>
      </c>
      <c r="H60" s="31">
        <v>1606520315.24</v>
      </c>
      <c r="I60" s="103">
        <v>1.2886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2332605</v>
      </c>
      <c r="Q60" s="103">
        <v>1.12E-2</v>
      </c>
      <c r="R60" s="31">
        <v>128434773.73</v>
      </c>
      <c r="S60" s="21">
        <v>3.8662000000000001</v>
      </c>
      <c r="T60" s="31">
        <v>155370781.41999999</v>
      </c>
      <c r="U60" s="21">
        <v>4.4214000000000002</v>
      </c>
      <c r="V60" s="31">
        <v>136273331.44</v>
      </c>
      <c r="W60" s="21">
        <v>4.0549999999999997</v>
      </c>
      <c r="X60" s="31">
        <v>132570199.72</v>
      </c>
      <c r="Y60" s="103">
        <v>3.5941999999999998</v>
      </c>
      <c r="Z60" s="31">
        <v>151377578.34999999</v>
      </c>
      <c r="AA60" s="21">
        <v>0.59360000000000002</v>
      </c>
      <c r="AB60" s="31">
        <v>172903359.58000001</v>
      </c>
      <c r="AC60" s="21">
        <v>0.64590000000000003</v>
      </c>
      <c r="AD60" s="31">
        <v>196903855.03999999</v>
      </c>
      <c r="AE60" s="21">
        <v>0.73750000000000004</v>
      </c>
      <c r="AF60" s="31">
        <v>300601079.61000001</v>
      </c>
      <c r="AG60" s="103">
        <v>1.1577</v>
      </c>
      <c r="AH60" s="31">
        <v>98889821.159999996</v>
      </c>
      <c r="AI60" s="21">
        <v>2.8294999999999999</v>
      </c>
      <c r="AJ60" s="31">
        <v>101867103.08</v>
      </c>
      <c r="AK60" s="21">
        <v>2.9035000000000002</v>
      </c>
      <c r="AL60" s="31">
        <v>105626357.66</v>
      </c>
      <c r="AM60" s="21">
        <v>1.6312</v>
      </c>
      <c r="AN60" s="31">
        <v>91815606.700000003</v>
      </c>
      <c r="AO60" s="103">
        <v>1.484</v>
      </c>
    </row>
    <row r="61" spans="1:41" x14ac:dyDescent="0.2">
      <c r="A61" s="61" t="s">
        <v>192</v>
      </c>
      <c r="B61" s="31">
        <v>6171827032.0600004</v>
      </c>
      <c r="C61" s="21">
        <v>4.8930999999999996</v>
      </c>
      <c r="D61" s="31">
        <v>6074088328.7399998</v>
      </c>
      <c r="E61" s="21">
        <v>4.8109000000000002</v>
      </c>
      <c r="F61" s="31">
        <v>5983510521.8599997</v>
      </c>
      <c r="G61" s="21">
        <v>4.7957999999999998</v>
      </c>
      <c r="H61" s="31">
        <v>4615566173.3000002</v>
      </c>
      <c r="I61" s="103">
        <v>3.7021999999999999</v>
      </c>
      <c r="J61" s="31">
        <v>721259009.33000004</v>
      </c>
      <c r="K61" s="21">
        <v>3.3755999999999999</v>
      </c>
      <c r="L61" s="31">
        <v>745052638.08000004</v>
      </c>
      <c r="M61" s="21">
        <v>3.3769999999999998</v>
      </c>
      <c r="N61" s="31">
        <v>618756403.50999999</v>
      </c>
      <c r="O61" s="21">
        <v>2.8635000000000002</v>
      </c>
      <c r="P61" s="31">
        <v>238861174.05000001</v>
      </c>
      <c r="Q61" s="103">
        <v>1.1509</v>
      </c>
      <c r="R61" s="31">
        <v>129724818.25</v>
      </c>
      <c r="S61" s="21">
        <v>3.9049999999999998</v>
      </c>
      <c r="T61" s="31">
        <v>135530841.09999999</v>
      </c>
      <c r="U61" s="21">
        <v>3.8567999999999998</v>
      </c>
      <c r="V61" s="31">
        <v>124372552.22</v>
      </c>
      <c r="W61" s="21">
        <v>3.7008000000000001</v>
      </c>
      <c r="X61" s="31">
        <v>128271553.66</v>
      </c>
      <c r="Y61" s="103">
        <v>3.4775999999999998</v>
      </c>
      <c r="Z61" s="31">
        <v>759481248.87</v>
      </c>
      <c r="AA61" s="21">
        <v>2.9782999999999999</v>
      </c>
      <c r="AB61" s="31">
        <v>701182923.52999997</v>
      </c>
      <c r="AC61" s="21">
        <v>2.6194000000000002</v>
      </c>
      <c r="AD61" s="31">
        <v>823994726.84000003</v>
      </c>
      <c r="AE61" s="21">
        <v>3.0861999999999998</v>
      </c>
      <c r="AF61" s="31">
        <v>626086539.52999997</v>
      </c>
      <c r="AG61" s="103">
        <v>2.4113000000000002</v>
      </c>
      <c r="AH61" s="31">
        <v>157951113.68000001</v>
      </c>
      <c r="AI61" s="21">
        <v>4.5194999999999999</v>
      </c>
      <c r="AJ61" s="31">
        <v>173261828.55000001</v>
      </c>
      <c r="AK61" s="21">
        <v>4.9383999999999997</v>
      </c>
      <c r="AL61" s="31">
        <v>136766860.34</v>
      </c>
      <c r="AM61" s="21">
        <v>2.1120999999999999</v>
      </c>
      <c r="AN61" s="31">
        <v>122071454.40000001</v>
      </c>
      <c r="AO61" s="103">
        <v>1.9730000000000001</v>
      </c>
    </row>
    <row r="62" spans="1:41" x14ac:dyDescent="0.2">
      <c r="A62" s="61" t="s">
        <v>193</v>
      </c>
      <c r="B62" s="31">
        <v>571957316.54999995</v>
      </c>
      <c r="C62" s="21">
        <v>0.45350000000000001</v>
      </c>
      <c r="D62" s="31">
        <v>567051016.25</v>
      </c>
      <c r="E62" s="21">
        <v>0.4491</v>
      </c>
      <c r="F62" s="31">
        <v>593080126.47000003</v>
      </c>
      <c r="G62" s="21">
        <v>0.47539999999999999</v>
      </c>
      <c r="H62" s="31">
        <v>612674691.04999995</v>
      </c>
      <c r="I62" s="103">
        <v>0.4914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73">
        <v>0</v>
      </c>
      <c r="R62" s="31">
        <v>188572792.13999999</v>
      </c>
      <c r="S62" s="21">
        <v>5.6764999999999999</v>
      </c>
      <c r="T62" s="31">
        <v>196984318.36000001</v>
      </c>
      <c r="U62" s="21">
        <v>5.6055999999999999</v>
      </c>
      <c r="V62" s="31">
        <v>170395284.97999999</v>
      </c>
      <c r="W62" s="21">
        <v>5.0702999999999996</v>
      </c>
      <c r="X62" s="31">
        <v>183703529.50999999</v>
      </c>
      <c r="Y62" s="103">
        <v>4.9804000000000004</v>
      </c>
      <c r="Z62" s="31">
        <v>287979056.99000001</v>
      </c>
      <c r="AA62" s="21">
        <v>1.1293</v>
      </c>
      <c r="AB62" s="31">
        <v>169868806.25</v>
      </c>
      <c r="AC62" s="21">
        <v>0.63460000000000005</v>
      </c>
      <c r="AD62" s="31">
        <v>283400490.08999997</v>
      </c>
      <c r="AE62" s="21">
        <v>1.0615000000000001</v>
      </c>
      <c r="AF62" s="31">
        <v>298595984.91000003</v>
      </c>
      <c r="AG62" s="103">
        <v>1.1499999999999999</v>
      </c>
      <c r="AH62" s="31">
        <v>33175879.800000001</v>
      </c>
      <c r="AI62" s="21">
        <v>0.94930000000000003</v>
      </c>
      <c r="AJ62" s="31">
        <v>24943464</v>
      </c>
      <c r="AK62" s="21">
        <v>0.71099999999999997</v>
      </c>
      <c r="AL62" s="31">
        <v>0</v>
      </c>
      <c r="AM62" s="11">
        <v>0</v>
      </c>
      <c r="AN62" s="31">
        <v>5173999.2</v>
      </c>
      <c r="AO62" s="103">
        <v>8.3599999999999994E-2</v>
      </c>
    </row>
    <row r="63" spans="1:41" x14ac:dyDescent="0.2">
      <c r="A63" s="61" t="s">
        <v>194</v>
      </c>
      <c r="B63" s="31">
        <v>2421792702.1100001</v>
      </c>
      <c r="C63" s="21">
        <v>1.92</v>
      </c>
      <c r="D63" s="31">
        <v>2461087874.5900002</v>
      </c>
      <c r="E63" s="21">
        <v>1.9493</v>
      </c>
      <c r="F63" s="31">
        <v>2506271183.29</v>
      </c>
      <c r="G63" s="21">
        <v>2.0087999999999999</v>
      </c>
      <c r="H63" s="31">
        <v>2093589390.3900001</v>
      </c>
      <c r="I63" s="103">
        <v>1.6793</v>
      </c>
      <c r="J63" s="31">
        <v>5278500</v>
      </c>
      <c r="K63" s="21">
        <v>2.47E-2</v>
      </c>
      <c r="L63" s="31">
        <v>4613960</v>
      </c>
      <c r="M63" s="21">
        <v>2.0899999999999998E-2</v>
      </c>
      <c r="N63" s="31">
        <v>6317342.2000000002</v>
      </c>
      <c r="O63" s="21">
        <v>2.92E-2</v>
      </c>
      <c r="P63" s="31">
        <v>13652185.560000001</v>
      </c>
      <c r="Q63" s="103">
        <v>6.5799999999999997E-2</v>
      </c>
      <c r="R63" s="31">
        <v>174144663.03999999</v>
      </c>
      <c r="S63" s="21">
        <v>5.2420999999999998</v>
      </c>
      <c r="T63" s="31">
        <v>195854213.53999999</v>
      </c>
      <c r="U63" s="21">
        <v>5.5735000000000001</v>
      </c>
      <c r="V63" s="31">
        <v>169583029.11000001</v>
      </c>
      <c r="W63" s="21">
        <v>5.0461</v>
      </c>
      <c r="X63" s="31">
        <v>174704065.81</v>
      </c>
      <c r="Y63" s="103">
        <v>4.7365000000000004</v>
      </c>
      <c r="Z63" s="31">
        <v>513233195.14999998</v>
      </c>
      <c r="AA63" s="21">
        <v>2.0125999999999999</v>
      </c>
      <c r="AB63" s="31">
        <v>447614684.57999998</v>
      </c>
      <c r="AC63" s="21">
        <v>1.6720999999999999</v>
      </c>
      <c r="AD63" s="31">
        <v>441581741.94</v>
      </c>
      <c r="AE63" s="21">
        <v>1.6538999999999999</v>
      </c>
      <c r="AF63" s="31">
        <v>463878212.52999997</v>
      </c>
      <c r="AG63" s="103">
        <v>1.7866</v>
      </c>
      <c r="AH63" s="31">
        <v>80141487.069999993</v>
      </c>
      <c r="AI63" s="21">
        <v>2.2930999999999999</v>
      </c>
      <c r="AJ63" s="31">
        <v>79710310.359999999</v>
      </c>
      <c r="AK63" s="21">
        <v>2.2719999999999998</v>
      </c>
      <c r="AL63" s="31">
        <v>69491715.359999999</v>
      </c>
      <c r="AM63" s="21">
        <v>1.0730999999999999</v>
      </c>
      <c r="AN63" s="31">
        <v>76833164.75</v>
      </c>
      <c r="AO63" s="103">
        <v>1.2418</v>
      </c>
    </row>
    <row r="64" spans="1:41" ht="13.5" thickBot="1" x14ac:dyDescent="0.25">
      <c r="A64" s="61" t="s">
        <v>195</v>
      </c>
      <c r="B64" s="31">
        <v>480790039.04000002</v>
      </c>
      <c r="C64" s="21">
        <v>0.38119999999999998</v>
      </c>
      <c r="D64" s="31">
        <v>504200338.75</v>
      </c>
      <c r="E64" s="21">
        <v>0.39929999999999999</v>
      </c>
      <c r="F64" s="31">
        <v>559656074.08000004</v>
      </c>
      <c r="G64" s="21">
        <v>0.4486</v>
      </c>
      <c r="H64" s="31">
        <v>2080613025.55</v>
      </c>
      <c r="I64" s="103">
        <v>1.6689000000000001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441034473.81999999</v>
      </c>
      <c r="Q64" s="103">
        <v>2.1251000000000002</v>
      </c>
      <c r="R64" s="31">
        <v>138365261.13999999</v>
      </c>
      <c r="S64" s="21">
        <v>4.1650999999999998</v>
      </c>
      <c r="T64" s="31">
        <v>156440938.62</v>
      </c>
      <c r="U64" s="21">
        <v>4.4519000000000002</v>
      </c>
      <c r="V64" s="31">
        <v>150080617.16999999</v>
      </c>
      <c r="W64" s="21">
        <v>4.4657999999999998</v>
      </c>
      <c r="X64" s="31">
        <v>162404884.66</v>
      </c>
      <c r="Y64" s="103">
        <v>4.4029999999999996</v>
      </c>
      <c r="Z64" s="31">
        <v>437050393.42000002</v>
      </c>
      <c r="AA64" s="21">
        <v>1.7139</v>
      </c>
      <c r="AB64" s="31">
        <v>288835537.81</v>
      </c>
      <c r="AC64" s="21">
        <v>1.079</v>
      </c>
      <c r="AD64" s="31">
        <v>464307716.98000002</v>
      </c>
      <c r="AE64" s="21">
        <v>1.7390000000000001</v>
      </c>
      <c r="AF64" s="31">
        <v>692059898.37</v>
      </c>
      <c r="AG64" s="103">
        <v>2.6654</v>
      </c>
      <c r="AH64" s="31">
        <v>151257926.08000001</v>
      </c>
      <c r="AI64" s="21">
        <v>4.3278999999999996</v>
      </c>
      <c r="AJ64" s="31">
        <v>165819850.66</v>
      </c>
      <c r="AK64" s="21">
        <v>4.7263000000000002</v>
      </c>
      <c r="AL64" s="31">
        <v>178303463.38999999</v>
      </c>
      <c r="AM64" s="21">
        <v>2.7534999999999998</v>
      </c>
      <c r="AN64" s="31">
        <v>201769383.18000001</v>
      </c>
      <c r="AO64" s="103">
        <v>3.2610999999999999</v>
      </c>
    </row>
    <row r="65" spans="1:41" ht="14.25" thickTop="1" thickBot="1" x14ac:dyDescent="0.25">
      <c r="A65" s="64" t="s">
        <v>196</v>
      </c>
      <c r="B65" s="56">
        <v>13272971665.219999</v>
      </c>
      <c r="C65" s="14">
        <v>10.5229</v>
      </c>
      <c r="D65" s="56">
        <v>13188971792.719999</v>
      </c>
      <c r="E65" s="14">
        <v>10.446099999999999</v>
      </c>
      <c r="F65" s="56">
        <v>12920504629.129999</v>
      </c>
      <c r="G65" s="14">
        <v>10.355700000000001</v>
      </c>
      <c r="H65" s="56">
        <v>13370240067.450001</v>
      </c>
      <c r="I65" s="108">
        <v>10.724500000000001</v>
      </c>
      <c r="J65" s="56">
        <v>726537509.33000004</v>
      </c>
      <c r="K65" s="14">
        <v>3.4003000000000001</v>
      </c>
      <c r="L65" s="56">
        <v>749666598.08000004</v>
      </c>
      <c r="M65" s="14">
        <v>3.3978999999999999</v>
      </c>
      <c r="N65" s="56">
        <v>627963764.77999997</v>
      </c>
      <c r="O65" s="14">
        <v>2.9060999999999999</v>
      </c>
      <c r="P65" s="56">
        <v>701058466.99000001</v>
      </c>
      <c r="Q65" s="108">
        <v>3.3780000000000001</v>
      </c>
      <c r="R65" s="56">
        <v>902488677.78999996</v>
      </c>
      <c r="S65" s="14">
        <v>27.166899999999998</v>
      </c>
      <c r="T65" s="56">
        <v>1060079865.12</v>
      </c>
      <c r="U65" s="14">
        <v>30.166799999999999</v>
      </c>
      <c r="V65" s="56">
        <v>930336046.91999996</v>
      </c>
      <c r="W65" s="14">
        <v>27.683199999999999</v>
      </c>
      <c r="X65" s="56">
        <v>1022816431.27</v>
      </c>
      <c r="Y65" s="108">
        <v>27.729900000000001</v>
      </c>
      <c r="Z65" s="56">
        <v>2688265668.29</v>
      </c>
      <c r="AA65" s="14">
        <v>10.542</v>
      </c>
      <c r="AB65" s="56">
        <v>2147494459.3400002</v>
      </c>
      <c r="AC65" s="14">
        <v>8.0223999999999993</v>
      </c>
      <c r="AD65" s="56">
        <v>2686492616.9899998</v>
      </c>
      <c r="AE65" s="14">
        <v>10.062099999999999</v>
      </c>
      <c r="AF65" s="56">
        <v>2911387644.6399999</v>
      </c>
      <c r="AG65" s="108">
        <v>11.212899999999999</v>
      </c>
      <c r="AH65" s="56">
        <v>727976984.14999998</v>
      </c>
      <c r="AI65" s="14">
        <v>20.829599999999999</v>
      </c>
      <c r="AJ65" s="56">
        <v>783340398.02999997</v>
      </c>
      <c r="AK65" s="14">
        <v>22.327300000000001</v>
      </c>
      <c r="AL65" s="56">
        <v>712792356.54999995</v>
      </c>
      <c r="AM65" s="14">
        <v>11.0075</v>
      </c>
      <c r="AN65" s="56">
        <v>705481586.66999996</v>
      </c>
      <c r="AO65" s="108">
        <v>11.4023</v>
      </c>
    </row>
    <row r="66" spans="1:41" ht="13.5" thickTop="1" x14ac:dyDescent="0.2">
      <c r="A66" s="61" t="s">
        <v>197</v>
      </c>
      <c r="B66" s="31">
        <v>9693449433.4400005</v>
      </c>
      <c r="C66" s="21">
        <v>7.6849999999999996</v>
      </c>
      <c r="D66" s="31">
        <v>9453794463.7000008</v>
      </c>
      <c r="E66" s="21">
        <v>7.4877000000000002</v>
      </c>
      <c r="F66" s="31">
        <v>10113863823.040001</v>
      </c>
      <c r="G66" s="21">
        <v>8.1061999999999994</v>
      </c>
      <c r="H66" s="31">
        <v>9400041659.8400002</v>
      </c>
      <c r="I66" s="103">
        <v>7.54</v>
      </c>
      <c r="J66" s="31">
        <v>1566427998.1600001</v>
      </c>
      <c r="K66" s="21">
        <v>7.3311999999999999</v>
      </c>
      <c r="L66" s="31">
        <v>1551525902.3699999</v>
      </c>
      <c r="M66" s="21">
        <v>7.0323000000000002</v>
      </c>
      <c r="N66" s="31">
        <v>1644429113.54</v>
      </c>
      <c r="O66" s="21">
        <v>7.6101999999999999</v>
      </c>
      <c r="P66" s="31">
        <v>1484769462.6800001</v>
      </c>
      <c r="Q66" s="103">
        <v>7.1543000000000001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73">
        <v>0</v>
      </c>
      <c r="Z66" s="31">
        <v>1710798899.6099999</v>
      </c>
      <c r="AA66" s="21">
        <v>6.7088999999999999</v>
      </c>
      <c r="AB66" s="31">
        <v>1988146719.3599999</v>
      </c>
      <c r="AC66" s="21">
        <v>7.4271000000000003</v>
      </c>
      <c r="AD66" s="31">
        <v>1941997882.1099999</v>
      </c>
      <c r="AE66" s="21">
        <v>7.2736000000000001</v>
      </c>
      <c r="AF66" s="31">
        <v>1578430432.28</v>
      </c>
      <c r="AG66" s="103">
        <v>6.0791000000000004</v>
      </c>
      <c r="AH66" s="31">
        <v>26767125</v>
      </c>
      <c r="AI66" s="21">
        <v>0.76590000000000003</v>
      </c>
      <c r="AJ66" s="31">
        <v>7602283.8399999999</v>
      </c>
      <c r="AK66" s="21">
        <v>0.2167</v>
      </c>
      <c r="AL66" s="31">
        <v>115498072.8</v>
      </c>
      <c r="AM66" s="21">
        <v>1.7836000000000001</v>
      </c>
      <c r="AN66" s="31">
        <v>133083279.06</v>
      </c>
      <c r="AO66" s="103">
        <v>2.1509999999999998</v>
      </c>
    </row>
    <row r="67" spans="1:41" ht="13.5" thickBot="1" x14ac:dyDescent="0.25">
      <c r="A67" s="61" t="s">
        <v>198</v>
      </c>
      <c r="B67" s="31">
        <v>51597903.5</v>
      </c>
      <c r="C67" s="21">
        <v>4.0899999999999999E-2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73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73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3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73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73">
        <v>0</v>
      </c>
    </row>
    <row r="68" spans="1:41" ht="14.25" thickTop="1" thickBot="1" x14ac:dyDescent="0.25">
      <c r="A68" s="64" t="s">
        <v>199</v>
      </c>
      <c r="B68" s="56">
        <v>9745047336.9400005</v>
      </c>
      <c r="C68" s="14">
        <v>7.7259000000000002</v>
      </c>
      <c r="D68" s="56">
        <v>9453794463.7000008</v>
      </c>
      <c r="E68" s="14">
        <v>7.4877000000000002</v>
      </c>
      <c r="F68" s="56">
        <v>10113863823.040001</v>
      </c>
      <c r="G68" s="14">
        <v>8.1061999999999994</v>
      </c>
      <c r="H68" s="56">
        <v>9400041659.8400002</v>
      </c>
      <c r="I68" s="108">
        <v>7.54</v>
      </c>
      <c r="J68" s="56">
        <v>1566427998.1600001</v>
      </c>
      <c r="K68" s="14">
        <v>7.3311999999999999</v>
      </c>
      <c r="L68" s="56">
        <v>1551525902.3699999</v>
      </c>
      <c r="M68" s="14">
        <v>7.0323000000000002</v>
      </c>
      <c r="N68" s="56">
        <v>1644429113.54</v>
      </c>
      <c r="O68" s="14">
        <v>7.6101999999999999</v>
      </c>
      <c r="P68" s="56">
        <v>1484769462.6800001</v>
      </c>
      <c r="Q68" s="108">
        <v>7.1543000000000001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06">
        <v>0</v>
      </c>
      <c r="Z68" s="56">
        <v>1710798899.6099999</v>
      </c>
      <c r="AA68" s="14">
        <v>6.7088999999999999</v>
      </c>
      <c r="AB68" s="56">
        <v>1988146719.3599999</v>
      </c>
      <c r="AC68" s="14">
        <v>7.4271000000000003</v>
      </c>
      <c r="AD68" s="56">
        <v>1941997882.1099999</v>
      </c>
      <c r="AE68" s="14">
        <v>7.2736000000000001</v>
      </c>
      <c r="AF68" s="56">
        <v>1578430432.28</v>
      </c>
      <c r="AG68" s="108">
        <v>6.0791000000000004</v>
      </c>
      <c r="AH68" s="56">
        <v>26767125</v>
      </c>
      <c r="AI68" s="14">
        <v>0.76590000000000003</v>
      </c>
      <c r="AJ68" s="56">
        <v>7602283.8399999999</v>
      </c>
      <c r="AK68" s="14">
        <v>0.2167</v>
      </c>
      <c r="AL68" s="56">
        <v>115498072.8</v>
      </c>
      <c r="AM68" s="14">
        <v>1.7836000000000001</v>
      </c>
      <c r="AN68" s="56">
        <v>133083279.06</v>
      </c>
      <c r="AO68" s="108">
        <v>2.1509999999999998</v>
      </c>
    </row>
    <row r="69" spans="1:41" ht="14.25" thickTop="1" thickBot="1" x14ac:dyDescent="0.25">
      <c r="A69" s="64" t="s">
        <v>200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06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06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06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06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106">
        <v>0</v>
      </c>
    </row>
    <row r="70" spans="1:41" ht="13.5" thickTop="1" x14ac:dyDescent="0.2">
      <c r="A70" s="61" t="s">
        <v>201</v>
      </c>
      <c r="B70" s="31">
        <v>1191562981.24</v>
      </c>
      <c r="C70" s="21">
        <v>0.94469999999999998</v>
      </c>
      <c r="D70" s="31">
        <v>1124670017.79</v>
      </c>
      <c r="E70" s="21">
        <v>0.89080000000000004</v>
      </c>
      <c r="F70" s="31">
        <v>1104630298.4000001</v>
      </c>
      <c r="G70" s="21">
        <v>0.88539999999999996</v>
      </c>
      <c r="H70" s="31">
        <v>1137688787.99</v>
      </c>
      <c r="I70" s="103">
        <v>0.91259999999999997</v>
      </c>
      <c r="J70" s="31">
        <v>4290000</v>
      </c>
      <c r="K70" s="21">
        <v>2.01E-2</v>
      </c>
      <c r="L70" s="31">
        <v>2701300</v>
      </c>
      <c r="M70" s="21">
        <v>1.2200000000000001E-2</v>
      </c>
      <c r="N70" s="31">
        <v>2569000</v>
      </c>
      <c r="O70" s="21">
        <v>1.1900000000000001E-2</v>
      </c>
      <c r="P70" s="31">
        <v>4594034.7</v>
      </c>
      <c r="Q70" s="103">
        <v>2.2100000000000002E-2</v>
      </c>
      <c r="R70" s="31">
        <v>125028949.65000001</v>
      </c>
      <c r="S70" s="21">
        <v>3.7635999999999998</v>
      </c>
      <c r="T70" s="31">
        <v>164193661.91</v>
      </c>
      <c r="U70" s="21">
        <v>4.6725000000000003</v>
      </c>
      <c r="V70" s="31">
        <v>118264329.09999999</v>
      </c>
      <c r="W70" s="21">
        <v>3.5190999999999999</v>
      </c>
      <c r="X70" s="31">
        <v>125210104.98</v>
      </c>
      <c r="Y70" s="103">
        <v>3.3946000000000001</v>
      </c>
      <c r="Z70" s="31">
        <v>192279759.58000001</v>
      </c>
      <c r="AA70" s="21">
        <v>0.754</v>
      </c>
      <c r="AB70" s="31">
        <v>185035167.08000001</v>
      </c>
      <c r="AC70" s="21">
        <v>0.69120000000000004</v>
      </c>
      <c r="AD70" s="31">
        <v>199551115.15000001</v>
      </c>
      <c r="AE70" s="21">
        <v>0.74739999999999995</v>
      </c>
      <c r="AF70" s="31">
        <v>225171051.38</v>
      </c>
      <c r="AG70" s="103">
        <v>0.86719999999999997</v>
      </c>
      <c r="AH70" s="31">
        <v>101977550.48</v>
      </c>
      <c r="AI70" s="21">
        <v>2.9178999999999999</v>
      </c>
      <c r="AJ70" s="31">
        <v>90573336.969999999</v>
      </c>
      <c r="AK70" s="21">
        <v>2.5815999999999999</v>
      </c>
      <c r="AL70" s="31">
        <v>86576684.579999998</v>
      </c>
      <c r="AM70" s="21">
        <v>1.337</v>
      </c>
      <c r="AN70" s="31">
        <v>110945435.3</v>
      </c>
      <c r="AO70" s="103">
        <v>1.7931999999999999</v>
      </c>
    </row>
    <row r="71" spans="1:41" ht="13.5" thickBot="1" x14ac:dyDescent="0.25">
      <c r="A71" s="61" t="s">
        <v>202</v>
      </c>
      <c r="B71" s="31">
        <v>155393754.77000001</v>
      </c>
      <c r="C71" s="21">
        <v>0.1232</v>
      </c>
      <c r="D71" s="31">
        <v>129186822.39</v>
      </c>
      <c r="E71" s="21">
        <v>0.1023</v>
      </c>
      <c r="F71" s="31">
        <v>118127474.2</v>
      </c>
      <c r="G71" s="21">
        <v>9.4700000000000006E-2</v>
      </c>
      <c r="H71" s="31">
        <v>113230238.81</v>
      </c>
      <c r="I71" s="103">
        <v>9.0800000000000006E-2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73">
        <v>0</v>
      </c>
      <c r="R71" s="31">
        <v>34822914.799999997</v>
      </c>
      <c r="S71" s="21">
        <v>1.0482</v>
      </c>
      <c r="T71" s="31">
        <v>29852299.550000001</v>
      </c>
      <c r="U71" s="21">
        <v>0.84950000000000003</v>
      </c>
      <c r="V71" s="31">
        <v>24495325.399999999</v>
      </c>
      <c r="W71" s="21">
        <v>0.72889999999999999</v>
      </c>
      <c r="X71" s="31">
        <v>26149604.370000001</v>
      </c>
      <c r="Y71" s="103">
        <v>0.70889999999999997</v>
      </c>
      <c r="Z71" s="31">
        <v>13847874.4</v>
      </c>
      <c r="AA71" s="21">
        <v>5.4300000000000001E-2</v>
      </c>
      <c r="AB71" s="31">
        <v>20942805.300000001</v>
      </c>
      <c r="AC71" s="21">
        <v>7.8200000000000006E-2</v>
      </c>
      <c r="AD71" s="31">
        <v>21447190</v>
      </c>
      <c r="AE71" s="21">
        <v>8.0299999999999996E-2</v>
      </c>
      <c r="AF71" s="31">
        <v>21447190</v>
      </c>
      <c r="AG71" s="103">
        <v>8.2600000000000007E-2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73">
        <v>0</v>
      </c>
    </row>
    <row r="72" spans="1:41" ht="14.25" thickTop="1" thickBot="1" x14ac:dyDescent="0.25">
      <c r="A72" s="64" t="s">
        <v>203</v>
      </c>
      <c r="B72" s="56">
        <v>1346956736.01</v>
      </c>
      <c r="C72" s="14">
        <v>1.0679000000000001</v>
      </c>
      <c r="D72" s="56">
        <v>1253856840.1800001</v>
      </c>
      <c r="E72" s="14">
        <v>0.99309999999999998</v>
      </c>
      <c r="F72" s="56">
        <v>1222757772.5999999</v>
      </c>
      <c r="G72" s="14">
        <v>0.98</v>
      </c>
      <c r="H72" s="56">
        <v>1250919026.8</v>
      </c>
      <c r="I72" s="108">
        <v>1.0034000000000001</v>
      </c>
      <c r="J72" s="56">
        <v>4290000</v>
      </c>
      <c r="K72" s="14">
        <v>2.01E-2</v>
      </c>
      <c r="L72" s="56">
        <v>2701300</v>
      </c>
      <c r="M72" s="14">
        <v>1.2200000000000001E-2</v>
      </c>
      <c r="N72" s="56">
        <v>2569000</v>
      </c>
      <c r="O72" s="14">
        <v>1.1900000000000001E-2</v>
      </c>
      <c r="P72" s="56">
        <v>4594034.7</v>
      </c>
      <c r="Q72" s="108">
        <v>2.2100000000000002E-2</v>
      </c>
      <c r="R72" s="56">
        <v>159851864.44999999</v>
      </c>
      <c r="S72" s="14">
        <v>4.8118999999999996</v>
      </c>
      <c r="T72" s="56">
        <v>194045961.46000001</v>
      </c>
      <c r="U72" s="14">
        <v>5.5220000000000002</v>
      </c>
      <c r="V72" s="56">
        <v>142759654.5</v>
      </c>
      <c r="W72" s="14">
        <v>4.2480000000000002</v>
      </c>
      <c r="X72" s="56">
        <v>151359709.34999999</v>
      </c>
      <c r="Y72" s="108">
        <v>4.1036000000000001</v>
      </c>
      <c r="Z72" s="56">
        <v>206127633.97999999</v>
      </c>
      <c r="AA72" s="14">
        <v>0.80830000000000002</v>
      </c>
      <c r="AB72" s="56">
        <v>205977972.38</v>
      </c>
      <c r="AC72" s="14">
        <v>0.76949999999999996</v>
      </c>
      <c r="AD72" s="56">
        <v>220998305.15000001</v>
      </c>
      <c r="AE72" s="14">
        <v>0.82769999999999999</v>
      </c>
      <c r="AF72" s="56">
        <v>246618241.38</v>
      </c>
      <c r="AG72" s="108">
        <v>0.94979999999999998</v>
      </c>
      <c r="AH72" s="56">
        <v>101977550.48</v>
      </c>
      <c r="AI72" s="14">
        <v>2.9178999999999999</v>
      </c>
      <c r="AJ72" s="56">
        <v>90573336.969999999</v>
      </c>
      <c r="AK72" s="14">
        <v>2.5815999999999999</v>
      </c>
      <c r="AL72" s="56">
        <v>86576684.579999998</v>
      </c>
      <c r="AM72" s="14">
        <v>1.337</v>
      </c>
      <c r="AN72" s="56">
        <v>110945435.3</v>
      </c>
      <c r="AO72" s="108">
        <v>1.7931999999999999</v>
      </c>
    </row>
    <row r="73" spans="1:41" ht="13.5" thickTop="1" x14ac:dyDescent="0.2">
      <c r="A73" s="61" t="s">
        <v>204</v>
      </c>
      <c r="B73" s="31">
        <v>427701840.60000002</v>
      </c>
      <c r="C73" s="21">
        <v>0.33910000000000001</v>
      </c>
      <c r="D73" s="31">
        <v>533136562.11000001</v>
      </c>
      <c r="E73" s="21">
        <v>0.42230000000000001</v>
      </c>
      <c r="F73" s="31">
        <v>509694397.97000003</v>
      </c>
      <c r="G73" s="21">
        <v>0.40849999999999997</v>
      </c>
      <c r="H73" s="31">
        <v>520499914.74000001</v>
      </c>
      <c r="I73" s="103">
        <v>0.41749999999999998</v>
      </c>
      <c r="J73" s="31">
        <v>0</v>
      </c>
      <c r="K73" s="11">
        <v>0</v>
      </c>
      <c r="L73" s="31">
        <v>0</v>
      </c>
      <c r="M73" s="11">
        <v>0</v>
      </c>
      <c r="N73" s="31">
        <v>6489097</v>
      </c>
      <c r="O73" s="21">
        <v>0.03</v>
      </c>
      <c r="P73" s="31">
        <v>5772276</v>
      </c>
      <c r="Q73" s="103">
        <v>2.7799999999999998E-2</v>
      </c>
      <c r="R73" s="31">
        <v>3635386.56</v>
      </c>
      <c r="S73" s="21">
        <v>0.1094</v>
      </c>
      <c r="T73" s="31">
        <v>4156186.32</v>
      </c>
      <c r="U73" s="21">
        <v>0.1183</v>
      </c>
      <c r="V73" s="31">
        <v>6691475.2000000002</v>
      </c>
      <c r="W73" s="21">
        <v>0.1991</v>
      </c>
      <c r="X73" s="31">
        <v>2618000</v>
      </c>
      <c r="Y73" s="103">
        <v>7.0999999999999994E-2</v>
      </c>
      <c r="Z73" s="31">
        <v>100556464.59</v>
      </c>
      <c r="AA73" s="21">
        <v>0.39429999999999998</v>
      </c>
      <c r="AB73" s="31">
        <v>134042919.2</v>
      </c>
      <c r="AC73" s="21">
        <v>0.50070000000000003</v>
      </c>
      <c r="AD73" s="31">
        <v>131813230</v>
      </c>
      <c r="AE73" s="21">
        <v>0.49370000000000003</v>
      </c>
      <c r="AF73" s="31">
        <v>91419921.439999998</v>
      </c>
      <c r="AG73" s="103">
        <v>0.35210000000000002</v>
      </c>
      <c r="AH73" s="31">
        <v>24615632.82</v>
      </c>
      <c r="AI73" s="21">
        <v>0.70430000000000004</v>
      </c>
      <c r="AJ73" s="31">
        <v>38616891.840000004</v>
      </c>
      <c r="AK73" s="21">
        <v>1.1007</v>
      </c>
      <c r="AL73" s="31">
        <v>84128697.200000003</v>
      </c>
      <c r="AM73" s="21">
        <v>1.2991999999999999</v>
      </c>
      <c r="AN73" s="31">
        <v>54985877</v>
      </c>
      <c r="AO73" s="103">
        <v>0.88870000000000005</v>
      </c>
    </row>
    <row r="74" spans="1:41" ht="13.5" thickBot="1" x14ac:dyDescent="0.25">
      <c r="A74" s="61" t="s">
        <v>205</v>
      </c>
      <c r="B74" s="31">
        <v>9279887219.5799999</v>
      </c>
      <c r="C74" s="21">
        <v>7.3571999999999997</v>
      </c>
      <c r="D74" s="31">
        <v>9392986167.3099995</v>
      </c>
      <c r="E74" s="21">
        <v>7.4394999999999998</v>
      </c>
      <c r="F74" s="31">
        <v>9498669796.3899994</v>
      </c>
      <c r="G74" s="21">
        <v>7.6131000000000002</v>
      </c>
      <c r="H74" s="31">
        <v>9200265081.8999996</v>
      </c>
      <c r="I74" s="103">
        <v>7.3796999999999997</v>
      </c>
      <c r="J74" s="31">
        <v>1976977563.8900001</v>
      </c>
      <c r="K74" s="21">
        <v>9.2525999999999993</v>
      </c>
      <c r="L74" s="31">
        <v>2031122464.6099999</v>
      </c>
      <c r="M74" s="21">
        <v>9.2060999999999993</v>
      </c>
      <c r="N74" s="31">
        <v>1945285554.9000001</v>
      </c>
      <c r="O74" s="21">
        <v>9.0025999999999993</v>
      </c>
      <c r="P74" s="31">
        <v>1865155459.01</v>
      </c>
      <c r="Q74" s="103">
        <v>8.9871999999999996</v>
      </c>
      <c r="R74" s="31">
        <v>17525287.949999999</v>
      </c>
      <c r="S74" s="21">
        <v>0.52749999999999997</v>
      </c>
      <c r="T74" s="31">
        <v>27868417.59</v>
      </c>
      <c r="U74" s="21">
        <v>0.79310000000000003</v>
      </c>
      <c r="V74" s="31">
        <v>20845719.300000001</v>
      </c>
      <c r="W74" s="21">
        <v>0.62029999999999996</v>
      </c>
      <c r="X74" s="31">
        <v>26694847.440000001</v>
      </c>
      <c r="Y74" s="103">
        <v>0.72370000000000001</v>
      </c>
      <c r="Z74" s="31">
        <v>1022607617.4299999</v>
      </c>
      <c r="AA74" s="21">
        <v>4.0101000000000004</v>
      </c>
      <c r="AB74" s="31">
        <v>1694059514.5899999</v>
      </c>
      <c r="AC74" s="21">
        <v>6.3285</v>
      </c>
      <c r="AD74" s="31">
        <v>1725983135.0599999</v>
      </c>
      <c r="AE74" s="21">
        <v>6.4645999999999999</v>
      </c>
      <c r="AF74" s="31">
        <v>1541611858.1600001</v>
      </c>
      <c r="AG74" s="103">
        <v>5.9372999999999996</v>
      </c>
      <c r="AH74" s="31">
        <v>221690485.27000001</v>
      </c>
      <c r="AI74" s="21">
        <v>6.3432000000000004</v>
      </c>
      <c r="AJ74" s="31">
        <v>222843574.61000001</v>
      </c>
      <c r="AK74" s="21">
        <v>6.3516000000000004</v>
      </c>
      <c r="AL74" s="31">
        <v>343077075.61000001</v>
      </c>
      <c r="AM74" s="21">
        <v>5.2980999999999998</v>
      </c>
      <c r="AN74" s="31">
        <v>349109031.44999999</v>
      </c>
      <c r="AO74" s="103">
        <v>5.6425000000000001</v>
      </c>
    </row>
    <row r="75" spans="1:41" ht="14.25" thickTop="1" thickBot="1" x14ac:dyDescent="0.25">
      <c r="A75" s="64" t="s">
        <v>206</v>
      </c>
      <c r="B75" s="56">
        <v>9707589060.1800003</v>
      </c>
      <c r="C75" s="14">
        <v>7.6962000000000002</v>
      </c>
      <c r="D75" s="56">
        <v>9926122729.4200001</v>
      </c>
      <c r="E75" s="14">
        <v>7.8617999999999997</v>
      </c>
      <c r="F75" s="56">
        <v>10008364194.360001</v>
      </c>
      <c r="G75" s="14">
        <v>8.0216999999999992</v>
      </c>
      <c r="H75" s="56">
        <v>9720764996.6399994</v>
      </c>
      <c r="I75" s="108">
        <v>7.7972000000000001</v>
      </c>
      <c r="J75" s="56">
        <v>1976977563.8900001</v>
      </c>
      <c r="K75" s="14">
        <v>9.2525999999999993</v>
      </c>
      <c r="L75" s="56">
        <v>2031122464.6099999</v>
      </c>
      <c r="M75" s="14">
        <v>9.2060999999999993</v>
      </c>
      <c r="N75" s="56">
        <v>1951774651.9000001</v>
      </c>
      <c r="O75" s="14">
        <v>9.0326000000000004</v>
      </c>
      <c r="P75" s="56">
        <v>1870927735.01</v>
      </c>
      <c r="Q75" s="108">
        <v>9.0150000000000006</v>
      </c>
      <c r="R75" s="56">
        <v>21160674.510000002</v>
      </c>
      <c r="S75" s="14">
        <v>0.63700000000000001</v>
      </c>
      <c r="T75" s="56">
        <v>32024603.91</v>
      </c>
      <c r="U75" s="14">
        <v>0.9113</v>
      </c>
      <c r="V75" s="56">
        <v>27537194.5</v>
      </c>
      <c r="W75" s="14">
        <v>0.81940000000000002</v>
      </c>
      <c r="X75" s="56">
        <v>29312847.440000001</v>
      </c>
      <c r="Y75" s="108">
        <v>0.79469999999999996</v>
      </c>
      <c r="Z75" s="56">
        <v>1123164082.02</v>
      </c>
      <c r="AA75" s="14">
        <v>4.4044999999999996</v>
      </c>
      <c r="AB75" s="56">
        <v>1828102433.79</v>
      </c>
      <c r="AC75" s="14">
        <v>6.8292000000000002</v>
      </c>
      <c r="AD75" s="56">
        <v>1857796365.0599999</v>
      </c>
      <c r="AE75" s="14">
        <v>6.9583000000000004</v>
      </c>
      <c r="AF75" s="56">
        <v>1633031779.5999999</v>
      </c>
      <c r="AG75" s="108">
        <v>6.2893999999999997</v>
      </c>
      <c r="AH75" s="56">
        <v>246306118.09</v>
      </c>
      <c r="AI75" s="14">
        <v>7.0476000000000001</v>
      </c>
      <c r="AJ75" s="56">
        <v>261460466.44999999</v>
      </c>
      <c r="AK75" s="14">
        <v>7.4523000000000001</v>
      </c>
      <c r="AL75" s="56">
        <v>427205772.81</v>
      </c>
      <c r="AM75" s="14">
        <v>6.5972999999999997</v>
      </c>
      <c r="AN75" s="56">
        <v>404094908.44999999</v>
      </c>
      <c r="AO75" s="108">
        <v>6.5312000000000001</v>
      </c>
    </row>
    <row r="76" spans="1:41" ht="13.5" thickTop="1" x14ac:dyDescent="0.2">
      <c r="A76" s="61" t="s">
        <v>207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73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73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73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73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73">
        <v>0</v>
      </c>
    </row>
    <row r="77" spans="1:41" ht="13.5" thickBot="1" x14ac:dyDescent="0.25">
      <c r="A77" s="61" t="s">
        <v>208</v>
      </c>
      <c r="B77" s="31">
        <v>0</v>
      </c>
      <c r="C77" s="11">
        <v>0</v>
      </c>
      <c r="D77" s="31">
        <v>4451875</v>
      </c>
      <c r="E77" s="21">
        <v>3.5000000000000001E-3</v>
      </c>
      <c r="F77" s="31">
        <v>3859900</v>
      </c>
      <c r="G77" s="21">
        <v>3.0999999999999999E-3</v>
      </c>
      <c r="H77" s="31">
        <v>0</v>
      </c>
      <c r="I77" s="73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3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3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73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73">
        <v>0</v>
      </c>
    </row>
    <row r="78" spans="1:41" ht="14.25" thickTop="1" thickBot="1" x14ac:dyDescent="0.25">
      <c r="A78" s="64" t="s">
        <v>209</v>
      </c>
      <c r="B78" s="56">
        <v>0</v>
      </c>
      <c r="C78" s="13">
        <v>0</v>
      </c>
      <c r="D78" s="56">
        <v>4451875</v>
      </c>
      <c r="E78" s="14">
        <v>3.5000000000000001E-3</v>
      </c>
      <c r="F78" s="56">
        <v>3859900</v>
      </c>
      <c r="G78" s="14">
        <v>3.0999999999999999E-3</v>
      </c>
      <c r="H78" s="56">
        <v>0</v>
      </c>
      <c r="I78" s="106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06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06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06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106">
        <v>0</v>
      </c>
    </row>
    <row r="79" spans="1:41" ht="14.25" thickTop="1" thickBot="1" x14ac:dyDescent="0.25">
      <c r="A79" s="61" t="s">
        <v>99</v>
      </c>
      <c r="B79" s="55">
        <v>1087874302.79</v>
      </c>
      <c r="C79" s="74">
        <v>0.86250000000000004</v>
      </c>
      <c r="D79" s="55">
        <v>745124242.16999996</v>
      </c>
      <c r="E79" s="74">
        <v>0.59019999999999995</v>
      </c>
      <c r="F79" s="55">
        <v>551492500.26999998</v>
      </c>
      <c r="G79" s="74">
        <v>0.442</v>
      </c>
      <c r="H79" s="55">
        <v>2641966867.5700002</v>
      </c>
      <c r="I79" s="75">
        <v>2.1192000000000002</v>
      </c>
      <c r="J79" s="55">
        <v>373031871.38999999</v>
      </c>
      <c r="K79" s="74">
        <v>1.7459</v>
      </c>
      <c r="L79" s="55">
        <v>383920532.81</v>
      </c>
      <c r="M79" s="74">
        <v>1.7401</v>
      </c>
      <c r="N79" s="55">
        <v>199534170.11000001</v>
      </c>
      <c r="O79" s="74">
        <v>0.9234</v>
      </c>
      <c r="P79" s="55">
        <v>496414103.62</v>
      </c>
      <c r="Q79" s="75">
        <v>2.3919000000000001</v>
      </c>
      <c r="R79" s="55">
        <v>155080</v>
      </c>
      <c r="S79" s="74">
        <v>4.7000000000000002E-3</v>
      </c>
      <c r="T79" s="55">
        <v>155080</v>
      </c>
      <c r="U79" s="74">
        <v>4.4000000000000003E-3</v>
      </c>
      <c r="V79" s="55">
        <v>155080</v>
      </c>
      <c r="W79" s="74">
        <v>4.5999999999999999E-3</v>
      </c>
      <c r="X79" s="55">
        <v>107048501.62</v>
      </c>
      <c r="Y79" s="75">
        <v>2.9022000000000001</v>
      </c>
      <c r="Z79" s="55">
        <v>154699039.47</v>
      </c>
      <c r="AA79" s="74">
        <v>0.60670000000000002</v>
      </c>
      <c r="AB79" s="55">
        <v>143688962.81</v>
      </c>
      <c r="AC79" s="74">
        <v>0.53680000000000005</v>
      </c>
      <c r="AD79" s="55">
        <v>167737822.90000001</v>
      </c>
      <c r="AE79" s="74">
        <v>0.62829999999999997</v>
      </c>
      <c r="AF79" s="55">
        <v>353298823.54000002</v>
      </c>
      <c r="AG79" s="75">
        <v>1.3607</v>
      </c>
      <c r="AH79" s="55">
        <v>5413261.3799999999</v>
      </c>
      <c r="AI79" s="74">
        <v>0.15490000000000001</v>
      </c>
      <c r="AJ79" s="55">
        <v>3641514.54</v>
      </c>
      <c r="AK79" s="74">
        <v>0.1038</v>
      </c>
      <c r="AL79" s="55">
        <v>607719103.14999998</v>
      </c>
      <c r="AM79" s="74">
        <v>9.3849</v>
      </c>
      <c r="AN79" s="55">
        <v>575210378.61000001</v>
      </c>
      <c r="AO79" s="75">
        <v>9.2967999999999993</v>
      </c>
    </row>
    <row r="80" spans="1:41" ht="14.25" thickTop="1" thickBot="1" x14ac:dyDescent="0.25">
      <c r="A80" s="65" t="s">
        <v>100</v>
      </c>
      <c r="B80" s="56">
        <v>114729318945.64999</v>
      </c>
      <c r="C80" s="12">
        <v>90.958200000000005</v>
      </c>
      <c r="D80" s="56">
        <v>115249619662.03</v>
      </c>
      <c r="E80" s="12">
        <v>91.281400000000005</v>
      </c>
      <c r="F80" s="56">
        <v>114047725465.24001</v>
      </c>
      <c r="G80" s="12">
        <v>91.408699999999996</v>
      </c>
      <c r="H80" s="56">
        <v>113890897610.31</v>
      </c>
      <c r="I80" s="77">
        <v>91.354200000000006</v>
      </c>
      <c r="J80" s="56">
        <v>20703756754.450001</v>
      </c>
      <c r="K80" s="12">
        <v>96.897099999999995</v>
      </c>
      <c r="L80" s="56">
        <v>21421837397.830002</v>
      </c>
      <c r="M80" s="12">
        <v>97.095200000000006</v>
      </c>
      <c r="N80" s="56">
        <v>20823759221.259998</v>
      </c>
      <c r="O80" s="12">
        <v>96.37</v>
      </c>
      <c r="P80" s="56">
        <v>19992414916.349998</v>
      </c>
      <c r="Q80" s="77">
        <v>96.332599999999999</v>
      </c>
      <c r="R80" s="56">
        <v>3161388716.3200002</v>
      </c>
      <c r="S80" s="12">
        <v>95.164699999999996</v>
      </c>
      <c r="T80" s="56">
        <v>4011334845.4099998</v>
      </c>
      <c r="U80" s="12">
        <v>114.1511</v>
      </c>
      <c r="V80" s="56">
        <v>3186208351.3299999</v>
      </c>
      <c r="W80" s="12">
        <v>94.809299999999993</v>
      </c>
      <c r="X80" s="56">
        <v>3424956561.5599999</v>
      </c>
      <c r="Y80" s="77">
        <v>92.855099999999993</v>
      </c>
      <c r="Z80" s="56">
        <v>21605848891.91</v>
      </c>
      <c r="AA80" s="12">
        <v>84.727099999999993</v>
      </c>
      <c r="AB80" s="56">
        <v>23175449007.93</v>
      </c>
      <c r="AC80" s="12">
        <v>86.576300000000003</v>
      </c>
      <c r="AD80" s="56">
        <v>23585177696.639999</v>
      </c>
      <c r="AE80" s="12">
        <v>88.337000000000003</v>
      </c>
      <c r="AF80" s="56">
        <v>23300303823.459999</v>
      </c>
      <c r="AG80" s="77">
        <v>89.738299999999995</v>
      </c>
      <c r="AH80" s="56">
        <v>3281790258.27</v>
      </c>
      <c r="AI80" s="12">
        <v>93.901799999999994</v>
      </c>
      <c r="AJ80" s="56">
        <v>3383523539.1700001</v>
      </c>
      <c r="AK80" s="12">
        <v>96.439499999999995</v>
      </c>
      <c r="AL80" s="56">
        <v>5459482567.1800003</v>
      </c>
      <c r="AM80" s="12">
        <v>84.309700000000007</v>
      </c>
      <c r="AN80" s="56">
        <v>5525363163.1899996</v>
      </c>
      <c r="AO80" s="77">
        <v>89.303700000000006</v>
      </c>
    </row>
    <row r="81" spans="1:41" ht="14.25" thickTop="1" thickBot="1" x14ac:dyDescent="0.25">
      <c r="A81" s="65" t="s">
        <v>101</v>
      </c>
      <c r="B81" s="56">
        <v>4324086618.6899996</v>
      </c>
      <c r="C81" s="12">
        <v>3.4281999999999999</v>
      </c>
      <c r="D81" s="56">
        <v>4187971883.4099998</v>
      </c>
      <c r="E81" s="12">
        <v>3.3170000000000002</v>
      </c>
      <c r="F81" s="56">
        <v>3900144389.6300001</v>
      </c>
      <c r="G81" s="12">
        <v>3.1259000000000001</v>
      </c>
      <c r="H81" s="56">
        <v>3522057889.1100001</v>
      </c>
      <c r="I81" s="77">
        <v>2.8250999999999999</v>
      </c>
      <c r="J81" s="56">
        <v>345500955.54000002</v>
      </c>
      <c r="K81" s="12">
        <v>1.617</v>
      </c>
      <c r="L81" s="56">
        <v>537425197.64999998</v>
      </c>
      <c r="M81" s="12">
        <v>2.4359000000000002</v>
      </c>
      <c r="N81" s="56">
        <v>577157287.74000001</v>
      </c>
      <c r="O81" s="12">
        <v>2.6709999999999998</v>
      </c>
      <c r="P81" s="56">
        <v>494540296.60000002</v>
      </c>
      <c r="Q81" s="77">
        <v>2.3828999999999998</v>
      </c>
      <c r="R81" s="56">
        <v>16962190.239999998</v>
      </c>
      <c r="S81" s="12">
        <v>0.51060000000000005</v>
      </c>
      <c r="T81" s="56">
        <v>15812956.98</v>
      </c>
      <c r="U81" s="12">
        <v>0.45</v>
      </c>
      <c r="V81" s="56">
        <v>10500590.800000001</v>
      </c>
      <c r="W81" s="12">
        <v>0.3125</v>
      </c>
      <c r="X81" s="56">
        <v>13935493.210000001</v>
      </c>
      <c r="Y81" s="77">
        <v>0.37780000000000002</v>
      </c>
      <c r="Z81" s="56">
        <v>551903229.38999999</v>
      </c>
      <c r="AA81" s="12">
        <v>2.1642999999999999</v>
      </c>
      <c r="AB81" s="56">
        <v>1683051519.6500001</v>
      </c>
      <c r="AC81" s="12">
        <v>6.2873999999999999</v>
      </c>
      <c r="AD81" s="56">
        <v>1792514262.5799999</v>
      </c>
      <c r="AE81" s="12">
        <v>6.7138</v>
      </c>
      <c r="AF81" s="56">
        <v>1228083330.78</v>
      </c>
      <c r="AG81" s="77">
        <v>4.7298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77">
        <v>0</v>
      </c>
    </row>
    <row r="82" spans="1:41" ht="14.25" thickTop="1" thickBot="1" x14ac:dyDescent="0.25">
      <c r="A82" s="65" t="s">
        <v>102</v>
      </c>
      <c r="B82" s="56">
        <v>119082693265.84</v>
      </c>
      <c r="C82" s="12">
        <v>94.409599999999998</v>
      </c>
      <c r="D82" s="56">
        <v>119437591545.44</v>
      </c>
      <c r="E82" s="12">
        <v>94.598399999999998</v>
      </c>
      <c r="F82" s="56">
        <v>117978323745.42</v>
      </c>
      <c r="G82" s="12">
        <v>94.559100000000001</v>
      </c>
      <c r="H82" s="56">
        <v>117412955499.42</v>
      </c>
      <c r="I82" s="77">
        <v>94.179299999999998</v>
      </c>
      <c r="J82" s="56">
        <v>21049257709.990002</v>
      </c>
      <c r="K82" s="12">
        <v>98.514099999999999</v>
      </c>
      <c r="L82" s="56">
        <v>21959262595.48</v>
      </c>
      <c r="M82" s="12">
        <v>99.531099999999995</v>
      </c>
      <c r="N82" s="56">
        <v>21400916509</v>
      </c>
      <c r="O82" s="12">
        <v>99.040999999999997</v>
      </c>
      <c r="P82" s="56">
        <v>20486955212.950001</v>
      </c>
      <c r="Q82" s="77">
        <v>98.715500000000006</v>
      </c>
      <c r="R82" s="56">
        <v>3178350906.5599999</v>
      </c>
      <c r="S82" s="12">
        <v>95.675299999999993</v>
      </c>
      <c r="T82" s="56">
        <v>4027147802.3899999</v>
      </c>
      <c r="U82" s="12">
        <v>114.6011</v>
      </c>
      <c r="V82" s="56">
        <v>3196708942.1300001</v>
      </c>
      <c r="W82" s="12">
        <v>95.121700000000004</v>
      </c>
      <c r="X82" s="56">
        <v>3438892054.77</v>
      </c>
      <c r="Y82" s="77">
        <v>93.232900000000001</v>
      </c>
      <c r="Z82" s="56">
        <v>22157752121.299999</v>
      </c>
      <c r="AA82" s="12">
        <v>86.891300000000001</v>
      </c>
      <c r="AB82" s="56">
        <v>24858500527.580002</v>
      </c>
      <c r="AC82" s="12">
        <v>92.863699999999994</v>
      </c>
      <c r="AD82" s="56">
        <v>25377691959.220001</v>
      </c>
      <c r="AE82" s="12">
        <v>95.050799999999995</v>
      </c>
      <c r="AF82" s="56">
        <v>24528387154.240002</v>
      </c>
      <c r="AG82" s="77">
        <v>94.468100000000007</v>
      </c>
      <c r="AH82" s="56">
        <v>3281790258.27</v>
      </c>
      <c r="AI82" s="12">
        <v>93.901799999999994</v>
      </c>
      <c r="AJ82" s="56">
        <v>3383523539.1700001</v>
      </c>
      <c r="AK82" s="12">
        <v>96.439499999999995</v>
      </c>
      <c r="AL82" s="56">
        <v>5459482567.1800003</v>
      </c>
      <c r="AM82" s="12">
        <v>84.309700000000007</v>
      </c>
      <c r="AN82" s="56">
        <v>5525363163.1899996</v>
      </c>
      <c r="AO82" s="77">
        <v>89.303700000000006</v>
      </c>
    </row>
    <row r="83" spans="1:41" ht="13.5" thickTop="1" x14ac:dyDescent="0.2">
      <c r="A83" s="61" t="s">
        <v>103</v>
      </c>
      <c r="B83" s="55">
        <v>2034540271.75</v>
      </c>
      <c r="C83" s="74">
        <v>1.613</v>
      </c>
      <c r="D83" s="55">
        <v>2301627296.77</v>
      </c>
      <c r="E83" s="74">
        <v>1.823</v>
      </c>
      <c r="F83" s="55">
        <v>2414794618.1900001</v>
      </c>
      <c r="G83" s="74">
        <v>1.9354</v>
      </c>
      <c r="H83" s="55">
        <v>2219777358.7399998</v>
      </c>
      <c r="I83" s="75">
        <v>1.7805</v>
      </c>
      <c r="J83" s="55">
        <v>0</v>
      </c>
      <c r="K83" s="74">
        <v>0</v>
      </c>
      <c r="L83" s="55">
        <v>0</v>
      </c>
      <c r="M83" s="74">
        <v>0</v>
      </c>
      <c r="N83" s="55">
        <v>0</v>
      </c>
      <c r="O83" s="74">
        <v>0</v>
      </c>
      <c r="P83" s="55">
        <v>0</v>
      </c>
      <c r="Q83" s="75">
        <v>0</v>
      </c>
      <c r="R83" s="55">
        <v>48768885.030000001</v>
      </c>
      <c r="S83" s="74">
        <v>1.4681</v>
      </c>
      <c r="T83" s="55">
        <v>96068103.349999994</v>
      </c>
      <c r="U83" s="74">
        <v>2.7338</v>
      </c>
      <c r="V83" s="55">
        <v>52365754.060000002</v>
      </c>
      <c r="W83" s="74">
        <v>1.5582</v>
      </c>
      <c r="X83" s="55">
        <v>61000000</v>
      </c>
      <c r="Y83" s="75">
        <v>1.6537999999999999</v>
      </c>
      <c r="Z83" s="55">
        <v>16740451</v>
      </c>
      <c r="AA83" s="74">
        <v>6.5600000000000006E-2</v>
      </c>
      <c r="AB83" s="55">
        <v>21139702</v>
      </c>
      <c r="AC83" s="74">
        <v>7.9000000000000001E-2</v>
      </c>
      <c r="AD83" s="55">
        <v>5637371</v>
      </c>
      <c r="AE83" s="74">
        <v>2.1100000000000001E-2</v>
      </c>
      <c r="AF83" s="55">
        <v>7123668</v>
      </c>
      <c r="AG83" s="75">
        <v>2.7400000000000001E-2</v>
      </c>
      <c r="AH83" s="55">
        <v>401376.14</v>
      </c>
      <c r="AI83" s="74">
        <v>1.15E-2</v>
      </c>
      <c r="AJ83" s="55">
        <v>878214.82</v>
      </c>
      <c r="AK83" s="74">
        <v>2.5000000000000001E-2</v>
      </c>
      <c r="AL83" s="55">
        <v>473257.54</v>
      </c>
      <c r="AM83" s="74">
        <v>7.3000000000000001E-3</v>
      </c>
      <c r="AN83" s="55">
        <v>467596.49</v>
      </c>
      <c r="AO83" s="75">
        <v>7.6E-3</v>
      </c>
    </row>
    <row r="84" spans="1:41" x14ac:dyDescent="0.2">
      <c r="A84" s="61" t="s">
        <v>104</v>
      </c>
      <c r="B84" s="55">
        <v>32678404.960000001</v>
      </c>
      <c r="C84" s="74">
        <v>2.5899999999999999E-2</v>
      </c>
      <c r="D84" s="55">
        <v>10429503.93</v>
      </c>
      <c r="E84" s="74">
        <v>8.3000000000000001E-3</v>
      </c>
      <c r="F84" s="55">
        <v>2377392.27</v>
      </c>
      <c r="G84" s="74">
        <v>1.9E-3</v>
      </c>
      <c r="H84" s="55">
        <v>0.01</v>
      </c>
      <c r="I84" s="75">
        <v>0</v>
      </c>
      <c r="J84" s="55">
        <v>4714895.83</v>
      </c>
      <c r="K84" s="74">
        <v>2.2100000000000002E-2</v>
      </c>
      <c r="L84" s="55">
        <v>3977595.5</v>
      </c>
      <c r="M84" s="74">
        <v>1.7999999999999999E-2</v>
      </c>
      <c r="N84" s="55">
        <v>3988527.81</v>
      </c>
      <c r="O84" s="74">
        <v>1.8499999999999999E-2</v>
      </c>
      <c r="P84" s="55">
        <v>3906939.13</v>
      </c>
      <c r="Q84" s="75">
        <v>1.8800000000000001E-2</v>
      </c>
      <c r="R84" s="55">
        <v>0</v>
      </c>
      <c r="S84" s="74">
        <v>0</v>
      </c>
      <c r="T84" s="55">
        <v>0</v>
      </c>
      <c r="U84" s="74">
        <v>0</v>
      </c>
      <c r="V84" s="55">
        <v>0</v>
      </c>
      <c r="W84" s="74">
        <v>0</v>
      </c>
      <c r="X84" s="55">
        <v>0</v>
      </c>
      <c r="Y84" s="75">
        <v>0</v>
      </c>
      <c r="Z84" s="55">
        <v>0</v>
      </c>
      <c r="AA84" s="74">
        <v>0</v>
      </c>
      <c r="AB84" s="55">
        <v>0</v>
      </c>
      <c r="AC84" s="74">
        <v>0</v>
      </c>
      <c r="AD84" s="55">
        <v>0</v>
      </c>
      <c r="AE84" s="74">
        <v>0</v>
      </c>
      <c r="AF84" s="55">
        <v>0</v>
      </c>
      <c r="AG84" s="75">
        <v>0</v>
      </c>
      <c r="AH84" s="55">
        <v>0</v>
      </c>
      <c r="AI84" s="74">
        <v>0</v>
      </c>
      <c r="AJ84" s="55">
        <v>0</v>
      </c>
      <c r="AK84" s="74">
        <v>0</v>
      </c>
      <c r="AL84" s="55">
        <v>0</v>
      </c>
      <c r="AM84" s="74">
        <v>0</v>
      </c>
      <c r="AN84" s="55">
        <v>0</v>
      </c>
      <c r="AO84" s="75">
        <v>0</v>
      </c>
    </row>
    <row r="85" spans="1:41" ht="13.5" thickBot="1" x14ac:dyDescent="0.25">
      <c r="A85" s="61" t="s">
        <v>105</v>
      </c>
      <c r="B85" s="55">
        <v>1156924067.4200001</v>
      </c>
      <c r="C85" s="74">
        <v>0.91720000000000002</v>
      </c>
      <c r="D85" s="55">
        <v>1235386492.4200001</v>
      </c>
      <c r="E85" s="74">
        <v>0.97850000000000004</v>
      </c>
      <c r="F85" s="55">
        <v>1143039739.96</v>
      </c>
      <c r="G85" s="74">
        <v>0.91610000000000003</v>
      </c>
      <c r="H85" s="55">
        <v>963907720.92999995</v>
      </c>
      <c r="I85" s="75">
        <v>0.7732</v>
      </c>
      <c r="J85" s="55">
        <v>0</v>
      </c>
      <c r="K85" s="74">
        <v>0</v>
      </c>
      <c r="L85" s="55">
        <v>0</v>
      </c>
      <c r="M85" s="74">
        <v>0</v>
      </c>
      <c r="N85" s="55">
        <v>0</v>
      </c>
      <c r="O85" s="74">
        <v>0</v>
      </c>
      <c r="P85" s="55">
        <v>0</v>
      </c>
      <c r="Q85" s="75">
        <v>0</v>
      </c>
      <c r="R85" s="55">
        <v>0</v>
      </c>
      <c r="S85" s="74">
        <v>0</v>
      </c>
      <c r="T85" s="55">
        <v>18850632.629999999</v>
      </c>
      <c r="U85" s="74">
        <v>0.53639999999999999</v>
      </c>
      <c r="V85" s="55">
        <v>22918151.48</v>
      </c>
      <c r="W85" s="74">
        <v>0.68200000000000005</v>
      </c>
      <c r="X85" s="55">
        <v>22868709.32</v>
      </c>
      <c r="Y85" s="75">
        <v>0.62</v>
      </c>
      <c r="Z85" s="55">
        <v>1788234182.6500001</v>
      </c>
      <c r="AA85" s="74">
        <v>7.0125000000000002</v>
      </c>
      <c r="AB85" s="55">
        <v>391051876.93000001</v>
      </c>
      <c r="AC85" s="74">
        <v>1.4608000000000001</v>
      </c>
      <c r="AD85" s="55">
        <v>385561436.61000001</v>
      </c>
      <c r="AE85" s="74">
        <v>1.4440999999999999</v>
      </c>
      <c r="AF85" s="55">
        <v>340058841.93000001</v>
      </c>
      <c r="AG85" s="75">
        <v>1.3097000000000001</v>
      </c>
      <c r="AH85" s="55">
        <v>0</v>
      </c>
      <c r="AI85" s="74">
        <v>0</v>
      </c>
      <c r="AJ85" s="55">
        <v>0</v>
      </c>
      <c r="AK85" s="74">
        <v>0</v>
      </c>
      <c r="AL85" s="55">
        <v>0</v>
      </c>
      <c r="AM85" s="74">
        <v>0</v>
      </c>
      <c r="AN85" s="55">
        <v>0</v>
      </c>
      <c r="AO85" s="75">
        <v>0</v>
      </c>
    </row>
    <row r="86" spans="1:41" ht="14.25" thickTop="1" thickBot="1" x14ac:dyDescent="0.25">
      <c r="A86" s="65" t="s">
        <v>106</v>
      </c>
      <c r="B86" s="56">
        <v>3224142744.1300001</v>
      </c>
      <c r="C86" s="12">
        <v>2.5560999999999998</v>
      </c>
      <c r="D86" s="56">
        <v>3547443293.1199999</v>
      </c>
      <c r="E86" s="12">
        <v>2.8096999999999999</v>
      </c>
      <c r="F86" s="56">
        <v>3560211750.4200001</v>
      </c>
      <c r="G86" s="12">
        <v>2.8534999999999999</v>
      </c>
      <c r="H86" s="56">
        <v>3183685079.6799998</v>
      </c>
      <c r="I86" s="77">
        <v>2.5537000000000001</v>
      </c>
      <c r="J86" s="56">
        <v>4714895.83</v>
      </c>
      <c r="K86" s="12">
        <v>2.2100000000000002E-2</v>
      </c>
      <c r="L86" s="56">
        <v>3977595.5</v>
      </c>
      <c r="M86" s="12">
        <v>1.7999999999999999E-2</v>
      </c>
      <c r="N86" s="56">
        <v>3988527.81</v>
      </c>
      <c r="O86" s="12">
        <v>1.8499999999999999E-2</v>
      </c>
      <c r="P86" s="56">
        <v>3906939.13</v>
      </c>
      <c r="Q86" s="77">
        <v>1.8800000000000001E-2</v>
      </c>
      <c r="R86" s="56">
        <v>48768885.030000001</v>
      </c>
      <c r="S86" s="12">
        <v>1.4681</v>
      </c>
      <c r="T86" s="56">
        <v>114918735.98</v>
      </c>
      <c r="U86" s="12">
        <v>3.2703000000000002</v>
      </c>
      <c r="V86" s="56">
        <v>75283905.540000007</v>
      </c>
      <c r="W86" s="12">
        <v>2.2402000000000002</v>
      </c>
      <c r="X86" s="56">
        <v>83868709.319999993</v>
      </c>
      <c r="Y86" s="77">
        <v>2.2738</v>
      </c>
      <c r="Z86" s="56">
        <v>1804974633.6500001</v>
      </c>
      <c r="AA86" s="12">
        <v>7.0781999999999998</v>
      </c>
      <c r="AB86" s="56">
        <v>412191578.93000001</v>
      </c>
      <c r="AC86" s="12">
        <v>1.5398000000000001</v>
      </c>
      <c r="AD86" s="56">
        <v>391198807.61000001</v>
      </c>
      <c r="AE86" s="12">
        <v>1.4652000000000001</v>
      </c>
      <c r="AF86" s="56">
        <v>347182509.93000001</v>
      </c>
      <c r="AG86" s="77">
        <v>1.3371</v>
      </c>
      <c r="AH86" s="56">
        <v>401376.14</v>
      </c>
      <c r="AI86" s="12">
        <v>1.15E-2</v>
      </c>
      <c r="AJ86" s="56">
        <v>878214.82</v>
      </c>
      <c r="AK86" s="12">
        <v>2.5000000000000001E-2</v>
      </c>
      <c r="AL86" s="56">
        <v>473257.54</v>
      </c>
      <c r="AM86" s="12">
        <v>7.3000000000000001E-3</v>
      </c>
      <c r="AN86" s="56">
        <v>467596.49</v>
      </c>
      <c r="AO86" s="77">
        <v>7.6E-3</v>
      </c>
    </row>
    <row r="87" spans="1:41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 x14ac:dyDescent="0.2">
      <c r="A88" s="78" t="s">
        <v>107</v>
      </c>
      <c r="B88" s="79">
        <v>596948</v>
      </c>
      <c r="C88" s="79"/>
      <c r="D88" s="79">
        <v>600693</v>
      </c>
      <c r="E88" s="79"/>
      <c r="F88" s="79">
        <v>643587</v>
      </c>
      <c r="G88" s="79"/>
      <c r="H88" s="79">
        <v>572778</v>
      </c>
      <c r="I88" s="80"/>
      <c r="J88" s="79">
        <v>50414</v>
      </c>
      <c r="K88" s="79"/>
      <c r="L88" s="79">
        <v>50267</v>
      </c>
      <c r="M88" s="79"/>
      <c r="N88" s="79">
        <v>51096</v>
      </c>
      <c r="O88" s="79"/>
      <c r="P88" s="79">
        <v>49993</v>
      </c>
      <c r="Q88" s="80"/>
      <c r="R88" s="79">
        <v>31579</v>
      </c>
      <c r="S88" s="79"/>
      <c r="T88" s="79">
        <v>32087</v>
      </c>
      <c r="U88" s="79"/>
      <c r="V88" s="79">
        <v>32323</v>
      </c>
      <c r="W88" s="79"/>
      <c r="X88" s="79">
        <v>32778</v>
      </c>
      <c r="Y88" s="80"/>
      <c r="Z88" s="79">
        <v>27792</v>
      </c>
      <c r="AA88" s="79"/>
      <c r="AB88" s="79">
        <v>27656</v>
      </c>
      <c r="AC88" s="79"/>
      <c r="AD88" s="79">
        <v>26826</v>
      </c>
      <c r="AE88" s="79"/>
      <c r="AF88" s="79">
        <v>25906</v>
      </c>
      <c r="AG88" s="80"/>
      <c r="AH88" s="79">
        <v>1269</v>
      </c>
      <c r="AI88" s="79"/>
      <c r="AJ88" s="79">
        <v>1251</v>
      </c>
      <c r="AK88" s="79"/>
      <c r="AL88" s="79">
        <v>1398</v>
      </c>
      <c r="AM88" s="79"/>
      <c r="AN88" s="79">
        <v>1367</v>
      </c>
      <c r="AO88" s="80"/>
    </row>
    <row r="89" spans="1:41" s="5" customFormat="1" ht="13.5" thickBot="1" x14ac:dyDescent="0.25">
      <c r="A89" s="81" t="s">
        <v>108</v>
      </c>
      <c r="B89" s="82">
        <v>211298.378589</v>
      </c>
      <c r="C89" s="82"/>
      <c r="D89" s="82">
        <v>210186.52454300001</v>
      </c>
      <c r="E89" s="82"/>
      <c r="F89" s="82">
        <v>193861.58056999999</v>
      </c>
      <c r="G89" s="82"/>
      <c r="H89" s="82">
        <v>217657.75227600001</v>
      </c>
      <c r="I89" s="83"/>
      <c r="J89" s="82">
        <v>423825.45421300002</v>
      </c>
      <c r="K89" s="82"/>
      <c r="L89" s="82">
        <v>438910.39245400002</v>
      </c>
      <c r="M89" s="82"/>
      <c r="N89" s="82">
        <v>422892.90100499999</v>
      </c>
      <c r="O89" s="82"/>
      <c r="P89" s="82">
        <v>415128.91637200001</v>
      </c>
      <c r="Q89" s="83"/>
      <c r="R89" s="82">
        <v>105197.04518299999</v>
      </c>
      <c r="S89" s="82"/>
      <c r="T89" s="82">
        <v>109516.50501399999</v>
      </c>
      <c r="U89" s="82"/>
      <c r="V89" s="82">
        <v>103970.872751</v>
      </c>
      <c r="W89" s="82"/>
      <c r="X89" s="82">
        <v>112529.675493</v>
      </c>
      <c r="Y89" s="83"/>
      <c r="Z89" s="82">
        <v>917549.27291099995</v>
      </c>
      <c r="AA89" s="82"/>
      <c r="AB89" s="82">
        <v>967920.74733299995</v>
      </c>
      <c r="AC89" s="82"/>
      <c r="AD89" s="82">
        <v>995269.31610399997</v>
      </c>
      <c r="AE89" s="82"/>
      <c r="AF89" s="82">
        <v>1002267.134057</v>
      </c>
      <c r="AG89" s="83"/>
      <c r="AH89" s="82">
        <v>2754071.7464689999</v>
      </c>
      <c r="AI89" s="82"/>
      <c r="AJ89" s="82">
        <v>2804510.9391439999</v>
      </c>
      <c r="AK89" s="82"/>
      <c r="AL89" s="82">
        <v>4631979.1873030001</v>
      </c>
      <c r="AM89" s="82"/>
      <c r="AN89" s="82">
        <v>4526086.5228089998</v>
      </c>
      <c r="AO89" s="83"/>
    </row>
    <row r="90" spans="1:41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 x14ac:dyDescent="0.2">
      <c r="A91" s="66" t="s">
        <v>109</v>
      </c>
      <c r="B91" s="84">
        <v>15021968571.09</v>
      </c>
      <c r="C91" s="85"/>
      <c r="D91" s="84">
        <v>7986812362.54</v>
      </c>
      <c r="E91" s="85"/>
      <c r="F91" s="84">
        <v>8950332611.0200005</v>
      </c>
      <c r="G91" s="85"/>
      <c r="H91" s="84">
        <v>7679222530.6999998</v>
      </c>
      <c r="I91" s="23"/>
      <c r="J91" s="84">
        <v>2135440658.1800001</v>
      </c>
      <c r="K91" s="85"/>
      <c r="L91" s="84">
        <v>2130776878.98</v>
      </c>
      <c r="M91" s="85"/>
      <c r="N91" s="84">
        <v>1858957538.0599999</v>
      </c>
      <c r="O91" s="85"/>
      <c r="P91" s="84">
        <v>3773394095.1300001</v>
      </c>
      <c r="Q91" s="23"/>
      <c r="R91" s="84">
        <v>234123316.03</v>
      </c>
      <c r="S91" s="85"/>
      <c r="T91" s="84">
        <v>286110985.81</v>
      </c>
      <c r="U91" s="85"/>
      <c r="V91" s="84">
        <v>274297830.56</v>
      </c>
      <c r="W91" s="85"/>
      <c r="X91" s="84">
        <v>402806836.85000002</v>
      </c>
      <c r="Y91" s="23"/>
      <c r="Z91" s="84">
        <v>1799237437.3399999</v>
      </c>
      <c r="AA91" s="85"/>
      <c r="AB91" s="84">
        <v>2371424296.1100001</v>
      </c>
      <c r="AC91" s="85"/>
      <c r="AD91" s="84">
        <v>2702933792.79</v>
      </c>
      <c r="AE91" s="85"/>
      <c r="AF91" s="84">
        <v>4899900405.1499996</v>
      </c>
      <c r="AG91" s="23"/>
      <c r="AH91" s="84">
        <v>175170472.25999999</v>
      </c>
      <c r="AI91" s="85"/>
      <c r="AJ91" s="84">
        <v>129534446.83</v>
      </c>
      <c r="AK91" s="85"/>
      <c r="AL91" s="84">
        <v>673863761.80999994</v>
      </c>
      <c r="AM91" s="85"/>
      <c r="AN91" s="84">
        <v>341883104.88999999</v>
      </c>
      <c r="AO91" s="23"/>
    </row>
    <row r="92" spans="1:41" ht="13.5" thickBot="1" x14ac:dyDescent="0.25">
      <c r="A92" s="86" t="s">
        <v>110</v>
      </c>
      <c r="B92" s="87">
        <v>9385491976.9400005</v>
      </c>
      <c r="C92" s="88"/>
      <c r="D92" s="87">
        <v>6653853511.3500004</v>
      </c>
      <c r="E92" s="88"/>
      <c r="F92" s="87">
        <v>11016509637.08</v>
      </c>
      <c r="G92" s="88"/>
      <c r="H92" s="87">
        <v>8798055776.8700008</v>
      </c>
      <c r="I92" s="89"/>
      <c r="J92" s="87">
        <v>1395874917.8</v>
      </c>
      <c r="K92" s="88"/>
      <c r="L92" s="87">
        <v>1027370176.09</v>
      </c>
      <c r="M92" s="88"/>
      <c r="N92" s="87">
        <v>1045881221.02</v>
      </c>
      <c r="O92" s="88"/>
      <c r="P92" s="87">
        <v>764946103.75</v>
      </c>
      <c r="Q92" s="89"/>
      <c r="R92" s="87">
        <v>300501041.04000002</v>
      </c>
      <c r="S92" s="88"/>
      <c r="T92" s="87">
        <v>208986947.87</v>
      </c>
      <c r="U92" s="88"/>
      <c r="V92" s="87">
        <v>353737995.02999997</v>
      </c>
      <c r="W92" s="88"/>
      <c r="X92" s="87">
        <v>337631917</v>
      </c>
      <c r="Y92" s="89"/>
      <c r="Z92" s="87">
        <v>1680972358.6199999</v>
      </c>
      <c r="AA92" s="88"/>
      <c r="AB92" s="87">
        <v>2067512818.7</v>
      </c>
      <c r="AC92" s="88"/>
      <c r="AD92" s="87">
        <v>1685798594.6300001</v>
      </c>
      <c r="AE92" s="88"/>
      <c r="AF92" s="87">
        <v>3970557581.1599998</v>
      </c>
      <c r="AG92" s="89"/>
      <c r="AH92" s="87">
        <v>31591682.120000001</v>
      </c>
      <c r="AI92" s="88"/>
      <c r="AJ92" s="87">
        <v>57439952.979999997</v>
      </c>
      <c r="AK92" s="88"/>
      <c r="AL92" s="87">
        <v>242077280.00999999</v>
      </c>
      <c r="AM92" s="88"/>
      <c r="AN92" s="87">
        <v>166997388.02000001</v>
      </c>
      <c r="AO92" s="89"/>
    </row>
    <row r="93" spans="1:41" ht="14.25" thickTop="1" thickBot="1" x14ac:dyDescent="0.25">
      <c r="A93" s="65" t="s">
        <v>111</v>
      </c>
      <c r="B93" s="56">
        <v>5636476594.1499996</v>
      </c>
      <c r="C93" s="9"/>
      <c r="D93" s="56">
        <v>1332958851.1900001</v>
      </c>
      <c r="E93" s="9"/>
      <c r="F93" s="56">
        <v>-2066177026.0599999</v>
      </c>
      <c r="G93" s="9"/>
      <c r="H93" s="56">
        <v>-1118833246.1700001</v>
      </c>
      <c r="I93" s="90"/>
      <c r="J93" s="56">
        <v>739565740.38</v>
      </c>
      <c r="K93" s="9"/>
      <c r="L93" s="56">
        <v>1103406702.8900001</v>
      </c>
      <c r="M93" s="9"/>
      <c r="N93" s="56">
        <v>813076317.03999996</v>
      </c>
      <c r="O93" s="9"/>
      <c r="P93" s="56">
        <v>3008447991.3800001</v>
      </c>
      <c r="Q93" s="90"/>
      <c r="R93" s="56">
        <v>-66377725.009999998</v>
      </c>
      <c r="S93" s="9"/>
      <c r="T93" s="56">
        <v>77124037.939999998</v>
      </c>
      <c r="U93" s="9"/>
      <c r="V93" s="56">
        <v>-79440164.469999999</v>
      </c>
      <c r="W93" s="9"/>
      <c r="X93" s="56">
        <v>65174919.850000001</v>
      </c>
      <c r="Y93" s="90"/>
      <c r="Z93" s="56">
        <v>118265078.72</v>
      </c>
      <c r="AA93" s="9"/>
      <c r="AB93" s="56">
        <v>303911477.41000003</v>
      </c>
      <c r="AC93" s="9"/>
      <c r="AD93" s="56">
        <v>1017135198.16</v>
      </c>
      <c r="AE93" s="9"/>
      <c r="AF93" s="56">
        <v>929342823.99000001</v>
      </c>
      <c r="AG93" s="90"/>
      <c r="AH93" s="56">
        <v>143578790.13999999</v>
      </c>
      <c r="AI93" s="9"/>
      <c r="AJ93" s="56">
        <v>72094493.849999994</v>
      </c>
      <c r="AK93" s="9"/>
      <c r="AL93" s="56">
        <v>431786481.80000001</v>
      </c>
      <c r="AM93" s="9"/>
      <c r="AN93" s="56">
        <v>174885716.87</v>
      </c>
      <c r="AO93" s="90"/>
    </row>
    <row r="94" spans="1:41" ht="13.5" thickTop="1" x14ac:dyDescent="0.2"/>
  </sheetData>
  <mergeCells count="25"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94"/>
  <sheetViews>
    <sheetView workbookViewId="0">
      <selection activeCell="A2" sqref="A2"/>
    </sheetView>
  </sheetViews>
  <sheetFormatPr defaultRowHeight="12.75" x14ac:dyDescent="0.2"/>
  <cols>
    <col min="1" max="1" width="34.42578125" bestFit="1" customWidth="1"/>
  </cols>
  <sheetData>
    <row r="1" spans="1:34" x14ac:dyDescent="0.2">
      <c r="A1" t="s">
        <v>78</v>
      </c>
    </row>
    <row r="2" spans="1:34" x14ac:dyDescent="0.2">
      <c r="A2" s="1"/>
    </row>
    <row r="3" spans="1:34" x14ac:dyDescent="0.2">
      <c r="A3" s="1" t="s">
        <v>146</v>
      </c>
    </row>
    <row r="4" spans="1:34" ht="13.5" thickBot="1" x14ac:dyDescent="0.25">
      <c r="A4" s="119"/>
    </row>
    <row r="5" spans="1:34" ht="13.5" thickTop="1" x14ac:dyDescent="0.2">
      <c r="A5" s="66"/>
      <c r="B5" s="326" t="s">
        <v>210</v>
      </c>
      <c r="C5" s="327"/>
      <c r="D5" s="326"/>
      <c r="E5" s="327"/>
      <c r="F5" s="326"/>
      <c r="G5" s="327"/>
      <c r="H5" s="326"/>
      <c r="I5" s="328"/>
      <c r="J5" s="326" t="s">
        <v>211</v>
      </c>
      <c r="K5" s="327"/>
      <c r="L5" s="326"/>
      <c r="M5" s="327"/>
      <c r="N5" s="326"/>
      <c r="O5" s="327"/>
      <c r="P5" s="326"/>
      <c r="Q5" s="328"/>
      <c r="R5" s="326" t="s">
        <v>212</v>
      </c>
      <c r="S5" s="327"/>
      <c r="T5" s="326"/>
      <c r="U5" s="327"/>
      <c r="V5" s="326"/>
      <c r="W5" s="327"/>
      <c r="X5" s="326"/>
      <c r="Y5" s="328"/>
      <c r="Z5" s="326" t="s">
        <v>213</v>
      </c>
      <c r="AA5" s="327"/>
      <c r="AB5" s="326"/>
      <c r="AC5" s="327"/>
      <c r="AD5" s="326"/>
      <c r="AE5" s="327"/>
      <c r="AF5" s="326"/>
      <c r="AG5" s="328"/>
    </row>
    <row r="6" spans="1:34" x14ac:dyDescent="0.2">
      <c r="A6" s="61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  <c r="Z6" s="329"/>
      <c r="AA6" s="329"/>
      <c r="AB6" s="329"/>
      <c r="AC6" s="329"/>
      <c r="AD6" s="329"/>
      <c r="AE6" s="329"/>
      <c r="AF6" s="329"/>
      <c r="AG6" s="330"/>
    </row>
    <row r="7" spans="1:34" x14ac:dyDescent="0.2">
      <c r="A7" s="61"/>
      <c r="B7" s="316" t="s">
        <v>4</v>
      </c>
      <c r="C7" s="324"/>
      <c r="D7" s="316" t="s">
        <v>7</v>
      </c>
      <c r="E7" s="324"/>
      <c r="F7" s="316" t="s">
        <v>8</v>
      </c>
      <c r="G7" s="324"/>
      <c r="H7" s="316" t="s">
        <v>9</v>
      </c>
      <c r="I7" s="325"/>
      <c r="J7" s="316" t="s">
        <v>4</v>
      </c>
      <c r="K7" s="324"/>
      <c r="L7" s="316" t="s">
        <v>7</v>
      </c>
      <c r="M7" s="324"/>
      <c r="N7" s="316" t="s">
        <v>8</v>
      </c>
      <c r="O7" s="324"/>
      <c r="P7" s="316" t="s">
        <v>9</v>
      </c>
      <c r="Q7" s="325"/>
      <c r="R7" s="316" t="s">
        <v>4</v>
      </c>
      <c r="S7" s="324"/>
      <c r="T7" s="316" t="s">
        <v>7</v>
      </c>
      <c r="U7" s="324"/>
      <c r="V7" s="316" t="s">
        <v>8</v>
      </c>
      <c r="W7" s="324"/>
      <c r="X7" s="316" t="s">
        <v>9</v>
      </c>
      <c r="Y7" s="325"/>
      <c r="Z7" s="316" t="s">
        <v>4</v>
      </c>
      <c r="AA7" s="324"/>
      <c r="AB7" s="316" t="s">
        <v>7</v>
      </c>
      <c r="AC7" s="324"/>
      <c r="AD7" s="316" t="s">
        <v>8</v>
      </c>
      <c r="AE7" s="324"/>
      <c r="AF7" s="316" t="s">
        <v>9</v>
      </c>
      <c r="AG7" s="325"/>
    </row>
    <row r="8" spans="1:34" ht="13.5" thickBot="1" x14ac:dyDescent="0.25">
      <c r="A8" s="61"/>
      <c r="B8" s="120" t="s">
        <v>5</v>
      </c>
      <c r="C8" s="120" t="s">
        <v>6</v>
      </c>
      <c r="D8" s="120" t="s">
        <v>5</v>
      </c>
      <c r="E8" s="120" t="s">
        <v>6</v>
      </c>
      <c r="F8" s="120" t="s">
        <v>5</v>
      </c>
      <c r="G8" s="120" t="s">
        <v>6</v>
      </c>
      <c r="H8" s="120" t="s">
        <v>5</v>
      </c>
      <c r="I8" s="121" t="s">
        <v>6</v>
      </c>
      <c r="J8" s="120" t="s">
        <v>5</v>
      </c>
      <c r="K8" s="120" t="s">
        <v>6</v>
      </c>
      <c r="L8" s="120" t="s">
        <v>5</v>
      </c>
      <c r="M8" s="120" t="s">
        <v>6</v>
      </c>
      <c r="N8" s="120" t="s">
        <v>5</v>
      </c>
      <c r="O8" s="120" t="s">
        <v>6</v>
      </c>
      <c r="P8" s="120" t="s">
        <v>5</v>
      </c>
      <c r="Q8" s="121" t="s">
        <v>6</v>
      </c>
      <c r="R8" s="120" t="s">
        <v>5</v>
      </c>
      <c r="S8" s="120" t="s">
        <v>6</v>
      </c>
      <c r="T8" s="120" t="s">
        <v>5</v>
      </c>
      <c r="U8" s="120" t="s">
        <v>6</v>
      </c>
      <c r="V8" s="120" t="s">
        <v>5</v>
      </c>
      <c r="W8" s="120" t="s">
        <v>6</v>
      </c>
      <c r="X8" s="120" t="s">
        <v>5</v>
      </c>
      <c r="Y8" s="121" t="s">
        <v>6</v>
      </c>
      <c r="Z8" s="120" t="s">
        <v>5</v>
      </c>
      <c r="AA8" s="120" t="s">
        <v>6</v>
      </c>
      <c r="AB8" s="120" t="s">
        <v>5</v>
      </c>
      <c r="AC8" s="120" t="s">
        <v>6</v>
      </c>
      <c r="AD8" s="120" t="s">
        <v>5</v>
      </c>
      <c r="AE8" s="120" t="s">
        <v>6</v>
      </c>
      <c r="AF8" s="120" t="s">
        <v>5</v>
      </c>
      <c r="AG8" s="121" t="s">
        <v>6</v>
      </c>
    </row>
    <row r="9" spans="1:34" ht="13.5" thickTop="1" x14ac:dyDescent="0.2">
      <c r="A9" s="72" t="s">
        <v>80</v>
      </c>
      <c r="B9" s="122"/>
      <c r="C9" s="123"/>
      <c r="D9" s="122"/>
      <c r="E9" s="123"/>
      <c r="F9" s="122"/>
      <c r="G9" s="123"/>
      <c r="H9" s="122"/>
      <c r="I9" s="124"/>
      <c r="J9" s="122"/>
      <c r="K9" s="123"/>
      <c r="L9" s="122"/>
      <c r="M9" s="123"/>
      <c r="N9" s="122"/>
      <c r="O9" s="123"/>
      <c r="P9" s="122"/>
      <c r="Q9" s="124"/>
      <c r="R9" s="122"/>
      <c r="S9" s="123"/>
      <c r="T9" s="122"/>
      <c r="U9" s="123"/>
      <c r="V9" s="122"/>
      <c r="W9" s="123"/>
      <c r="X9" s="122"/>
      <c r="Y9" s="124"/>
      <c r="Z9" s="122"/>
      <c r="AA9" s="123"/>
      <c r="AB9" s="122"/>
      <c r="AC9" s="123"/>
      <c r="AD9" s="122"/>
      <c r="AE9" s="123"/>
      <c r="AF9" s="122"/>
      <c r="AG9" s="124"/>
    </row>
    <row r="10" spans="1:34" x14ac:dyDescent="0.2">
      <c r="A10" s="63" t="s">
        <v>81</v>
      </c>
      <c r="B10" s="55">
        <v>2017978722.8699999</v>
      </c>
      <c r="C10" s="74">
        <v>95.7346</v>
      </c>
      <c r="D10" s="55">
        <v>2262281839.9899998</v>
      </c>
      <c r="E10" s="74">
        <v>97.123000000000005</v>
      </c>
      <c r="F10" s="55">
        <v>2403228533.46</v>
      </c>
      <c r="G10" s="74">
        <v>97.784199999999998</v>
      </c>
      <c r="H10" s="55">
        <v>2450623019.46</v>
      </c>
      <c r="I10" s="75">
        <v>96.591300000000004</v>
      </c>
      <c r="J10" s="55">
        <v>6055319984.8800001</v>
      </c>
      <c r="K10" s="74">
        <v>95.113600000000005</v>
      </c>
      <c r="L10" s="55">
        <v>6717561491.7200003</v>
      </c>
      <c r="M10" s="74">
        <v>95.059200000000004</v>
      </c>
      <c r="N10" s="55">
        <v>7822247959.0600004</v>
      </c>
      <c r="O10" s="74">
        <v>95.548500000000004</v>
      </c>
      <c r="P10" s="55">
        <v>7896588003.7200003</v>
      </c>
      <c r="Q10" s="75">
        <v>95.192899999999995</v>
      </c>
      <c r="R10" s="55">
        <v>2888943610.4699998</v>
      </c>
      <c r="S10" s="74">
        <v>95.938400000000001</v>
      </c>
      <c r="T10" s="55">
        <v>3150017260</v>
      </c>
      <c r="U10" s="74">
        <v>96.739900000000006</v>
      </c>
      <c r="V10" s="55">
        <v>3027549979.9299998</v>
      </c>
      <c r="W10" s="74">
        <v>96.061899999999994</v>
      </c>
      <c r="X10" s="55">
        <v>3126032629.4200001</v>
      </c>
      <c r="Y10" s="75">
        <v>95.471299999999999</v>
      </c>
      <c r="Z10" s="55">
        <v>5352632210.1400003</v>
      </c>
      <c r="AA10" s="74">
        <v>96.716800000000006</v>
      </c>
      <c r="AB10" s="55">
        <v>6202386408.9200001</v>
      </c>
      <c r="AC10" s="74">
        <v>97.041499999999999</v>
      </c>
      <c r="AD10" s="55">
        <v>6663289394.5799999</v>
      </c>
      <c r="AE10" s="74">
        <v>96.472800000000007</v>
      </c>
      <c r="AF10" s="55">
        <v>6097767533.7200003</v>
      </c>
      <c r="AG10" s="75">
        <v>97.697299999999998</v>
      </c>
    </row>
    <row r="11" spans="1:34" x14ac:dyDescent="0.2">
      <c r="A11" s="61" t="s">
        <v>82</v>
      </c>
      <c r="B11" s="55">
        <v>31452039.800000001</v>
      </c>
      <c r="C11" s="74">
        <v>1.4921</v>
      </c>
      <c r="D11" s="55">
        <v>52937277.030000001</v>
      </c>
      <c r="E11" s="74">
        <v>2.2726999999999999</v>
      </c>
      <c r="F11" s="55">
        <v>22946281.350000001</v>
      </c>
      <c r="G11" s="74">
        <v>0.93369999999999997</v>
      </c>
      <c r="H11" s="55">
        <v>38051712.509999998</v>
      </c>
      <c r="I11" s="75">
        <v>1.4998</v>
      </c>
      <c r="J11" s="55">
        <v>207178539.16999999</v>
      </c>
      <c r="K11" s="74">
        <v>3.2542</v>
      </c>
      <c r="L11" s="55">
        <v>229938850.88</v>
      </c>
      <c r="M11" s="74">
        <v>3.2538</v>
      </c>
      <c r="N11" s="55">
        <v>216102565.36000001</v>
      </c>
      <c r="O11" s="74">
        <v>2.6396999999999999</v>
      </c>
      <c r="P11" s="55">
        <v>277705496.88999999</v>
      </c>
      <c r="Q11" s="75">
        <v>3.3477000000000001</v>
      </c>
      <c r="R11" s="55">
        <v>66820694.600000001</v>
      </c>
      <c r="S11" s="74">
        <v>2.2189999999999999</v>
      </c>
      <c r="T11" s="55">
        <v>56969399.770000003</v>
      </c>
      <c r="U11" s="74">
        <v>1.7496</v>
      </c>
      <c r="V11" s="55">
        <v>86069075.890000001</v>
      </c>
      <c r="W11" s="74">
        <v>2.7309000000000001</v>
      </c>
      <c r="X11" s="55">
        <v>97414823.069999993</v>
      </c>
      <c r="Y11" s="75">
        <v>2.9750999999999999</v>
      </c>
      <c r="Z11" s="55">
        <v>140475064.49000001</v>
      </c>
      <c r="AA11" s="74">
        <v>2.5381999999999998</v>
      </c>
      <c r="AB11" s="55">
        <v>101707367.01000001</v>
      </c>
      <c r="AC11" s="74">
        <v>1.5912999999999999</v>
      </c>
      <c r="AD11" s="55">
        <v>174054473.09999999</v>
      </c>
      <c r="AE11" s="74">
        <v>2.52</v>
      </c>
      <c r="AF11" s="55">
        <v>56706441.240000002</v>
      </c>
      <c r="AG11" s="75">
        <v>0.90849999999999997</v>
      </c>
    </row>
    <row r="12" spans="1:34" x14ac:dyDescent="0.2">
      <c r="A12" s="61" t="s">
        <v>83</v>
      </c>
      <c r="B12" s="55">
        <v>0</v>
      </c>
      <c r="C12" s="74">
        <v>0</v>
      </c>
      <c r="D12" s="55">
        <v>0</v>
      </c>
      <c r="E12" s="74">
        <v>0</v>
      </c>
      <c r="F12" s="55">
        <v>0</v>
      </c>
      <c r="G12" s="74">
        <v>0</v>
      </c>
      <c r="H12" s="55">
        <v>0</v>
      </c>
      <c r="I12" s="75">
        <v>0</v>
      </c>
      <c r="J12" s="55">
        <v>0</v>
      </c>
      <c r="K12" s="74">
        <v>0</v>
      </c>
      <c r="L12" s="55">
        <v>1909337.05</v>
      </c>
      <c r="M12" s="74">
        <v>2.7E-2</v>
      </c>
      <c r="N12" s="55">
        <v>4460272.84</v>
      </c>
      <c r="O12" s="74">
        <v>5.45E-2</v>
      </c>
      <c r="P12" s="55">
        <v>1965237.74</v>
      </c>
      <c r="Q12" s="75">
        <v>2.3699999999999999E-2</v>
      </c>
      <c r="R12" s="55">
        <v>711872</v>
      </c>
      <c r="S12" s="74">
        <v>2.3599999999999999E-2</v>
      </c>
      <c r="T12" s="55">
        <v>0</v>
      </c>
      <c r="U12" s="74">
        <v>0</v>
      </c>
      <c r="V12" s="55">
        <v>0</v>
      </c>
      <c r="W12" s="74">
        <v>0</v>
      </c>
      <c r="X12" s="55">
        <v>0</v>
      </c>
      <c r="Y12" s="75">
        <v>0</v>
      </c>
      <c r="Z12" s="55">
        <v>0</v>
      </c>
      <c r="AA12" s="74">
        <v>0</v>
      </c>
      <c r="AB12" s="55">
        <v>0</v>
      </c>
      <c r="AC12" s="74">
        <v>0</v>
      </c>
      <c r="AD12" s="55">
        <v>0</v>
      </c>
      <c r="AE12" s="74">
        <v>0</v>
      </c>
      <c r="AF12" s="55">
        <v>0</v>
      </c>
      <c r="AG12" s="75">
        <v>0</v>
      </c>
    </row>
    <row r="13" spans="1:34" x14ac:dyDescent="0.2">
      <c r="A13" s="61" t="s">
        <v>84</v>
      </c>
      <c r="B13" s="55">
        <v>0</v>
      </c>
      <c r="C13" s="74">
        <v>0</v>
      </c>
      <c r="D13" s="55">
        <v>0</v>
      </c>
      <c r="E13" s="74">
        <v>0</v>
      </c>
      <c r="F13" s="55">
        <v>0</v>
      </c>
      <c r="G13" s="74">
        <v>0</v>
      </c>
      <c r="H13" s="55">
        <v>0</v>
      </c>
      <c r="I13" s="75">
        <v>0</v>
      </c>
      <c r="J13" s="55">
        <v>49531217.920000002</v>
      </c>
      <c r="K13" s="74">
        <v>0.77800000000000002</v>
      </c>
      <c r="L13" s="55">
        <v>63930991.200000003</v>
      </c>
      <c r="M13" s="74">
        <v>0.90469999999999995</v>
      </c>
      <c r="N13" s="55">
        <v>42958666.100000001</v>
      </c>
      <c r="O13" s="74">
        <v>0.52470000000000006</v>
      </c>
      <c r="P13" s="55">
        <v>68449917.049999997</v>
      </c>
      <c r="Q13" s="75">
        <v>0.82520000000000004</v>
      </c>
      <c r="R13" s="55">
        <v>31441137.420000002</v>
      </c>
      <c r="S13" s="74">
        <v>1.0441</v>
      </c>
      <c r="T13" s="55">
        <v>32029348.890000001</v>
      </c>
      <c r="U13" s="74">
        <v>0.98370000000000002</v>
      </c>
      <c r="V13" s="55">
        <v>25894888.489999998</v>
      </c>
      <c r="W13" s="74">
        <v>0.8216</v>
      </c>
      <c r="X13" s="55">
        <v>14767534.720000001</v>
      </c>
      <c r="Y13" s="75">
        <v>0.45100000000000001</v>
      </c>
      <c r="Z13" s="55">
        <v>11257820.970000001</v>
      </c>
      <c r="AA13" s="74">
        <v>0.2034</v>
      </c>
      <c r="AB13" s="55">
        <v>19456313.239999998</v>
      </c>
      <c r="AC13" s="74">
        <v>0.3044</v>
      </c>
      <c r="AD13" s="55">
        <v>25001114.170000002</v>
      </c>
      <c r="AE13" s="74">
        <v>0.36199999999999999</v>
      </c>
      <c r="AF13" s="55">
        <v>21217700.66</v>
      </c>
      <c r="AG13" s="75">
        <v>0.33989999999999998</v>
      </c>
    </row>
    <row r="14" spans="1:34" x14ac:dyDescent="0.2">
      <c r="A14" s="76" t="s">
        <v>85</v>
      </c>
      <c r="B14" s="55">
        <v>1311774.49</v>
      </c>
      <c r="C14" s="74">
        <v>6.2199999999999998E-2</v>
      </c>
      <c r="D14" s="55">
        <v>1075779.29</v>
      </c>
      <c r="E14" s="74">
        <v>4.6199999999999998E-2</v>
      </c>
      <c r="F14" s="55">
        <v>923835.67</v>
      </c>
      <c r="G14" s="74">
        <v>3.7600000000000001E-2</v>
      </c>
      <c r="H14" s="55">
        <v>454731.07</v>
      </c>
      <c r="I14" s="75">
        <v>1.7899999999999999E-2</v>
      </c>
      <c r="J14" s="55">
        <v>0.13</v>
      </c>
      <c r="K14" s="74">
        <v>0</v>
      </c>
      <c r="L14" s="55">
        <v>0.11</v>
      </c>
      <c r="M14" s="74">
        <v>0</v>
      </c>
      <c r="N14" s="55">
        <v>46914565.979999997</v>
      </c>
      <c r="O14" s="74">
        <v>0.57310000000000005</v>
      </c>
      <c r="P14" s="55">
        <v>3480983.86</v>
      </c>
      <c r="Q14" s="75">
        <v>4.2000000000000003E-2</v>
      </c>
      <c r="R14" s="55">
        <v>1331364.6399999999</v>
      </c>
      <c r="S14" s="74">
        <v>4.4200000000000003E-2</v>
      </c>
      <c r="T14" s="55">
        <v>1155846.1200000001</v>
      </c>
      <c r="U14" s="74">
        <v>3.5499999999999997E-2</v>
      </c>
      <c r="V14" s="55">
        <v>1150865.07</v>
      </c>
      <c r="W14" s="74">
        <v>3.6499999999999998E-2</v>
      </c>
      <c r="X14" s="55">
        <v>1102040.52</v>
      </c>
      <c r="Y14" s="75">
        <v>3.3700000000000001E-2</v>
      </c>
      <c r="Z14" s="55">
        <v>29679414.140000001</v>
      </c>
      <c r="AA14" s="74">
        <v>0.5363</v>
      </c>
      <c r="AB14" s="55">
        <v>67645528.090000004</v>
      </c>
      <c r="AC14" s="74">
        <v>1.0584</v>
      </c>
      <c r="AD14" s="55">
        <v>44286096.420000002</v>
      </c>
      <c r="AE14" s="74">
        <v>0.64119999999999999</v>
      </c>
      <c r="AF14" s="55">
        <v>65523294.149999999</v>
      </c>
      <c r="AG14" s="75">
        <v>1.0498000000000001</v>
      </c>
    </row>
    <row r="15" spans="1:34" ht="13.5" thickBot="1" x14ac:dyDescent="0.25">
      <c r="A15" s="61" t="s">
        <v>86</v>
      </c>
      <c r="B15" s="55">
        <v>57146675.509999998</v>
      </c>
      <c r="C15" s="74">
        <v>2.7111000000000001</v>
      </c>
      <c r="D15" s="55">
        <v>13000000</v>
      </c>
      <c r="E15" s="74">
        <v>0.55810000000000004</v>
      </c>
      <c r="F15" s="55">
        <v>30587255.420000002</v>
      </c>
      <c r="G15" s="74">
        <v>1.2445999999999999</v>
      </c>
      <c r="H15" s="55">
        <v>47976247.25</v>
      </c>
      <c r="I15" s="75">
        <v>1.891</v>
      </c>
      <c r="J15" s="55">
        <v>54376976.5</v>
      </c>
      <c r="K15" s="74">
        <v>0.85409999999999997</v>
      </c>
      <c r="L15" s="55">
        <v>53371101.079999998</v>
      </c>
      <c r="M15" s="74">
        <v>0.75519999999999998</v>
      </c>
      <c r="N15" s="55">
        <v>53991001.140000001</v>
      </c>
      <c r="O15" s="74">
        <v>0.65949999999999998</v>
      </c>
      <c r="P15" s="55">
        <v>47161867.280000001</v>
      </c>
      <c r="Q15" s="75">
        <v>0.56850000000000001</v>
      </c>
      <c r="R15" s="55">
        <v>22000000</v>
      </c>
      <c r="S15" s="74">
        <v>0.73060000000000003</v>
      </c>
      <c r="T15" s="55">
        <v>16000000</v>
      </c>
      <c r="U15" s="74">
        <v>0.4914</v>
      </c>
      <c r="V15" s="55">
        <v>11000000</v>
      </c>
      <c r="W15" s="74">
        <v>0.34899999999999998</v>
      </c>
      <c r="X15" s="55">
        <v>35000000</v>
      </c>
      <c r="Y15" s="75">
        <v>1.0689</v>
      </c>
      <c r="Z15" s="55">
        <v>289690.84999999998</v>
      </c>
      <c r="AA15" s="74">
        <v>5.1999999999999998E-3</v>
      </c>
      <c r="AB15" s="55">
        <v>285781.99</v>
      </c>
      <c r="AC15" s="74">
        <v>4.4999999999999997E-3</v>
      </c>
      <c r="AD15" s="55">
        <v>281897.7</v>
      </c>
      <c r="AE15" s="74">
        <v>4.1000000000000003E-3</v>
      </c>
      <c r="AF15" s="55">
        <v>277944.11</v>
      </c>
      <c r="AG15" s="75">
        <v>4.4999999999999997E-3</v>
      </c>
    </row>
    <row r="16" spans="1:34" ht="14.25" thickTop="1" thickBot="1" x14ac:dyDescent="0.25">
      <c r="A16" s="65" t="s">
        <v>3</v>
      </c>
      <c r="B16" s="56">
        <v>2107889212.6700001</v>
      </c>
      <c r="C16" s="12">
        <v>100</v>
      </c>
      <c r="D16" s="56">
        <v>2329294896.3099999</v>
      </c>
      <c r="E16" s="12">
        <v>100</v>
      </c>
      <c r="F16" s="56">
        <v>2457685905.9000001</v>
      </c>
      <c r="G16" s="12">
        <v>100</v>
      </c>
      <c r="H16" s="56">
        <v>2537105710.29</v>
      </c>
      <c r="I16" s="77">
        <v>100</v>
      </c>
      <c r="J16" s="56">
        <v>6366406718.6000004</v>
      </c>
      <c r="K16" s="12">
        <v>100</v>
      </c>
      <c r="L16" s="56">
        <v>7066711772.04</v>
      </c>
      <c r="M16" s="12">
        <v>100</v>
      </c>
      <c r="N16" s="56">
        <v>8186675030.4799995</v>
      </c>
      <c r="O16" s="12">
        <v>100</v>
      </c>
      <c r="P16" s="56">
        <v>8295351506.54</v>
      </c>
      <c r="Q16" s="77">
        <v>100</v>
      </c>
      <c r="R16" s="56">
        <v>3011248679.1300001</v>
      </c>
      <c r="S16" s="12">
        <v>100</v>
      </c>
      <c r="T16" s="56">
        <v>3256171854.7800002</v>
      </c>
      <c r="U16" s="12">
        <v>100</v>
      </c>
      <c r="V16" s="56">
        <v>3151664809.3800001</v>
      </c>
      <c r="W16" s="12">
        <v>100</v>
      </c>
      <c r="X16" s="56">
        <v>3274317027.73</v>
      </c>
      <c r="Y16" s="77">
        <v>100</v>
      </c>
      <c r="Z16" s="56">
        <v>5534334200.5900002</v>
      </c>
      <c r="AA16" s="12">
        <v>100</v>
      </c>
      <c r="AB16" s="56">
        <v>6391481399.25</v>
      </c>
      <c r="AC16" s="12">
        <v>100</v>
      </c>
      <c r="AD16" s="56">
        <v>6906912975.9700003</v>
      </c>
      <c r="AE16" s="12">
        <v>100</v>
      </c>
      <c r="AF16" s="56">
        <v>6241492913.8800001</v>
      </c>
      <c r="AG16" s="77">
        <v>100</v>
      </c>
      <c r="AH16" s="1"/>
    </row>
    <row r="17" spans="1:33" ht="13.5" thickTop="1" x14ac:dyDescent="0.2">
      <c r="A17" s="61"/>
      <c r="B17" s="55"/>
      <c r="C17" s="10"/>
      <c r="D17" s="55"/>
      <c r="E17" s="10"/>
      <c r="F17" s="55"/>
      <c r="G17" s="10"/>
      <c r="H17" s="55"/>
      <c r="I17" s="68"/>
      <c r="J17" s="55"/>
      <c r="K17" s="10"/>
      <c r="L17" s="55"/>
      <c r="M17" s="10"/>
      <c r="N17" s="55"/>
      <c r="O17" s="10"/>
      <c r="P17" s="55"/>
      <c r="Q17" s="68"/>
      <c r="R17" s="55"/>
      <c r="S17" s="10"/>
      <c r="T17" s="55"/>
      <c r="U17" s="10"/>
      <c r="V17" s="55"/>
      <c r="W17" s="10"/>
      <c r="X17" s="55"/>
      <c r="Y17" s="68"/>
      <c r="Z17" s="55"/>
      <c r="AA17" s="10"/>
      <c r="AB17" s="55"/>
      <c r="AC17" s="10"/>
      <c r="AD17" s="55"/>
      <c r="AE17" s="10"/>
      <c r="AF17" s="55"/>
      <c r="AG17" s="68"/>
    </row>
    <row r="18" spans="1:33" x14ac:dyDescent="0.2">
      <c r="A18" s="63" t="s">
        <v>87</v>
      </c>
      <c r="B18" s="55"/>
      <c r="C18" s="10"/>
      <c r="D18" s="55"/>
      <c r="E18" s="10"/>
      <c r="F18" s="55"/>
      <c r="G18" s="10"/>
      <c r="H18" s="55"/>
      <c r="I18" s="68"/>
      <c r="J18" s="55"/>
      <c r="K18" s="10"/>
      <c r="L18" s="55"/>
      <c r="M18" s="10"/>
      <c r="N18" s="55"/>
      <c r="O18" s="10"/>
      <c r="P18" s="55"/>
      <c r="Q18" s="68"/>
      <c r="R18" s="55"/>
      <c r="S18" s="10"/>
      <c r="T18" s="55"/>
      <c r="U18" s="10"/>
      <c r="V18" s="55"/>
      <c r="W18" s="10"/>
      <c r="X18" s="55"/>
      <c r="Y18" s="68"/>
      <c r="Z18" s="55"/>
      <c r="AA18" s="10"/>
      <c r="AB18" s="55"/>
      <c r="AC18" s="10"/>
      <c r="AD18" s="55"/>
      <c r="AE18" s="10"/>
      <c r="AF18" s="55"/>
      <c r="AG18" s="68"/>
    </row>
    <row r="19" spans="1:33" x14ac:dyDescent="0.2">
      <c r="A19" s="61" t="s">
        <v>151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73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73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73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73">
        <v>0</v>
      </c>
    </row>
    <row r="20" spans="1:33" x14ac:dyDescent="0.2">
      <c r="A20" s="61" t="s">
        <v>152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73">
        <v>0</v>
      </c>
      <c r="J20" s="31">
        <v>0</v>
      </c>
      <c r="K20" s="11">
        <v>0</v>
      </c>
      <c r="L20" s="31">
        <v>0</v>
      </c>
      <c r="M20" s="11">
        <v>0</v>
      </c>
      <c r="N20" s="31">
        <v>47001247</v>
      </c>
      <c r="O20" s="21">
        <v>0.57410000000000005</v>
      </c>
      <c r="P20" s="31">
        <v>0</v>
      </c>
      <c r="Q20" s="7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3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73">
        <v>0</v>
      </c>
    </row>
    <row r="21" spans="1:33" x14ac:dyDescent="0.2">
      <c r="A21" s="61" t="s">
        <v>153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3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73">
        <v>0</v>
      </c>
    </row>
    <row r="22" spans="1:33" x14ac:dyDescent="0.2">
      <c r="A22" s="61" t="s">
        <v>154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73">
        <v>0</v>
      </c>
      <c r="J22" s="31">
        <v>15117502.4</v>
      </c>
      <c r="K22" s="21">
        <v>0.23749999999999999</v>
      </c>
      <c r="L22" s="31">
        <v>54549115.079999998</v>
      </c>
      <c r="M22" s="21">
        <v>0.77190000000000003</v>
      </c>
      <c r="N22" s="31">
        <v>41084991</v>
      </c>
      <c r="O22" s="21">
        <v>0.50190000000000001</v>
      </c>
      <c r="P22" s="31">
        <v>0</v>
      </c>
      <c r="Q22" s="73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73">
        <v>0</v>
      </c>
      <c r="Z22" s="31">
        <v>120471578.90000001</v>
      </c>
      <c r="AA22" s="21">
        <v>2.1768000000000001</v>
      </c>
      <c r="AB22" s="31">
        <v>124629668.3</v>
      </c>
      <c r="AC22" s="21">
        <v>1.9499</v>
      </c>
      <c r="AD22" s="31">
        <v>128996988.62</v>
      </c>
      <c r="AE22" s="21">
        <v>1.8676999999999999</v>
      </c>
      <c r="AF22" s="31">
        <v>0</v>
      </c>
      <c r="AG22" s="73">
        <v>0</v>
      </c>
    </row>
    <row r="23" spans="1:33" x14ac:dyDescent="0.2">
      <c r="A23" s="61" t="s">
        <v>155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3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73">
        <v>0</v>
      </c>
    </row>
    <row r="24" spans="1:33" x14ac:dyDescent="0.2">
      <c r="A24" s="61" t="s">
        <v>156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3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73">
        <v>0</v>
      </c>
    </row>
    <row r="25" spans="1:33" x14ac:dyDescent="0.2">
      <c r="A25" s="61" t="s">
        <v>157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3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73">
        <v>0</v>
      </c>
    </row>
    <row r="26" spans="1:33" x14ac:dyDescent="0.2">
      <c r="A26" s="61" t="s">
        <v>158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73">
        <v>0</v>
      </c>
      <c r="J26" s="31">
        <v>0</v>
      </c>
      <c r="K26" s="11">
        <v>0</v>
      </c>
      <c r="L26" s="31">
        <v>178596</v>
      </c>
      <c r="M26" s="21">
        <v>2.5000000000000001E-3</v>
      </c>
      <c r="N26" s="31">
        <v>198440</v>
      </c>
      <c r="O26" s="21">
        <v>2.3999999999999998E-3</v>
      </c>
      <c r="P26" s="31">
        <v>0</v>
      </c>
      <c r="Q26" s="7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3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73">
        <v>0</v>
      </c>
    </row>
    <row r="27" spans="1:33" ht="13.5" thickBot="1" x14ac:dyDescent="0.25">
      <c r="A27" s="61" t="s">
        <v>159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3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3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3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73">
        <v>0</v>
      </c>
    </row>
    <row r="28" spans="1:33" ht="14.25" thickTop="1" thickBot="1" x14ac:dyDescent="0.25">
      <c r="A28" s="64" t="s">
        <v>160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106">
        <v>0</v>
      </c>
      <c r="J28" s="56">
        <v>15117502.4</v>
      </c>
      <c r="K28" s="14">
        <v>0.23749999999999999</v>
      </c>
      <c r="L28" s="56">
        <v>54727711.079999998</v>
      </c>
      <c r="M28" s="14">
        <v>0.77439999999999998</v>
      </c>
      <c r="N28" s="56">
        <v>88284678</v>
      </c>
      <c r="O28" s="14">
        <v>1.0784</v>
      </c>
      <c r="P28" s="56">
        <v>55966268</v>
      </c>
      <c r="Q28" s="108">
        <v>0.67469999999999997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106">
        <v>0</v>
      </c>
      <c r="Z28" s="56">
        <v>120471578.90000001</v>
      </c>
      <c r="AA28" s="14">
        <v>2.1768000000000001</v>
      </c>
      <c r="AB28" s="56">
        <v>124629668.3</v>
      </c>
      <c r="AC28" s="14">
        <v>1.9499</v>
      </c>
      <c r="AD28" s="56">
        <v>128996988.62</v>
      </c>
      <c r="AE28" s="14">
        <v>1.8676999999999999</v>
      </c>
      <c r="AF28" s="56">
        <v>114289944</v>
      </c>
      <c r="AG28" s="108">
        <v>1.8310999999999999</v>
      </c>
    </row>
    <row r="29" spans="1:33" ht="13.5" thickTop="1" x14ac:dyDescent="0.2">
      <c r="A29" s="61" t="s">
        <v>161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73">
        <v>0</v>
      </c>
      <c r="J29" s="31">
        <v>199468461.49000001</v>
      </c>
      <c r="K29" s="21">
        <v>3.1331000000000002</v>
      </c>
      <c r="L29" s="31">
        <v>215604046.15000001</v>
      </c>
      <c r="M29" s="21">
        <v>3.0510000000000002</v>
      </c>
      <c r="N29" s="31">
        <v>206803465.09</v>
      </c>
      <c r="O29" s="21">
        <v>2.5261</v>
      </c>
      <c r="P29" s="31">
        <v>186184056.18000001</v>
      </c>
      <c r="Q29" s="103">
        <v>2.2444000000000002</v>
      </c>
      <c r="R29" s="31">
        <v>77228749.599999994</v>
      </c>
      <c r="S29" s="21">
        <v>2.5647000000000002</v>
      </c>
      <c r="T29" s="31">
        <v>72034886.549999997</v>
      </c>
      <c r="U29" s="21">
        <v>2.2122999999999999</v>
      </c>
      <c r="V29" s="31">
        <v>59387580.159999996</v>
      </c>
      <c r="W29" s="21">
        <v>1.8843000000000001</v>
      </c>
      <c r="X29" s="31">
        <v>53787242.18</v>
      </c>
      <c r="Y29" s="103">
        <v>1.6427</v>
      </c>
      <c r="Z29" s="31">
        <v>8451053</v>
      </c>
      <c r="AA29" s="21">
        <v>0.1527</v>
      </c>
      <c r="AB29" s="31">
        <v>9011696.9600000009</v>
      </c>
      <c r="AC29" s="21">
        <v>0.14099999999999999</v>
      </c>
      <c r="AD29" s="31">
        <v>8234183.9199999999</v>
      </c>
      <c r="AE29" s="21">
        <v>0.1192</v>
      </c>
      <c r="AF29" s="31">
        <v>12458942.76</v>
      </c>
      <c r="AG29" s="103">
        <v>0.1996</v>
      </c>
    </row>
    <row r="30" spans="1:33" x14ac:dyDescent="0.2">
      <c r="A30" s="61" t="s">
        <v>162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73">
        <v>0</v>
      </c>
      <c r="J30" s="31">
        <v>144675151.84</v>
      </c>
      <c r="K30" s="21">
        <v>2.2725</v>
      </c>
      <c r="L30" s="31">
        <v>164028236.44</v>
      </c>
      <c r="M30" s="21">
        <v>2.3210999999999999</v>
      </c>
      <c r="N30" s="31">
        <v>143386383.52000001</v>
      </c>
      <c r="O30" s="21">
        <v>1.7515000000000001</v>
      </c>
      <c r="P30" s="31">
        <v>152538228.00999999</v>
      </c>
      <c r="Q30" s="103">
        <v>1.8388</v>
      </c>
      <c r="R30" s="31">
        <v>35835458.299999997</v>
      </c>
      <c r="S30" s="21">
        <v>1.1900999999999999</v>
      </c>
      <c r="T30" s="31">
        <v>69724097.519999996</v>
      </c>
      <c r="U30" s="21">
        <v>2.1413000000000002</v>
      </c>
      <c r="V30" s="31">
        <v>76273809.569999993</v>
      </c>
      <c r="W30" s="21">
        <v>2.4201000000000001</v>
      </c>
      <c r="X30" s="31">
        <v>69815869.349999994</v>
      </c>
      <c r="Y30" s="103">
        <v>2.1322000000000001</v>
      </c>
      <c r="Z30" s="31">
        <v>96512407.090000004</v>
      </c>
      <c r="AA30" s="21">
        <v>1.7439</v>
      </c>
      <c r="AB30" s="31">
        <v>243544288.58000001</v>
      </c>
      <c r="AC30" s="21">
        <v>3.8105000000000002</v>
      </c>
      <c r="AD30" s="31">
        <v>275175767.44</v>
      </c>
      <c r="AE30" s="21">
        <v>3.9841000000000002</v>
      </c>
      <c r="AF30" s="31">
        <v>326190918.63999999</v>
      </c>
      <c r="AG30" s="103">
        <v>5.2262000000000004</v>
      </c>
    </row>
    <row r="31" spans="1:33" x14ac:dyDescent="0.2">
      <c r="A31" s="61" t="s">
        <v>163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73">
        <v>0</v>
      </c>
      <c r="J31" s="31">
        <v>115957048.94</v>
      </c>
      <c r="K31" s="21">
        <v>1.8213999999999999</v>
      </c>
      <c r="L31" s="31">
        <v>141158153</v>
      </c>
      <c r="M31" s="21">
        <v>1.9975000000000001</v>
      </c>
      <c r="N31" s="31">
        <v>126249088.83</v>
      </c>
      <c r="O31" s="21">
        <v>1.5421</v>
      </c>
      <c r="P31" s="31">
        <v>81407066.959999993</v>
      </c>
      <c r="Q31" s="103">
        <v>0.98140000000000005</v>
      </c>
      <c r="R31" s="31">
        <v>29692894.920000002</v>
      </c>
      <c r="S31" s="21">
        <v>0.98609999999999998</v>
      </c>
      <c r="T31" s="31">
        <v>38175219.609999999</v>
      </c>
      <c r="U31" s="21">
        <v>1.1724000000000001</v>
      </c>
      <c r="V31" s="31">
        <v>38540692</v>
      </c>
      <c r="W31" s="21">
        <v>1.2229000000000001</v>
      </c>
      <c r="X31" s="31">
        <v>37408297.539999999</v>
      </c>
      <c r="Y31" s="103">
        <v>1.1425000000000001</v>
      </c>
      <c r="Z31" s="31">
        <v>116913614.23999999</v>
      </c>
      <c r="AA31" s="21">
        <v>2.1124999999999998</v>
      </c>
      <c r="AB31" s="31">
        <v>269653539.25999999</v>
      </c>
      <c r="AC31" s="21">
        <v>4.2190000000000003</v>
      </c>
      <c r="AD31" s="31">
        <v>370679695.94</v>
      </c>
      <c r="AE31" s="21">
        <v>5.3667999999999996</v>
      </c>
      <c r="AF31" s="31">
        <v>282993928.43000001</v>
      </c>
      <c r="AG31" s="103">
        <v>4.5340999999999996</v>
      </c>
    </row>
    <row r="32" spans="1:33" ht="13.5" thickBot="1" x14ac:dyDescent="0.25">
      <c r="A32" s="61" t="s">
        <v>164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73">
        <v>0</v>
      </c>
      <c r="J32" s="31">
        <v>1125853499.5899999</v>
      </c>
      <c r="K32" s="21">
        <v>17.6843</v>
      </c>
      <c r="L32" s="31">
        <v>1168988241.28</v>
      </c>
      <c r="M32" s="21">
        <v>16.542200000000001</v>
      </c>
      <c r="N32" s="31">
        <v>1429706109.6500001</v>
      </c>
      <c r="O32" s="21">
        <v>17.463799999999999</v>
      </c>
      <c r="P32" s="31">
        <v>1571475071.53</v>
      </c>
      <c r="Q32" s="103">
        <v>18.943999999999999</v>
      </c>
      <c r="R32" s="31">
        <v>0</v>
      </c>
      <c r="S32" s="11">
        <v>0</v>
      </c>
      <c r="T32" s="31">
        <v>48242.7</v>
      </c>
      <c r="U32" s="21">
        <v>1.5E-3</v>
      </c>
      <c r="V32" s="31">
        <v>37424.639999999999</v>
      </c>
      <c r="W32" s="21">
        <v>1.1999999999999999E-3</v>
      </c>
      <c r="X32" s="31">
        <v>35085.599999999999</v>
      </c>
      <c r="Y32" s="103">
        <v>1.1000000000000001E-3</v>
      </c>
      <c r="Z32" s="31">
        <v>3467370011.6300001</v>
      </c>
      <c r="AA32" s="21">
        <v>62.652000000000001</v>
      </c>
      <c r="AB32" s="31">
        <v>3879383666.4200001</v>
      </c>
      <c r="AC32" s="21">
        <v>60.696199999999997</v>
      </c>
      <c r="AD32" s="31">
        <v>4156625683.8800001</v>
      </c>
      <c r="AE32" s="21">
        <v>60.180700000000002</v>
      </c>
      <c r="AF32" s="31">
        <v>3993890808.98</v>
      </c>
      <c r="AG32" s="103">
        <v>63.989400000000003</v>
      </c>
    </row>
    <row r="33" spans="1:33" ht="14.25" thickTop="1" thickBot="1" x14ac:dyDescent="0.25">
      <c r="A33" s="64" t="s">
        <v>165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106">
        <v>0</v>
      </c>
      <c r="J33" s="56">
        <v>1585954161.8599999</v>
      </c>
      <c r="K33" s="14">
        <v>24.911300000000001</v>
      </c>
      <c r="L33" s="56">
        <v>1689778676.8699999</v>
      </c>
      <c r="M33" s="14">
        <v>23.911799999999999</v>
      </c>
      <c r="N33" s="56">
        <v>1906145047.0899999</v>
      </c>
      <c r="O33" s="14">
        <v>23.2835</v>
      </c>
      <c r="P33" s="56">
        <v>1991604422.6800001</v>
      </c>
      <c r="Q33" s="108">
        <v>24.008700000000001</v>
      </c>
      <c r="R33" s="56">
        <v>142757102.81999999</v>
      </c>
      <c r="S33" s="14">
        <v>4.7408000000000001</v>
      </c>
      <c r="T33" s="56">
        <v>179982446.38</v>
      </c>
      <c r="U33" s="14">
        <v>5.5274000000000001</v>
      </c>
      <c r="V33" s="56">
        <v>174239506.37</v>
      </c>
      <c r="W33" s="14">
        <v>5.5285000000000002</v>
      </c>
      <c r="X33" s="56">
        <v>161046494.66999999</v>
      </c>
      <c r="Y33" s="108">
        <v>4.9184999999999999</v>
      </c>
      <c r="Z33" s="56">
        <v>3689247085.96</v>
      </c>
      <c r="AA33" s="14">
        <v>66.661100000000005</v>
      </c>
      <c r="AB33" s="56">
        <v>4401593191.2200003</v>
      </c>
      <c r="AC33" s="14">
        <v>68.866600000000005</v>
      </c>
      <c r="AD33" s="56">
        <v>4810715331.1800003</v>
      </c>
      <c r="AE33" s="14">
        <v>69.650700000000001</v>
      </c>
      <c r="AF33" s="56">
        <v>4615534598.8100004</v>
      </c>
      <c r="AG33" s="108">
        <v>73.949200000000005</v>
      </c>
    </row>
    <row r="34" spans="1:33" ht="13.5" thickTop="1" x14ac:dyDescent="0.2">
      <c r="A34" s="61" t="s">
        <v>166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73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73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103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73">
        <v>0</v>
      </c>
    </row>
    <row r="35" spans="1:33" x14ac:dyDescent="0.2">
      <c r="A35" s="61" t="s">
        <v>167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73">
        <v>0</v>
      </c>
      <c r="J35" s="31">
        <v>303863219.41000003</v>
      </c>
      <c r="K35" s="21">
        <v>4.7728999999999999</v>
      </c>
      <c r="L35" s="31">
        <v>330437657.83999997</v>
      </c>
      <c r="M35" s="21">
        <v>4.6760000000000002</v>
      </c>
      <c r="N35" s="31">
        <v>368865622.75</v>
      </c>
      <c r="O35" s="21">
        <v>4.5057</v>
      </c>
      <c r="P35" s="31">
        <v>348004595.91000003</v>
      </c>
      <c r="Q35" s="103">
        <v>4.1951999999999998</v>
      </c>
      <c r="R35" s="31">
        <v>221736938.69</v>
      </c>
      <c r="S35" s="21">
        <v>7.3635999999999999</v>
      </c>
      <c r="T35" s="31">
        <v>243060269.22</v>
      </c>
      <c r="U35" s="21">
        <v>7.4645999999999999</v>
      </c>
      <c r="V35" s="31">
        <v>244518272.36000001</v>
      </c>
      <c r="W35" s="21">
        <v>7.7584</v>
      </c>
      <c r="X35" s="31">
        <v>235910050.41999999</v>
      </c>
      <c r="Y35" s="103">
        <v>7.2049000000000003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73">
        <v>0</v>
      </c>
    </row>
    <row r="36" spans="1:33" x14ac:dyDescent="0.2">
      <c r="A36" s="61" t="s">
        <v>168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73">
        <v>0</v>
      </c>
      <c r="J36" s="31">
        <v>188488062.94999999</v>
      </c>
      <c r="K36" s="21">
        <v>2.9607000000000001</v>
      </c>
      <c r="L36" s="31">
        <v>211415324.28999999</v>
      </c>
      <c r="M36" s="21">
        <v>2.9916999999999998</v>
      </c>
      <c r="N36" s="31">
        <v>183384791.91999999</v>
      </c>
      <c r="O36" s="21">
        <v>2.2400000000000002</v>
      </c>
      <c r="P36" s="31">
        <v>141587084.94999999</v>
      </c>
      <c r="Q36" s="103">
        <v>1.7068000000000001</v>
      </c>
      <c r="R36" s="31">
        <v>157730900.56</v>
      </c>
      <c r="S36" s="21">
        <v>5.2381000000000002</v>
      </c>
      <c r="T36" s="31">
        <v>153207343.71000001</v>
      </c>
      <c r="U36" s="21">
        <v>4.7050999999999998</v>
      </c>
      <c r="V36" s="31">
        <v>148274229.16999999</v>
      </c>
      <c r="W36" s="21">
        <v>4.7046000000000001</v>
      </c>
      <c r="X36" s="31">
        <v>146027416.77000001</v>
      </c>
      <c r="Y36" s="103">
        <v>4.4598000000000004</v>
      </c>
      <c r="Z36" s="31">
        <v>73875367.849999994</v>
      </c>
      <c r="AA36" s="21">
        <v>1.3349</v>
      </c>
      <c r="AB36" s="31">
        <v>95191169.909999996</v>
      </c>
      <c r="AC36" s="21">
        <v>1.4893000000000001</v>
      </c>
      <c r="AD36" s="31">
        <v>100721930.8</v>
      </c>
      <c r="AE36" s="21">
        <v>1.4582999999999999</v>
      </c>
      <c r="AF36" s="31">
        <v>88854371.400000006</v>
      </c>
      <c r="AG36" s="103">
        <v>1.4236</v>
      </c>
    </row>
    <row r="37" spans="1:33" x14ac:dyDescent="0.2">
      <c r="A37" s="61" t="s">
        <v>169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73">
        <v>0</v>
      </c>
      <c r="J37" s="31">
        <v>3540535.94</v>
      </c>
      <c r="K37" s="21">
        <v>5.5599999999999997E-2</v>
      </c>
      <c r="L37" s="31">
        <v>7396854.1600000001</v>
      </c>
      <c r="M37" s="21">
        <v>0.1047</v>
      </c>
      <c r="N37" s="31">
        <v>80034777.700000003</v>
      </c>
      <c r="O37" s="21">
        <v>0.97760000000000002</v>
      </c>
      <c r="P37" s="31">
        <v>35977516.43</v>
      </c>
      <c r="Q37" s="103">
        <v>0.43369999999999997</v>
      </c>
      <c r="R37" s="31">
        <v>108262734.64</v>
      </c>
      <c r="S37" s="21">
        <v>3.5952999999999999</v>
      </c>
      <c r="T37" s="31">
        <v>99491359.379999995</v>
      </c>
      <c r="U37" s="21">
        <v>3.0554999999999999</v>
      </c>
      <c r="V37" s="31">
        <v>109792799.7</v>
      </c>
      <c r="W37" s="21">
        <v>3.4836</v>
      </c>
      <c r="X37" s="31">
        <v>129985720.31</v>
      </c>
      <c r="Y37" s="103">
        <v>3.9699</v>
      </c>
      <c r="Z37" s="31">
        <v>0</v>
      </c>
      <c r="AA37" s="11">
        <v>0</v>
      </c>
      <c r="AB37" s="31">
        <v>0</v>
      </c>
      <c r="AC37" s="11">
        <v>0</v>
      </c>
      <c r="AD37" s="31">
        <v>212580</v>
      </c>
      <c r="AE37" s="21">
        <v>3.0999999999999999E-3</v>
      </c>
      <c r="AF37" s="31">
        <v>311784</v>
      </c>
      <c r="AG37" s="103">
        <v>5.0000000000000001E-3</v>
      </c>
    </row>
    <row r="38" spans="1:33" x14ac:dyDescent="0.2">
      <c r="A38" s="61" t="s">
        <v>170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73">
        <v>0</v>
      </c>
      <c r="J38" s="31">
        <v>24028115.75</v>
      </c>
      <c r="K38" s="21">
        <v>0.37740000000000001</v>
      </c>
      <c r="L38" s="31">
        <v>24985277.5</v>
      </c>
      <c r="M38" s="21">
        <v>0.35360000000000003</v>
      </c>
      <c r="N38" s="31">
        <v>32753085.82</v>
      </c>
      <c r="O38" s="21">
        <v>0.40010000000000001</v>
      </c>
      <c r="P38" s="31">
        <v>37420678.850000001</v>
      </c>
      <c r="Q38" s="103">
        <v>0.4511</v>
      </c>
      <c r="R38" s="31">
        <v>5411412</v>
      </c>
      <c r="S38" s="21">
        <v>0.1797</v>
      </c>
      <c r="T38" s="31">
        <v>5561729</v>
      </c>
      <c r="U38" s="21">
        <v>0.17080000000000001</v>
      </c>
      <c r="V38" s="31">
        <v>7512844</v>
      </c>
      <c r="W38" s="21">
        <v>0.2384</v>
      </c>
      <c r="X38" s="31">
        <v>9620288</v>
      </c>
      <c r="Y38" s="103">
        <v>0.29380000000000001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73">
        <v>0</v>
      </c>
    </row>
    <row r="39" spans="1:33" x14ac:dyDescent="0.2">
      <c r="A39" s="61" t="s">
        <v>171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73">
        <v>0</v>
      </c>
      <c r="J39" s="31">
        <v>78397973.890000001</v>
      </c>
      <c r="K39" s="21">
        <v>1.2314000000000001</v>
      </c>
      <c r="L39" s="31">
        <v>53043487.170000002</v>
      </c>
      <c r="M39" s="21">
        <v>0.75060000000000004</v>
      </c>
      <c r="N39" s="31">
        <v>66682044.810000002</v>
      </c>
      <c r="O39" s="21">
        <v>0.8145</v>
      </c>
      <c r="P39" s="31">
        <v>33329707.530000001</v>
      </c>
      <c r="Q39" s="103">
        <v>0.40179999999999999</v>
      </c>
      <c r="R39" s="31">
        <v>153707007.09999999</v>
      </c>
      <c r="S39" s="21">
        <v>5.1044</v>
      </c>
      <c r="T39" s="31">
        <v>198851009.74000001</v>
      </c>
      <c r="U39" s="21">
        <v>6.1069000000000004</v>
      </c>
      <c r="V39" s="31">
        <v>190785535.36000001</v>
      </c>
      <c r="W39" s="21">
        <v>6.0534999999999997</v>
      </c>
      <c r="X39" s="31">
        <v>191917770</v>
      </c>
      <c r="Y39" s="103">
        <v>5.8613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73">
        <v>0</v>
      </c>
    </row>
    <row r="40" spans="1:33" ht="13.5" thickBot="1" x14ac:dyDescent="0.25">
      <c r="A40" s="61" t="s">
        <v>172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73">
        <v>0</v>
      </c>
      <c r="J40" s="31">
        <v>45965208.340000004</v>
      </c>
      <c r="K40" s="21">
        <v>0.72199999999999998</v>
      </c>
      <c r="L40" s="31">
        <v>42507048.479999997</v>
      </c>
      <c r="M40" s="21">
        <v>0.60150000000000003</v>
      </c>
      <c r="N40" s="31">
        <v>48396015.740000002</v>
      </c>
      <c r="O40" s="21">
        <v>0.59119999999999995</v>
      </c>
      <c r="P40" s="31">
        <v>118203059.97</v>
      </c>
      <c r="Q40" s="103">
        <v>1.4249000000000001</v>
      </c>
      <c r="R40" s="31">
        <v>83344902.859999999</v>
      </c>
      <c r="S40" s="21">
        <v>2.7677999999999998</v>
      </c>
      <c r="T40" s="31">
        <v>113432492</v>
      </c>
      <c r="U40" s="21">
        <v>3.4836</v>
      </c>
      <c r="V40" s="31">
        <v>114613182.62</v>
      </c>
      <c r="W40" s="21">
        <v>3.6366000000000001</v>
      </c>
      <c r="X40" s="31">
        <v>171057859.99000001</v>
      </c>
      <c r="Y40" s="103">
        <v>5.2241999999999997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73">
        <v>0</v>
      </c>
    </row>
    <row r="41" spans="1:33" ht="14.25" thickTop="1" thickBot="1" x14ac:dyDescent="0.25">
      <c r="A41" s="64" t="s">
        <v>173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106">
        <v>0</v>
      </c>
      <c r="J41" s="56">
        <v>644283116.27999997</v>
      </c>
      <c r="K41" s="14">
        <v>10.119999999999999</v>
      </c>
      <c r="L41" s="56">
        <v>669785649.44000006</v>
      </c>
      <c r="M41" s="14">
        <v>9.4779999999999998</v>
      </c>
      <c r="N41" s="56">
        <v>780116338.74000001</v>
      </c>
      <c r="O41" s="14">
        <v>9.5290999999999997</v>
      </c>
      <c r="P41" s="56">
        <v>714522643.63999999</v>
      </c>
      <c r="Q41" s="108">
        <v>8.6135000000000002</v>
      </c>
      <c r="R41" s="56">
        <v>730193895.85000002</v>
      </c>
      <c r="S41" s="14">
        <v>24.248899999999999</v>
      </c>
      <c r="T41" s="56">
        <v>813604203.04999995</v>
      </c>
      <c r="U41" s="14">
        <v>24.986499999999999</v>
      </c>
      <c r="V41" s="56">
        <v>815496863.21000004</v>
      </c>
      <c r="W41" s="14">
        <v>25.8751</v>
      </c>
      <c r="X41" s="56">
        <v>884519105.49000001</v>
      </c>
      <c r="Y41" s="108">
        <v>27.0139</v>
      </c>
      <c r="Z41" s="56">
        <v>73875367.849999994</v>
      </c>
      <c r="AA41" s="14">
        <v>1.3349</v>
      </c>
      <c r="AB41" s="56">
        <v>95191169.909999996</v>
      </c>
      <c r="AC41" s="14">
        <v>1.4893000000000001</v>
      </c>
      <c r="AD41" s="56">
        <v>100934510.8</v>
      </c>
      <c r="AE41" s="14">
        <v>1.4614</v>
      </c>
      <c r="AF41" s="56">
        <v>89166155.400000006</v>
      </c>
      <c r="AG41" s="108">
        <v>1.4286000000000001</v>
      </c>
    </row>
    <row r="42" spans="1:33" ht="13.5" thickTop="1" x14ac:dyDescent="0.2">
      <c r="A42" s="61" t="s">
        <v>174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73">
        <v>0</v>
      </c>
      <c r="J42" s="31">
        <v>63090832.079999998</v>
      </c>
      <c r="K42" s="21">
        <v>0.99099999999999999</v>
      </c>
      <c r="L42" s="31">
        <v>100313234.73999999</v>
      </c>
      <c r="M42" s="21">
        <v>1.4195</v>
      </c>
      <c r="N42" s="31">
        <v>108617717.02</v>
      </c>
      <c r="O42" s="21">
        <v>1.3268</v>
      </c>
      <c r="P42" s="31">
        <v>119164967.47</v>
      </c>
      <c r="Q42" s="103">
        <v>1.4365000000000001</v>
      </c>
      <c r="R42" s="31">
        <v>92190479.049999997</v>
      </c>
      <c r="S42" s="21">
        <v>3.0615000000000001</v>
      </c>
      <c r="T42" s="31">
        <v>101945238.44</v>
      </c>
      <c r="U42" s="21">
        <v>3.1307999999999998</v>
      </c>
      <c r="V42" s="31">
        <v>82688254.900000006</v>
      </c>
      <c r="W42" s="21">
        <v>2.6236000000000002</v>
      </c>
      <c r="X42" s="31">
        <v>90347798.879999995</v>
      </c>
      <c r="Y42" s="103">
        <v>2.7593000000000001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73">
        <v>0</v>
      </c>
    </row>
    <row r="43" spans="1:33" x14ac:dyDescent="0.2">
      <c r="A43" s="61" t="s">
        <v>175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73">
        <v>0</v>
      </c>
      <c r="J43" s="31">
        <v>232828283.47999999</v>
      </c>
      <c r="K43" s="21">
        <v>3.6570999999999998</v>
      </c>
      <c r="L43" s="31">
        <v>236581974.25999999</v>
      </c>
      <c r="M43" s="21">
        <v>3.3477999999999999</v>
      </c>
      <c r="N43" s="31">
        <v>291674787.69</v>
      </c>
      <c r="O43" s="21">
        <v>3.5628000000000002</v>
      </c>
      <c r="P43" s="31">
        <v>331219958.69999999</v>
      </c>
      <c r="Q43" s="103">
        <v>3.9927999999999999</v>
      </c>
      <c r="R43" s="31">
        <v>226181279.88999999</v>
      </c>
      <c r="S43" s="21">
        <v>7.5111999999999997</v>
      </c>
      <c r="T43" s="31">
        <v>241925959.80000001</v>
      </c>
      <c r="U43" s="21">
        <v>7.4298000000000002</v>
      </c>
      <c r="V43" s="31">
        <v>243223518.84999999</v>
      </c>
      <c r="W43" s="21">
        <v>7.7172999999999998</v>
      </c>
      <c r="X43" s="31">
        <v>225872265.59</v>
      </c>
      <c r="Y43" s="103">
        <v>6.8982999999999999</v>
      </c>
      <c r="Z43" s="31">
        <v>0</v>
      </c>
      <c r="AA43" s="11">
        <v>0</v>
      </c>
      <c r="AB43" s="31">
        <v>4090387</v>
      </c>
      <c r="AC43" s="21">
        <v>6.4000000000000001E-2</v>
      </c>
      <c r="AD43" s="31">
        <v>0</v>
      </c>
      <c r="AE43" s="11">
        <v>0</v>
      </c>
      <c r="AF43" s="31">
        <v>0</v>
      </c>
      <c r="AG43" s="73">
        <v>0</v>
      </c>
    </row>
    <row r="44" spans="1:33" x14ac:dyDescent="0.2">
      <c r="A44" s="61" t="s">
        <v>176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73">
        <v>0</v>
      </c>
      <c r="J44" s="31">
        <v>279661229.95999998</v>
      </c>
      <c r="K44" s="21">
        <v>4.3928000000000003</v>
      </c>
      <c r="L44" s="31">
        <v>285314436.32999998</v>
      </c>
      <c r="M44" s="21">
        <v>4.0373999999999999</v>
      </c>
      <c r="N44" s="31">
        <v>341122684.31999999</v>
      </c>
      <c r="O44" s="21">
        <v>4.1668000000000003</v>
      </c>
      <c r="P44" s="31">
        <v>399272295.64999998</v>
      </c>
      <c r="Q44" s="103">
        <v>4.8132000000000001</v>
      </c>
      <c r="R44" s="31">
        <v>238383222.40000001</v>
      </c>
      <c r="S44" s="21">
        <v>7.9164000000000003</v>
      </c>
      <c r="T44" s="31">
        <v>231988695.75</v>
      </c>
      <c r="U44" s="21">
        <v>7.1246</v>
      </c>
      <c r="V44" s="31">
        <v>220006181.25</v>
      </c>
      <c r="W44" s="21">
        <v>6.9805999999999999</v>
      </c>
      <c r="X44" s="31">
        <v>233119112</v>
      </c>
      <c r="Y44" s="103">
        <v>7.1196000000000002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73">
        <v>0</v>
      </c>
    </row>
    <row r="45" spans="1:33" ht="13.5" thickBot="1" x14ac:dyDescent="0.25">
      <c r="A45" s="61" t="s">
        <v>177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73">
        <v>0</v>
      </c>
      <c r="J45" s="31">
        <v>58057871.969999999</v>
      </c>
      <c r="K45" s="21">
        <v>0.91190000000000004</v>
      </c>
      <c r="L45" s="31">
        <v>66908671.899999999</v>
      </c>
      <c r="M45" s="21">
        <v>0.94679999999999997</v>
      </c>
      <c r="N45" s="31">
        <v>86649227.939999998</v>
      </c>
      <c r="O45" s="21">
        <v>1.0584</v>
      </c>
      <c r="P45" s="31">
        <v>110358275.55</v>
      </c>
      <c r="Q45" s="103">
        <v>1.3304</v>
      </c>
      <c r="R45" s="31">
        <v>24695411.68</v>
      </c>
      <c r="S45" s="21">
        <v>0.82010000000000005</v>
      </c>
      <c r="T45" s="31">
        <v>36130680</v>
      </c>
      <c r="U45" s="21">
        <v>1.1095999999999999</v>
      </c>
      <c r="V45" s="31">
        <v>31341040.800000001</v>
      </c>
      <c r="W45" s="21">
        <v>0.99439999999999995</v>
      </c>
      <c r="X45" s="31">
        <v>35414554.600000001</v>
      </c>
      <c r="Y45" s="103">
        <v>1.0815999999999999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73">
        <v>0</v>
      </c>
    </row>
    <row r="46" spans="1:33" ht="14.25" thickTop="1" thickBot="1" x14ac:dyDescent="0.25">
      <c r="A46" s="64" t="s">
        <v>178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106">
        <v>0</v>
      </c>
      <c r="J46" s="56">
        <v>633638217.49000001</v>
      </c>
      <c r="K46" s="14">
        <v>9.9527999999999999</v>
      </c>
      <c r="L46" s="56">
        <v>689118317.23000002</v>
      </c>
      <c r="M46" s="14">
        <v>9.7515999999999998</v>
      </c>
      <c r="N46" s="56">
        <v>828064416.97000003</v>
      </c>
      <c r="O46" s="14">
        <v>10.114800000000001</v>
      </c>
      <c r="P46" s="56">
        <v>960015497.37</v>
      </c>
      <c r="Q46" s="108">
        <v>11.572900000000001</v>
      </c>
      <c r="R46" s="56">
        <v>581450393.01999998</v>
      </c>
      <c r="S46" s="14">
        <v>19.3093</v>
      </c>
      <c r="T46" s="56">
        <v>611990573.99000001</v>
      </c>
      <c r="U46" s="14">
        <v>18.794799999999999</v>
      </c>
      <c r="V46" s="56">
        <v>577258995.79999995</v>
      </c>
      <c r="W46" s="14">
        <v>18.315999999999999</v>
      </c>
      <c r="X46" s="56">
        <v>584753731.07000005</v>
      </c>
      <c r="Y46" s="108">
        <v>17.858799999999999</v>
      </c>
      <c r="Z46" s="56">
        <v>0</v>
      </c>
      <c r="AA46" s="13">
        <v>0</v>
      </c>
      <c r="AB46" s="56">
        <v>4090387</v>
      </c>
      <c r="AC46" s="14">
        <v>6.4000000000000001E-2</v>
      </c>
      <c r="AD46" s="56">
        <v>0</v>
      </c>
      <c r="AE46" s="13">
        <v>0</v>
      </c>
      <c r="AF46" s="56">
        <v>0</v>
      </c>
      <c r="AG46" s="106">
        <v>0</v>
      </c>
    </row>
    <row r="47" spans="1:33" ht="13.5" thickTop="1" x14ac:dyDescent="0.2">
      <c r="A47" s="61" t="s">
        <v>179</v>
      </c>
      <c r="B47" s="31">
        <v>1001397287.25</v>
      </c>
      <c r="C47" s="21">
        <v>47.507100000000001</v>
      </c>
      <c r="D47" s="31">
        <v>1099180883.55</v>
      </c>
      <c r="E47" s="21">
        <v>47.189399999999999</v>
      </c>
      <c r="F47" s="31">
        <v>1228271525.0599999</v>
      </c>
      <c r="G47" s="21">
        <v>49.976700000000001</v>
      </c>
      <c r="H47" s="31">
        <v>1296347109.9400001</v>
      </c>
      <c r="I47" s="103">
        <v>51.095500000000001</v>
      </c>
      <c r="J47" s="31">
        <v>561425736.73000002</v>
      </c>
      <c r="K47" s="21">
        <v>8.8186</v>
      </c>
      <c r="L47" s="31">
        <v>679973053.88999999</v>
      </c>
      <c r="M47" s="21">
        <v>9.6221999999999994</v>
      </c>
      <c r="N47" s="31">
        <v>847534885.08000004</v>
      </c>
      <c r="O47" s="21">
        <v>10.352600000000001</v>
      </c>
      <c r="P47" s="31">
        <v>808034764.87</v>
      </c>
      <c r="Q47" s="103">
        <v>9.7408000000000001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73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73">
        <v>0</v>
      </c>
    </row>
    <row r="48" spans="1:33" x14ac:dyDescent="0.2">
      <c r="A48" s="61" t="s">
        <v>180</v>
      </c>
      <c r="B48" s="31">
        <v>35580399.899999999</v>
      </c>
      <c r="C48" s="21">
        <v>1.6879999999999999</v>
      </c>
      <c r="D48" s="31">
        <v>36607990.130000003</v>
      </c>
      <c r="E48" s="21">
        <v>1.5716000000000001</v>
      </c>
      <c r="F48" s="31">
        <v>36950270.859999999</v>
      </c>
      <c r="G48" s="21">
        <v>1.5035000000000001</v>
      </c>
      <c r="H48" s="31">
        <v>29915070.600000001</v>
      </c>
      <c r="I48" s="103">
        <v>1.1791</v>
      </c>
      <c r="J48" s="31">
        <v>37345683.990000002</v>
      </c>
      <c r="K48" s="21">
        <v>0.58660000000000001</v>
      </c>
      <c r="L48" s="31">
        <v>46042407.130000003</v>
      </c>
      <c r="M48" s="21">
        <v>0.65149999999999997</v>
      </c>
      <c r="N48" s="31">
        <v>58620992.07</v>
      </c>
      <c r="O48" s="21">
        <v>0.71609999999999996</v>
      </c>
      <c r="P48" s="31">
        <v>36645896.700000003</v>
      </c>
      <c r="Q48" s="103">
        <v>0.44180000000000003</v>
      </c>
      <c r="R48" s="31">
        <v>3911936.36</v>
      </c>
      <c r="S48" s="21">
        <v>0.12989999999999999</v>
      </c>
      <c r="T48" s="31">
        <v>1852425.92</v>
      </c>
      <c r="U48" s="21">
        <v>5.6899999999999999E-2</v>
      </c>
      <c r="V48" s="31">
        <v>1190924.8</v>
      </c>
      <c r="W48" s="21">
        <v>3.78E-2</v>
      </c>
      <c r="X48" s="31">
        <v>0</v>
      </c>
      <c r="Y48" s="73">
        <v>0</v>
      </c>
      <c r="Z48" s="31">
        <v>0</v>
      </c>
      <c r="AA48" s="21">
        <v>0</v>
      </c>
      <c r="AB48" s="31">
        <v>0</v>
      </c>
      <c r="AC48" s="21">
        <v>0</v>
      </c>
      <c r="AD48" s="31">
        <v>2009585.6</v>
      </c>
      <c r="AE48" s="21">
        <v>2.9100000000000001E-2</v>
      </c>
      <c r="AF48" s="31">
        <v>1805975.12</v>
      </c>
      <c r="AG48" s="103">
        <v>2.8899999999999999E-2</v>
      </c>
    </row>
    <row r="49" spans="1:33" x14ac:dyDescent="0.2">
      <c r="A49" s="61" t="s">
        <v>181</v>
      </c>
      <c r="B49" s="31">
        <v>329808296.02999997</v>
      </c>
      <c r="C49" s="21">
        <v>15.6464</v>
      </c>
      <c r="D49" s="31">
        <v>368149426.31999999</v>
      </c>
      <c r="E49" s="21">
        <v>15.805199999999999</v>
      </c>
      <c r="F49" s="31">
        <v>371787599.57999998</v>
      </c>
      <c r="G49" s="21">
        <v>15.1275</v>
      </c>
      <c r="H49" s="31">
        <v>394814271.48000002</v>
      </c>
      <c r="I49" s="103">
        <v>15.5616</v>
      </c>
      <c r="J49" s="31">
        <v>227739482.18000001</v>
      </c>
      <c r="K49" s="21">
        <v>3.5771999999999999</v>
      </c>
      <c r="L49" s="31">
        <v>235777987.18000001</v>
      </c>
      <c r="M49" s="21">
        <v>3.3365</v>
      </c>
      <c r="N49" s="31">
        <v>245987465.96000001</v>
      </c>
      <c r="O49" s="21">
        <v>3.0047000000000001</v>
      </c>
      <c r="P49" s="31">
        <v>243253306.30000001</v>
      </c>
      <c r="Q49" s="103">
        <v>2.9323999999999999</v>
      </c>
      <c r="R49" s="31">
        <v>17191849.399999999</v>
      </c>
      <c r="S49" s="21">
        <v>0.57089999999999996</v>
      </c>
      <c r="T49" s="31">
        <v>15876842.199999999</v>
      </c>
      <c r="U49" s="21">
        <v>0.48759999999999998</v>
      </c>
      <c r="V49" s="31">
        <v>11963978.800000001</v>
      </c>
      <c r="W49" s="21">
        <v>0.37959999999999999</v>
      </c>
      <c r="X49" s="31">
        <v>18208377</v>
      </c>
      <c r="Y49" s="103">
        <v>0.55610000000000004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73">
        <v>0</v>
      </c>
    </row>
    <row r="50" spans="1:33" x14ac:dyDescent="0.2">
      <c r="A50" s="61" t="s">
        <v>182</v>
      </c>
      <c r="B50" s="31">
        <v>521759441.44</v>
      </c>
      <c r="C50" s="21">
        <v>24.752700000000001</v>
      </c>
      <c r="D50" s="31">
        <v>561522434.71000004</v>
      </c>
      <c r="E50" s="21">
        <v>24.106999999999999</v>
      </c>
      <c r="F50" s="31">
        <v>620678738.22000003</v>
      </c>
      <c r="G50" s="21">
        <v>25.2546</v>
      </c>
      <c r="H50" s="31">
        <v>457680925.79000002</v>
      </c>
      <c r="I50" s="103">
        <v>18.0395</v>
      </c>
      <c r="J50" s="31">
        <v>225778806.03999999</v>
      </c>
      <c r="K50" s="21">
        <v>3.5464000000000002</v>
      </c>
      <c r="L50" s="31">
        <v>246739437.06999999</v>
      </c>
      <c r="M50" s="21">
        <v>3.4916</v>
      </c>
      <c r="N50" s="31">
        <v>284177681.51999998</v>
      </c>
      <c r="O50" s="21">
        <v>3.4712000000000001</v>
      </c>
      <c r="P50" s="31">
        <v>191059954.49000001</v>
      </c>
      <c r="Q50" s="103">
        <v>2.3031999999999999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73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73">
        <v>0</v>
      </c>
    </row>
    <row r="51" spans="1:33" x14ac:dyDescent="0.2">
      <c r="A51" s="61" t="s">
        <v>183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3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3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3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73">
        <v>0</v>
      </c>
    </row>
    <row r="52" spans="1:33" x14ac:dyDescent="0.2">
      <c r="A52" s="61" t="s">
        <v>184</v>
      </c>
      <c r="B52" s="31">
        <v>17527768</v>
      </c>
      <c r="C52" s="21">
        <v>0.83150000000000002</v>
      </c>
      <c r="D52" s="31">
        <v>26947589</v>
      </c>
      <c r="E52" s="21">
        <v>1.1569</v>
      </c>
      <c r="F52" s="31">
        <v>32819805.5</v>
      </c>
      <c r="G52" s="21">
        <v>1.3353999999999999</v>
      </c>
      <c r="H52" s="31">
        <v>29145630.5</v>
      </c>
      <c r="I52" s="103">
        <v>1.1488</v>
      </c>
      <c r="J52" s="31">
        <v>26969018</v>
      </c>
      <c r="K52" s="21">
        <v>0.42359999999999998</v>
      </c>
      <c r="L52" s="31">
        <v>43491760</v>
      </c>
      <c r="M52" s="21">
        <v>0.61539999999999995</v>
      </c>
      <c r="N52" s="31">
        <v>41413680</v>
      </c>
      <c r="O52" s="21">
        <v>0.50590000000000002</v>
      </c>
      <c r="P52" s="31">
        <v>37203520</v>
      </c>
      <c r="Q52" s="103">
        <v>0.44850000000000001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73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73">
        <v>0</v>
      </c>
    </row>
    <row r="53" spans="1:33" ht="13.5" thickBot="1" x14ac:dyDescent="0.25">
      <c r="A53" s="61" t="s">
        <v>40</v>
      </c>
      <c r="B53" s="31">
        <v>63099499.299999997</v>
      </c>
      <c r="C53" s="21">
        <v>2.9935</v>
      </c>
      <c r="D53" s="31">
        <v>65153929.100000001</v>
      </c>
      <c r="E53" s="21">
        <v>2.7972000000000001</v>
      </c>
      <c r="F53" s="31">
        <v>72920704.109999999</v>
      </c>
      <c r="G53" s="21">
        <v>2.9670000000000001</v>
      </c>
      <c r="H53" s="31">
        <v>59416949.740000002</v>
      </c>
      <c r="I53" s="103">
        <v>2.3418999999999999</v>
      </c>
      <c r="J53" s="31">
        <v>34901870.640000001</v>
      </c>
      <c r="K53" s="21">
        <v>0.54820000000000002</v>
      </c>
      <c r="L53" s="31">
        <v>55809037.659999996</v>
      </c>
      <c r="M53" s="21">
        <v>0.78969999999999996</v>
      </c>
      <c r="N53" s="31">
        <v>60280864.119999997</v>
      </c>
      <c r="O53" s="21">
        <v>0.73629999999999995</v>
      </c>
      <c r="P53" s="31">
        <v>0</v>
      </c>
      <c r="Q53" s="73">
        <v>0</v>
      </c>
      <c r="R53" s="31">
        <v>8368266.9000000004</v>
      </c>
      <c r="S53" s="21">
        <v>0.27789999999999998</v>
      </c>
      <c r="T53" s="31">
        <v>9081352.3000000007</v>
      </c>
      <c r="U53" s="21">
        <v>0.27889999999999998</v>
      </c>
      <c r="V53" s="31">
        <v>8781436.9700000007</v>
      </c>
      <c r="W53" s="21">
        <v>0.27860000000000001</v>
      </c>
      <c r="X53" s="31">
        <v>0</v>
      </c>
      <c r="Y53" s="73">
        <v>0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73">
        <v>0</v>
      </c>
    </row>
    <row r="54" spans="1:33" ht="14.25" thickTop="1" thickBot="1" x14ac:dyDescent="0.25">
      <c r="A54" s="64" t="s">
        <v>185</v>
      </c>
      <c r="B54" s="56">
        <v>1969172691.9200001</v>
      </c>
      <c r="C54" s="14">
        <v>93.419200000000004</v>
      </c>
      <c r="D54" s="56">
        <v>2157562252.8099999</v>
      </c>
      <c r="E54" s="14">
        <v>92.627300000000005</v>
      </c>
      <c r="F54" s="56">
        <v>2363428643.3299999</v>
      </c>
      <c r="G54" s="14">
        <v>96.1648</v>
      </c>
      <c r="H54" s="56">
        <v>2267319958.0500002</v>
      </c>
      <c r="I54" s="108">
        <v>89.366399999999999</v>
      </c>
      <c r="J54" s="56">
        <v>1114160597.5799999</v>
      </c>
      <c r="K54" s="14">
        <v>17.500599999999999</v>
      </c>
      <c r="L54" s="56">
        <v>1307833682.9300001</v>
      </c>
      <c r="M54" s="14">
        <v>18.507000000000001</v>
      </c>
      <c r="N54" s="56">
        <v>1538015568.75</v>
      </c>
      <c r="O54" s="14">
        <v>18.786799999999999</v>
      </c>
      <c r="P54" s="56">
        <v>1316197442.3599999</v>
      </c>
      <c r="Q54" s="108">
        <v>15.8667</v>
      </c>
      <c r="R54" s="56">
        <v>29472052.66</v>
      </c>
      <c r="S54" s="14">
        <v>0.97870000000000001</v>
      </c>
      <c r="T54" s="56">
        <v>26810620.420000002</v>
      </c>
      <c r="U54" s="14">
        <v>0.82340000000000002</v>
      </c>
      <c r="V54" s="56">
        <v>21936340.57</v>
      </c>
      <c r="W54" s="14">
        <v>0.69599999999999995</v>
      </c>
      <c r="X54" s="56">
        <v>18208377</v>
      </c>
      <c r="Y54" s="108">
        <v>0.55610000000000004</v>
      </c>
      <c r="Z54" s="56">
        <v>0</v>
      </c>
      <c r="AA54" s="14">
        <v>0</v>
      </c>
      <c r="AB54" s="56">
        <v>0</v>
      </c>
      <c r="AC54" s="14">
        <v>0</v>
      </c>
      <c r="AD54" s="56">
        <v>2009585.6</v>
      </c>
      <c r="AE54" s="14">
        <v>2.9100000000000001E-2</v>
      </c>
      <c r="AF54" s="56">
        <v>1805975.12</v>
      </c>
      <c r="AG54" s="108">
        <v>2.8899999999999999E-2</v>
      </c>
    </row>
    <row r="55" spans="1:33" ht="13.5" thickTop="1" x14ac:dyDescent="0.2">
      <c r="A55" s="61" t="s">
        <v>186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73">
        <v>0</v>
      </c>
      <c r="J55" s="31">
        <v>139486528.65000001</v>
      </c>
      <c r="K55" s="21">
        <v>2.1909999999999998</v>
      </c>
      <c r="L55" s="31">
        <v>165077976.25</v>
      </c>
      <c r="M55" s="21">
        <v>2.3359999999999999</v>
      </c>
      <c r="N55" s="31">
        <v>145087579.53999999</v>
      </c>
      <c r="O55" s="21">
        <v>1.7722</v>
      </c>
      <c r="P55" s="31">
        <v>124350804.13</v>
      </c>
      <c r="Q55" s="103">
        <v>1.4990000000000001</v>
      </c>
      <c r="R55" s="31">
        <v>76742048.409999996</v>
      </c>
      <c r="S55" s="21">
        <v>2.5485000000000002</v>
      </c>
      <c r="T55" s="31">
        <v>89305102.459999993</v>
      </c>
      <c r="U55" s="21">
        <v>2.7425999999999999</v>
      </c>
      <c r="V55" s="31">
        <v>82978927.280000001</v>
      </c>
      <c r="W55" s="21">
        <v>2.6328999999999998</v>
      </c>
      <c r="X55" s="31">
        <v>77733668.879999995</v>
      </c>
      <c r="Y55" s="103">
        <v>2.3740000000000001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73">
        <v>0</v>
      </c>
    </row>
    <row r="56" spans="1:33" ht="13.5" thickBot="1" x14ac:dyDescent="0.25">
      <c r="A56" s="61" t="s">
        <v>187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73">
        <v>0</v>
      </c>
      <c r="J56" s="31">
        <v>97461037.180000007</v>
      </c>
      <c r="K56" s="21">
        <v>1.5308999999999999</v>
      </c>
      <c r="L56" s="31">
        <v>98652810.790000007</v>
      </c>
      <c r="M56" s="21">
        <v>1.3959999999999999</v>
      </c>
      <c r="N56" s="31">
        <v>88598507.170000002</v>
      </c>
      <c r="O56" s="21">
        <v>1.0822000000000001</v>
      </c>
      <c r="P56" s="31">
        <v>56556447.259999998</v>
      </c>
      <c r="Q56" s="103">
        <v>0.68179999999999996</v>
      </c>
      <c r="R56" s="31">
        <v>83817071.969999999</v>
      </c>
      <c r="S56" s="21">
        <v>2.7835000000000001</v>
      </c>
      <c r="T56" s="31">
        <v>81258645.680000007</v>
      </c>
      <c r="U56" s="21">
        <v>2.4954999999999998</v>
      </c>
      <c r="V56" s="31">
        <v>82694774.870000005</v>
      </c>
      <c r="W56" s="21">
        <v>2.6238000000000001</v>
      </c>
      <c r="X56" s="31">
        <v>97810793.489999995</v>
      </c>
      <c r="Y56" s="103">
        <v>2.9872000000000001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73">
        <v>0</v>
      </c>
    </row>
    <row r="57" spans="1:33" ht="14.25" thickTop="1" thickBot="1" x14ac:dyDescent="0.25">
      <c r="A57" s="64" t="s">
        <v>188</v>
      </c>
      <c r="B57" s="56">
        <v>0</v>
      </c>
      <c r="C57" s="13">
        <v>0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106">
        <v>0</v>
      </c>
      <c r="J57" s="56">
        <v>236947565.83000001</v>
      </c>
      <c r="K57" s="14">
        <v>3.7218</v>
      </c>
      <c r="L57" s="56">
        <v>263730787.03999999</v>
      </c>
      <c r="M57" s="14">
        <v>3.7320000000000002</v>
      </c>
      <c r="N57" s="56">
        <v>233686086.71000001</v>
      </c>
      <c r="O57" s="14">
        <v>2.8544999999999998</v>
      </c>
      <c r="P57" s="56">
        <v>180907251.38999999</v>
      </c>
      <c r="Q57" s="108">
        <v>2.1808000000000001</v>
      </c>
      <c r="R57" s="56">
        <v>160559120.38</v>
      </c>
      <c r="S57" s="14">
        <v>5.3319999999999999</v>
      </c>
      <c r="T57" s="56">
        <v>170563748.13999999</v>
      </c>
      <c r="U57" s="14">
        <v>5.2382</v>
      </c>
      <c r="V57" s="56">
        <v>165673702.15000001</v>
      </c>
      <c r="W57" s="14">
        <v>5.2567000000000004</v>
      </c>
      <c r="X57" s="56">
        <v>175544462.37</v>
      </c>
      <c r="Y57" s="108">
        <v>5.3613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106">
        <v>0</v>
      </c>
    </row>
    <row r="58" spans="1:33" ht="13.5" thickTop="1" x14ac:dyDescent="0.2">
      <c r="A58" s="61" t="s">
        <v>189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73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73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73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73">
        <v>0</v>
      </c>
    </row>
    <row r="59" spans="1:33" x14ac:dyDescent="0.2">
      <c r="A59" s="61" t="s">
        <v>190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73">
        <v>0</v>
      </c>
      <c r="J59" s="31">
        <v>150791820.80000001</v>
      </c>
      <c r="K59" s="21">
        <v>2.3685999999999998</v>
      </c>
      <c r="L59" s="31">
        <v>186470034.88</v>
      </c>
      <c r="M59" s="21">
        <v>2.6387</v>
      </c>
      <c r="N59" s="31">
        <v>136684072.09</v>
      </c>
      <c r="O59" s="21">
        <v>1.6696</v>
      </c>
      <c r="P59" s="31">
        <v>186318362.94999999</v>
      </c>
      <c r="Q59" s="103">
        <v>2.2461000000000002</v>
      </c>
      <c r="R59" s="31">
        <v>136253213.81</v>
      </c>
      <c r="S59" s="21">
        <v>4.5247999999999999</v>
      </c>
      <c r="T59" s="31">
        <v>159128059.56999999</v>
      </c>
      <c r="U59" s="21">
        <v>4.8869999999999996</v>
      </c>
      <c r="V59" s="31">
        <v>140353022.93000001</v>
      </c>
      <c r="W59" s="21">
        <v>4.4532999999999996</v>
      </c>
      <c r="X59" s="31">
        <v>178551583.75</v>
      </c>
      <c r="Y59" s="103">
        <v>5.4531000000000001</v>
      </c>
      <c r="Z59" s="31">
        <v>107176981.3</v>
      </c>
      <c r="AA59" s="21">
        <v>1.9366000000000001</v>
      </c>
      <c r="AB59" s="31">
        <v>98953090.480000004</v>
      </c>
      <c r="AC59" s="21">
        <v>1.5482</v>
      </c>
      <c r="AD59" s="31">
        <v>92718220.659999996</v>
      </c>
      <c r="AE59" s="21">
        <v>1.3424</v>
      </c>
      <c r="AF59" s="31">
        <v>8646012.5299999993</v>
      </c>
      <c r="AG59" s="103">
        <v>0.13850000000000001</v>
      </c>
    </row>
    <row r="60" spans="1:33" x14ac:dyDescent="0.2">
      <c r="A60" s="61" t="s">
        <v>191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73">
        <v>0</v>
      </c>
      <c r="J60" s="31">
        <v>66020801.149999999</v>
      </c>
      <c r="K60" s="21">
        <v>1.0369999999999999</v>
      </c>
      <c r="L60" s="31">
        <v>85418697.390000001</v>
      </c>
      <c r="M60" s="21">
        <v>1.2087000000000001</v>
      </c>
      <c r="N60" s="31">
        <v>88107687.329999998</v>
      </c>
      <c r="O60" s="21">
        <v>1.0762</v>
      </c>
      <c r="P60" s="31">
        <v>76082396.900000006</v>
      </c>
      <c r="Q60" s="103">
        <v>0.91720000000000002</v>
      </c>
      <c r="R60" s="31">
        <v>47407434</v>
      </c>
      <c r="S60" s="21">
        <v>1.5743</v>
      </c>
      <c r="T60" s="31">
        <v>50962744</v>
      </c>
      <c r="U60" s="21">
        <v>1.5650999999999999</v>
      </c>
      <c r="V60" s="31">
        <v>48787838</v>
      </c>
      <c r="W60" s="21">
        <v>1.548</v>
      </c>
      <c r="X60" s="31">
        <v>42005841</v>
      </c>
      <c r="Y60" s="103">
        <v>1.2828999999999999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73">
        <v>0</v>
      </c>
    </row>
    <row r="61" spans="1:33" x14ac:dyDescent="0.2">
      <c r="A61" s="61" t="s">
        <v>192</v>
      </c>
      <c r="B61" s="31">
        <v>10824689.880000001</v>
      </c>
      <c r="C61" s="21">
        <v>0.51349999999999996</v>
      </c>
      <c r="D61" s="31">
        <v>11067583.23</v>
      </c>
      <c r="E61" s="21">
        <v>0.47510000000000002</v>
      </c>
      <c r="F61" s="31">
        <v>11050420.890000001</v>
      </c>
      <c r="G61" s="21">
        <v>0.4496</v>
      </c>
      <c r="H61" s="31">
        <v>11158926.210000001</v>
      </c>
      <c r="I61" s="103">
        <v>0.43980000000000002</v>
      </c>
      <c r="J61" s="31">
        <v>237005756.30000001</v>
      </c>
      <c r="K61" s="21">
        <v>3.7227999999999999</v>
      </c>
      <c r="L61" s="31">
        <v>233093861.87</v>
      </c>
      <c r="M61" s="21">
        <v>3.2985000000000002</v>
      </c>
      <c r="N61" s="31">
        <v>295433039.62</v>
      </c>
      <c r="O61" s="21">
        <v>3.6086999999999998</v>
      </c>
      <c r="P61" s="31">
        <v>159632880.47</v>
      </c>
      <c r="Q61" s="103">
        <v>1.9244000000000001</v>
      </c>
      <c r="R61" s="31">
        <v>332475808.25999999</v>
      </c>
      <c r="S61" s="21">
        <v>11.0411</v>
      </c>
      <c r="T61" s="31">
        <v>350455313.02999997</v>
      </c>
      <c r="U61" s="21">
        <v>10.7628</v>
      </c>
      <c r="V61" s="31">
        <v>346938585.67000002</v>
      </c>
      <c r="W61" s="21">
        <v>11.008100000000001</v>
      </c>
      <c r="X61" s="31">
        <v>234702473.91</v>
      </c>
      <c r="Y61" s="103">
        <v>7.1680000000000001</v>
      </c>
      <c r="Z61" s="31">
        <v>1417789.45</v>
      </c>
      <c r="AA61" s="21">
        <v>2.5600000000000001E-2</v>
      </c>
      <c r="AB61" s="31">
        <v>1618116.5</v>
      </c>
      <c r="AC61" s="21">
        <v>2.53E-2</v>
      </c>
      <c r="AD61" s="31">
        <v>1754329.5</v>
      </c>
      <c r="AE61" s="21">
        <v>2.5399999999999999E-2</v>
      </c>
      <c r="AF61" s="31">
        <v>0</v>
      </c>
      <c r="AG61" s="73">
        <v>0</v>
      </c>
    </row>
    <row r="62" spans="1:33" x14ac:dyDescent="0.2">
      <c r="A62" s="61" t="s">
        <v>193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73">
        <v>0</v>
      </c>
      <c r="J62" s="31">
        <v>44068090.899999999</v>
      </c>
      <c r="K62" s="21">
        <v>0.69220000000000004</v>
      </c>
      <c r="L62" s="31">
        <v>44640049.850000001</v>
      </c>
      <c r="M62" s="21">
        <v>0.63170000000000004</v>
      </c>
      <c r="N62" s="31">
        <v>45212009</v>
      </c>
      <c r="O62" s="21">
        <v>0.55230000000000001</v>
      </c>
      <c r="P62" s="31">
        <v>40513296</v>
      </c>
      <c r="Q62" s="103">
        <v>0.4884</v>
      </c>
      <c r="R62" s="31">
        <v>1398728</v>
      </c>
      <c r="S62" s="21">
        <v>4.65E-2</v>
      </c>
      <c r="T62" s="31">
        <v>1254032</v>
      </c>
      <c r="U62" s="21">
        <v>3.85E-2</v>
      </c>
      <c r="V62" s="31">
        <v>1061104</v>
      </c>
      <c r="W62" s="21">
        <v>3.3700000000000001E-2</v>
      </c>
      <c r="X62" s="31">
        <v>1041811.2</v>
      </c>
      <c r="Y62" s="103">
        <v>3.1800000000000002E-2</v>
      </c>
      <c r="Z62" s="31">
        <v>0</v>
      </c>
      <c r="AA62" s="11">
        <v>0</v>
      </c>
      <c r="AB62" s="31">
        <v>0</v>
      </c>
      <c r="AC62" s="11">
        <v>0</v>
      </c>
      <c r="AD62" s="31">
        <v>17461488</v>
      </c>
      <c r="AE62" s="21">
        <v>0.25280000000000002</v>
      </c>
      <c r="AF62" s="31">
        <v>15313452.24</v>
      </c>
      <c r="AG62" s="103">
        <v>0.24529999999999999</v>
      </c>
    </row>
    <row r="63" spans="1:33" x14ac:dyDescent="0.2">
      <c r="A63" s="61" t="s">
        <v>194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73">
        <v>0</v>
      </c>
      <c r="J63" s="31">
        <v>192212652.33000001</v>
      </c>
      <c r="K63" s="21">
        <v>3.0192000000000001</v>
      </c>
      <c r="L63" s="31">
        <v>231431062.21000001</v>
      </c>
      <c r="M63" s="21">
        <v>3.2749000000000001</v>
      </c>
      <c r="N63" s="31">
        <v>254851746.44999999</v>
      </c>
      <c r="O63" s="21">
        <v>3.113</v>
      </c>
      <c r="P63" s="31">
        <v>227298329.66999999</v>
      </c>
      <c r="Q63" s="103">
        <v>2.7401</v>
      </c>
      <c r="R63" s="31">
        <v>84138832.629999995</v>
      </c>
      <c r="S63" s="21">
        <v>2.7942</v>
      </c>
      <c r="T63" s="31">
        <v>75931787.010000005</v>
      </c>
      <c r="U63" s="21">
        <v>2.3319000000000001</v>
      </c>
      <c r="V63" s="31">
        <v>72748283.650000006</v>
      </c>
      <c r="W63" s="21">
        <v>2.3081999999999998</v>
      </c>
      <c r="X63" s="31">
        <v>32137540.75</v>
      </c>
      <c r="Y63" s="103">
        <v>0.98150000000000004</v>
      </c>
      <c r="Z63" s="31">
        <v>1357909.67</v>
      </c>
      <c r="AA63" s="21">
        <v>2.4500000000000001E-2</v>
      </c>
      <c r="AB63" s="31">
        <v>1395000</v>
      </c>
      <c r="AC63" s="21">
        <v>2.18E-2</v>
      </c>
      <c r="AD63" s="31">
        <v>1483000</v>
      </c>
      <c r="AE63" s="21">
        <v>2.1499999999999998E-2</v>
      </c>
      <c r="AF63" s="31">
        <v>1895000</v>
      </c>
      <c r="AG63" s="103">
        <v>3.04E-2</v>
      </c>
    </row>
    <row r="64" spans="1:33" ht="13.5" thickBot="1" x14ac:dyDescent="0.25">
      <c r="A64" s="61" t="s">
        <v>195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73">
        <v>0</v>
      </c>
      <c r="J64" s="31">
        <v>47500426.299999997</v>
      </c>
      <c r="K64" s="21">
        <v>0.74609999999999999</v>
      </c>
      <c r="L64" s="31">
        <v>50072982.590000004</v>
      </c>
      <c r="M64" s="21">
        <v>0.70860000000000001</v>
      </c>
      <c r="N64" s="31">
        <v>54625012.280000001</v>
      </c>
      <c r="O64" s="21">
        <v>0.66720000000000002</v>
      </c>
      <c r="P64" s="31">
        <v>269426346.69</v>
      </c>
      <c r="Q64" s="103">
        <v>3.2479</v>
      </c>
      <c r="R64" s="31">
        <v>14083237.869999999</v>
      </c>
      <c r="S64" s="21">
        <v>0.4677</v>
      </c>
      <c r="T64" s="31">
        <v>12384776.949999999</v>
      </c>
      <c r="U64" s="21">
        <v>0.38030000000000003</v>
      </c>
      <c r="V64" s="31">
        <v>12812129.9</v>
      </c>
      <c r="W64" s="21">
        <v>0.40649999999999997</v>
      </c>
      <c r="X64" s="31">
        <v>150469078.37</v>
      </c>
      <c r="Y64" s="103">
        <v>4.5953999999999997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73">
        <v>0</v>
      </c>
    </row>
    <row r="65" spans="1:33" ht="14.25" thickTop="1" thickBot="1" x14ac:dyDescent="0.25">
      <c r="A65" s="64" t="s">
        <v>196</v>
      </c>
      <c r="B65" s="56">
        <v>10824689.880000001</v>
      </c>
      <c r="C65" s="14">
        <v>0.51349999999999996</v>
      </c>
      <c r="D65" s="56">
        <v>11067583.23</v>
      </c>
      <c r="E65" s="14">
        <v>0.47510000000000002</v>
      </c>
      <c r="F65" s="56">
        <v>11050420.890000001</v>
      </c>
      <c r="G65" s="14">
        <v>0.4496</v>
      </c>
      <c r="H65" s="56">
        <v>11158926.210000001</v>
      </c>
      <c r="I65" s="108">
        <v>0.43980000000000002</v>
      </c>
      <c r="J65" s="56">
        <v>737599547.77999997</v>
      </c>
      <c r="K65" s="14">
        <v>11.585800000000001</v>
      </c>
      <c r="L65" s="56">
        <v>831126688.78999996</v>
      </c>
      <c r="M65" s="14">
        <v>11.761200000000001</v>
      </c>
      <c r="N65" s="56">
        <v>874913566.76999998</v>
      </c>
      <c r="O65" s="14">
        <v>10.686999999999999</v>
      </c>
      <c r="P65" s="56">
        <v>959271612.67999995</v>
      </c>
      <c r="Q65" s="108">
        <v>11.564</v>
      </c>
      <c r="R65" s="56">
        <v>615757254.57000005</v>
      </c>
      <c r="S65" s="14">
        <v>20.448599999999999</v>
      </c>
      <c r="T65" s="56">
        <v>650116712.55999994</v>
      </c>
      <c r="U65" s="14">
        <v>19.965699999999998</v>
      </c>
      <c r="V65" s="56">
        <v>622700964.14999998</v>
      </c>
      <c r="W65" s="14">
        <v>19.7578</v>
      </c>
      <c r="X65" s="56">
        <v>638908328.98000002</v>
      </c>
      <c r="Y65" s="108">
        <v>19.512699999999999</v>
      </c>
      <c r="Z65" s="56">
        <v>109952680.42</v>
      </c>
      <c r="AA65" s="14">
        <v>1.9866999999999999</v>
      </c>
      <c r="AB65" s="56">
        <v>101966206.98</v>
      </c>
      <c r="AC65" s="14">
        <v>1.5952999999999999</v>
      </c>
      <c r="AD65" s="56">
        <v>113417038.16</v>
      </c>
      <c r="AE65" s="14">
        <v>1.6420999999999999</v>
      </c>
      <c r="AF65" s="56">
        <v>25854464.77</v>
      </c>
      <c r="AG65" s="108">
        <v>0.41420000000000001</v>
      </c>
    </row>
    <row r="66" spans="1:33" ht="13.5" thickTop="1" x14ac:dyDescent="0.2">
      <c r="A66" s="61" t="s">
        <v>197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73">
        <v>0</v>
      </c>
      <c r="J66" s="31">
        <v>423069043.20999998</v>
      </c>
      <c r="K66" s="21">
        <v>6.6452999999999998</v>
      </c>
      <c r="L66" s="31">
        <v>469810266.31</v>
      </c>
      <c r="M66" s="21">
        <v>6.6482000000000001</v>
      </c>
      <c r="N66" s="31">
        <v>619685331.94000006</v>
      </c>
      <c r="O66" s="21">
        <v>7.5693999999999999</v>
      </c>
      <c r="P66" s="31">
        <v>603455756.16999996</v>
      </c>
      <c r="Q66" s="103">
        <v>7.2746000000000004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73">
        <v>0</v>
      </c>
      <c r="Z66" s="31">
        <v>739105828.92999995</v>
      </c>
      <c r="AA66" s="21">
        <v>13.354900000000001</v>
      </c>
      <c r="AB66" s="31">
        <v>757339780.13999999</v>
      </c>
      <c r="AC66" s="21">
        <v>11.8492</v>
      </c>
      <c r="AD66" s="31">
        <v>850680155.78999996</v>
      </c>
      <c r="AE66" s="21">
        <v>12.3164</v>
      </c>
      <c r="AF66" s="31">
        <v>679319560.94000006</v>
      </c>
      <c r="AG66" s="103">
        <v>10.883900000000001</v>
      </c>
    </row>
    <row r="67" spans="1:33" ht="13.5" thickBot="1" x14ac:dyDescent="0.25">
      <c r="A67" s="61" t="s">
        <v>198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73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73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3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73">
        <v>0</v>
      </c>
    </row>
    <row r="68" spans="1:33" ht="14.25" thickTop="1" thickBot="1" x14ac:dyDescent="0.25">
      <c r="A68" s="64" t="s">
        <v>199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06">
        <v>0</v>
      </c>
      <c r="J68" s="56">
        <v>423069043.20999998</v>
      </c>
      <c r="K68" s="14">
        <v>6.6452999999999998</v>
      </c>
      <c r="L68" s="56">
        <v>469810266.31</v>
      </c>
      <c r="M68" s="14">
        <v>6.6482000000000001</v>
      </c>
      <c r="N68" s="56">
        <v>619685331.94000006</v>
      </c>
      <c r="O68" s="14">
        <v>7.5693999999999999</v>
      </c>
      <c r="P68" s="56">
        <v>603455756.16999996</v>
      </c>
      <c r="Q68" s="108">
        <v>7.2746000000000004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06">
        <v>0</v>
      </c>
      <c r="Z68" s="56">
        <v>739105828.92999995</v>
      </c>
      <c r="AA68" s="14">
        <v>13.354900000000001</v>
      </c>
      <c r="AB68" s="56">
        <v>757339780.13999999</v>
      </c>
      <c r="AC68" s="14">
        <v>11.8492</v>
      </c>
      <c r="AD68" s="56">
        <v>850680155.78999996</v>
      </c>
      <c r="AE68" s="14">
        <v>12.3164</v>
      </c>
      <c r="AF68" s="56">
        <v>679319560.94000006</v>
      </c>
      <c r="AG68" s="108">
        <v>10.883900000000001</v>
      </c>
    </row>
    <row r="69" spans="1:33" ht="14.25" thickTop="1" thickBot="1" x14ac:dyDescent="0.25">
      <c r="A69" s="64" t="s">
        <v>200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06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06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06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06">
        <v>0</v>
      </c>
    </row>
    <row r="70" spans="1:33" ht="13.5" thickTop="1" x14ac:dyDescent="0.2">
      <c r="A70" s="61" t="s">
        <v>201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73">
        <v>0</v>
      </c>
      <c r="J70" s="31">
        <v>26261992.350000001</v>
      </c>
      <c r="K70" s="21">
        <v>0.41249999999999998</v>
      </c>
      <c r="L70" s="31">
        <v>53565622.850000001</v>
      </c>
      <c r="M70" s="21">
        <v>0.75800000000000001</v>
      </c>
      <c r="N70" s="31">
        <v>98176807.980000004</v>
      </c>
      <c r="O70" s="21">
        <v>1.1992</v>
      </c>
      <c r="P70" s="31">
        <v>116930249.14</v>
      </c>
      <c r="Q70" s="103">
        <v>1.4096</v>
      </c>
      <c r="R70" s="31">
        <v>135480833.59999999</v>
      </c>
      <c r="S70" s="21">
        <v>4.4992000000000001</v>
      </c>
      <c r="T70" s="31">
        <v>133444422.40000001</v>
      </c>
      <c r="U70" s="21">
        <v>4.0982000000000003</v>
      </c>
      <c r="V70" s="31">
        <v>131889306.59999999</v>
      </c>
      <c r="W70" s="21">
        <v>4.1848000000000001</v>
      </c>
      <c r="X70" s="31">
        <v>129606706.45</v>
      </c>
      <c r="Y70" s="103">
        <v>3.9582999999999999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73">
        <v>0</v>
      </c>
    </row>
    <row r="71" spans="1:33" ht="13.5" thickBot="1" x14ac:dyDescent="0.25">
      <c r="A71" s="61" t="s">
        <v>202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73">
        <v>0</v>
      </c>
      <c r="J71" s="31">
        <v>28766714</v>
      </c>
      <c r="K71" s="21">
        <v>0.45190000000000002</v>
      </c>
      <c r="L71" s="31">
        <v>26415062.309999999</v>
      </c>
      <c r="M71" s="21">
        <v>0.37380000000000002</v>
      </c>
      <c r="N71" s="31">
        <v>27344785</v>
      </c>
      <c r="O71" s="21">
        <v>0.33400000000000002</v>
      </c>
      <c r="P71" s="31">
        <v>27344785</v>
      </c>
      <c r="Q71" s="103">
        <v>0.3296</v>
      </c>
      <c r="R71" s="31">
        <v>21190378</v>
      </c>
      <c r="S71" s="21">
        <v>0.70369999999999999</v>
      </c>
      <c r="T71" s="31">
        <v>19458085</v>
      </c>
      <c r="U71" s="21">
        <v>0.59760000000000002</v>
      </c>
      <c r="V71" s="31">
        <v>20142945</v>
      </c>
      <c r="W71" s="21">
        <v>0.6391</v>
      </c>
      <c r="X71" s="31">
        <v>20142945</v>
      </c>
      <c r="Y71" s="103">
        <v>0.61519999999999997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73">
        <v>0</v>
      </c>
    </row>
    <row r="72" spans="1:33" ht="14.25" thickTop="1" thickBot="1" x14ac:dyDescent="0.25">
      <c r="A72" s="64" t="s">
        <v>203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106">
        <v>0</v>
      </c>
      <c r="J72" s="56">
        <v>55028706.350000001</v>
      </c>
      <c r="K72" s="14">
        <v>0.86439999999999995</v>
      </c>
      <c r="L72" s="56">
        <v>79980685.159999996</v>
      </c>
      <c r="M72" s="14">
        <v>1.1317999999999999</v>
      </c>
      <c r="N72" s="56">
        <v>125521592.98</v>
      </c>
      <c r="O72" s="14">
        <v>1.5331999999999999</v>
      </c>
      <c r="P72" s="56">
        <v>144275034.13999999</v>
      </c>
      <c r="Q72" s="108">
        <v>1.7392000000000001</v>
      </c>
      <c r="R72" s="56">
        <v>156671211.59999999</v>
      </c>
      <c r="S72" s="14">
        <v>5.2028999999999996</v>
      </c>
      <c r="T72" s="56">
        <v>152902507.40000001</v>
      </c>
      <c r="U72" s="14">
        <v>4.6958000000000002</v>
      </c>
      <c r="V72" s="56">
        <v>152032251.59999999</v>
      </c>
      <c r="W72" s="14">
        <v>4.8239000000000001</v>
      </c>
      <c r="X72" s="56">
        <v>149749651.44999999</v>
      </c>
      <c r="Y72" s="108">
        <v>4.5735000000000001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106">
        <v>0</v>
      </c>
    </row>
    <row r="73" spans="1:33" ht="13.5" thickTop="1" x14ac:dyDescent="0.2">
      <c r="A73" s="61" t="s">
        <v>204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73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73">
        <v>0</v>
      </c>
      <c r="R73" s="31">
        <v>7054415.2300000004</v>
      </c>
      <c r="S73" s="21">
        <v>0.23430000000000001</v>
      </c>
      <c r="T73" s="31">
        <v>8889996.8000000007</v>
      </c>
      <c r="U73" s="21">
        <v>0.27300000000000002</v>
      </c>
      <c r="V73" s="31">
        <v>11210186</v>
      </c>
      <c r="W73" s="21">
        <v>0.35570000000000002</v>
      </c>
      <c r="X73" s="31">
        <v>9394626</v>
      </c>
      <c r="Y73" s="103">
        <v>0.28689999999999999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73">
        <v>0</v>
      </c>
    </row>
    <row r="74" spans="1:33" ht="13.5" thickBot="1" x14ac:dyDescent="0.25">
      <c r="A74" s="61" t="s">
        <v>205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73">
        <v>0</v>
      </c>
      <c r="J74" s="31">
        <v>484895018.66000003</v>
      </c>
      <c r="K74" s="21">
        <v>7.6165000000000003</v>
      </c>
      <c r="L74" s="31">
        <v>539417178.82000005</v>
      </c>
      <c r="M74" s="21">
        <v>7.6332000000000004</v>
      </c>
      <c r="N74" s="31">
        <v>636042204.79999995</v>
      </c>
      <c r="O74" s="21">
        <v>7.7691999999999997</v>
      </c>
      <c r="P74" s="31">
        <v>577765788.72000003</v>
      </c>
      <c r="Q74" s="103">
        <v>6.9649000000000001</v>
      </c>
      <c r="R74" s="31">
        <v>334280095.98000002</v>
      </c>
      <c r="S74" s="21">
        <v>11.101000000000001</v>
      </c>
      <c r="T74" s="31">
        <v>382526405.80000001</v>
      </c>
      <c r="U74" s="21">
        <v>11.7477</v>
      </c>
      <c r="V74" s="31">
        <v>375178399.97000003</v>
      </c>
      <c r="W74" s="21">
        <v>11.9041</v>
      </c>
      <c r="X74" s="31">
        <v>376843808.95999998</v>
      </c>
      <c r="Y74" s="103">
        <v>11.5091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73">
        <v>0</v>
      </c>
    </row>
    <row r="75" spans="1:33" ht="14.25" thickTop="1" thickBot="1" x14ac:dyDescent="0.25">
      <c r="A75" s="64" t="s">
        <v>206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106">
        <v>0</v>
      </c>
      <c r="J75" s="56">
        <v>484895018.66000003</v>
      </c>
      <c r="K75" s="14">
        <v>7.6165000000000003</v>
      </c>
      <c r="L75" s="56">
        <v>539417178.82000005</v>
      </c>
      <c r="M75" s="14">
        <v>7.6332000000000004</v>
      </c>
      <c r="N75" s="56">
        <v>636042204.79999995</v>
      </c>
      <c r="O75" s="14">
        <v>7.7691999999999997</v>
      </c>
      <c r="P75" s="56">
        <v>577765788.72000003</v>
      </c>
      <c r="Q75" s="108">
        <v>6.9649000000000001</v>
      </c>
      <c r="R75" s="56">
        <v>341334511.20999998</v>
      </c>
      <c r="S75" s="14">
        <v>11.3353</v>
      </c>
      <c r="T75" s="56">
        <v>391416402.60000002</v>
      </c>
      <c r="U75" s="14">
        <v>12.020799999999999</v>
      </c>
      <c r="V75" s="56">
        <v>386388585.97000003</v>
      </c>
      <c r="W75" s="14">
        <v>12.2598</v>
      </c>
      <c r="X75" s="56">
        <v>386238434.95999998</v>
      </c>
      <c r="Y75" s="108">
        <v>11.795999999999999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106">
        <v>0</v>
      </c>
    </row>
    <row r="76" spans="1:33" ht="13.5" thickTop="1" x14ac:dyDescent="0.2">
      <c r="A76" s="61" t="s">
        <v>207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73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73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73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73">
        <v>0</v>
      </c>
    </row>
    <row r="77" spans="1:33" ht="13.5" thickBot="1" x14ac:dyDescent="0.25">
      <c r="A77" s="61" t="s">
        <v>208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73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3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3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73">
        <v>0</v>
      </c>
    </row>
    <row r="78" spans="1:33" ht="14.25" thickTop="1" thickBot="1" x14ac:dyDescent="0.25">
      <c r="A78" s="64" t="s">
        <v>209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06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06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06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06">
        <v>0</v>
      </c>
    </row>
    <row r="79" spans="1:33" ht="14.25" thickTop="1" thickBot="1" x14ac:dyDescent="0.25">
      <c r="A79" s="61" t="s">
        <v>99</v>
      </c>
      <c r="B79" s="55">
        <v>8975757</v>
      </c>
      <c r="C79" s="74">
        <v>0.42580000000000001</v>
      </c>
      <c r="D79" s="55">
        <v>62102406.100000001</v>
      </c>
      <c r="E79" s="74">
        <v>2.6661000000000001</v>
      </c>
      <c r="F79" s="55">
        <v>5989005</v>
      </c>
      <c r="G79" s="74">
        <v>0.2437</v>
      </c>
      <c r="H79" s="55">
        <v>148659298.38999999</v>
      </c>
      <c r="I79" s="75">
        <v>5.8593999999999999</v>
      </c>
      <c r="J79" s="55">
        <v>58041499.420000002</v>
      </c>
      <c r="K79" s="74">
        <v>0.91169999999999995</v>
      </c>
      <c r="L79" s="55">
        <v>50135467.049999997</v>
      </c>
      <c r="M79" s="74">
        <v>0.70950000000000002</v>
      </c>
      <c r="N79" s="55">
        <v>77761685.920000002</v>
      </c>
      <c r="O79" s="74">
        <v>0.94989999999999997</v>
      </c>
      <c r="P79" s="55">
        <v>283100561.47000003</v>
      </c>
      <c r="Q79" s="75">
        <v>3.4127999999999998</v>
      </c>
      <c r="R79" s="55">
        <v>39786053.460000001</v>
      </c>
      <c r="S79" s="74">
        <v>1.3211999999999999</v>
      </c>
      <c r="T79" s="55">
        <v>73788821.659999996</v>
      </c>
      <c r="U79" s="74">
        <v>2.2660999999999998</v>
      </c>
      <c r="V79" s="55">
        <v>33283993.859999999</v>
      </c>
      <c r="W79" s="74">
        <v>1.0561</v>
      </c>
      <c r="X79" s="55">
        <v>88352944</v>
      </c>
      <c r="Y79" s="75">
        <v>2.6983999999999999</v>
      </c>
      <c r="Z79" s="55">
        <v>40020017.700000003</v>
      </c>
      <c r="AA79" s="74">
        <v>0.72309999999999997</v>
      </c>
      <c r="AB79" s="55">
        <v>76218330.980000004</v>
      </c>
      <c r="AC79" s="74">
        <v>1.1924999999999999</v>
      </c>
      <c r="AD79" s="55">
        <v>32773502.140000001</v>
      </c>
      <c r="AE79" s="74">
        <v>0.47449999999999998</v>
      </c>
      <c r="AF79" s="55">
        <v>41459759.75</v>
      </c>
      <c r="AG79" s="75">
        <v>0.6643</v>
      </c>
    </row>
    <row r="80" spans="1:33" ht="14.25" thickTop="1" thickBot="1" x14ac:dyDescent="0.25">
      <c r="A80" s="65" t="s">
        <v>100</v>
      </c>
      <c r="B80" s="56">
        <v>1988973138.8</v>
      </c>
      <c r="C80" s="12">
        <v>94.358500000000006</v>
      </c>
      <c r="D80" s="56">
        <v>2230732242.1399999</v>
      </c>
      <c r="E80" s="12">
        <v>95.768600000000006</v>
      </c>
      <c r="F80" s="56">
        <v>2380468069.2199998</v>
      </c>
      <c r="G80" s="12">
        <v>96.858099999999993</v>
      </c>
      <c r="H80" s="56">
        <v>2427138182.6500001</v>
      </c>
      <c r="I80" s="77">
        <v>95.665599999999998</v>
      </c>
      <c r="J80" s="56">
        <v>5988734976.8599997</v>
      </c>
      <c r="K80" s="12">
        <v>94.067700000000002</v>
      </c>
      <c r="L80" s="56">
        <v>6645445110.7200003</v>
      </c>
      <c r="M80" s="12">
        <v>94.038700000000006</v>
      </c>
      <c r="N80" s="56">
        <v>7708236518.6700001</v>
      </c>
      <c r="O80" s="12">
        <v>94.155900000000003</v>
      </c>
      <c r="P80" s="56">
        <v>7787082278.6199999</v>
      </c>
      <c r="Q80" s="77">
        <v>93.872799999999998</v>
      </c>
      <c r="R80" s="56">
        <v>2797981595.5700002</v>
      </c>
      <c r="S80" s="12">
        <v>92.917699999999996</v>
      </c>
      <c r="T80" s="56">
        <v>3071176036.1999998</v>
      </c>
      <c r="U80" s="12">
        <v>94.318600000000004</v>
      </c>
      <c r="V80" s="56">
        <v>2949011203.6799998</v>
      </c>
      <c r="W80" s="12">
        <v>93.57</v>
      </c>
      <c r="X80" s="56">
        <v>3087321529.9899998</v>
      </c>
      <c r="Y80" s="77">
        <v>94.289000000000001</v>
      </c>
      <c r="Z80" s="56">
        <v>4772672559.7600002</v>
      </c>
      <c r="AA80" s="12">
        <v>86.237499999999997</v>
      </c>
      <c r="AB80" s="56">
        <v>5561028734.5299997</v>
      </c>
      <c r="AC80" s="12">
        <v>87.006900000000002</v>
      </c>
      <c r="AD80" s="56">
        <v>6039527112.29</v>
      </c>
      <c r="AE80" s="12">
        <v>87.441800000000001</v>
      </c>
      <c r="AF80" s="56">
        <v>5567430458.79</v>
      </c>
      <c r="AG80" s="77">
        <v>89.200299999999999</v>
      </c>
    </row>
    <row r="81" spans="1:33" ht="14.25" thickTop="1" thickBot="1" x14ac:dyDescent="0.25">
      <c r="A81" s="65" t="s">
        <v>101</v>
      </c>
      <c r="B81" s="56">
        <v>29005584.07</v>
      </c>
      <c r="C81" s="12">
        <v>1.3759999999999999</v>
      </c>
      <c r="D81" s="56">
        <v>31549597.850000001</v>
      </c>
      <c r="E81" s="12">
        <v>1.3545</v>
      </c>
      <c r="F81" s="56">
        <v>22760464.239999998</v>
      </c>
      <c r="G81" s="12">
        <v>0.92610000000000003</v>
      </c>
      <c r="H81" s="56">
        <v>23484836.809999999</v>
      </c>
      <c r="I81" s="77">
        <v>0.92569999999999997</v>
      </c>
      <c r="J81" s="56">
        <v>66585008.020000003</v>
      </c>
      <c r="K81" s="12">
        <v>1.0459000000000001</v>
      </c>
      <c r="L81" s="56">
        <v>72116381</v>
      </c>
      <c r="M81" s="12">
        <v>1.0205</v>
      </c>
      <c r="N81" s="56">
        <v>114011440.39</v>
      </c>
      <c r="O81" s="12">
        <v>1.3926000000000001</v>
      </c>
      <c r="P81" s="56">
        <v>109505725.09999999</v>
      </c>
      <c r="Q81" s="77">
        <v>1.3201000000000001</v>
      </c>
      <c r="R81" s="56">
        <v>90962014.900000006</v>
      </c>
      <c r="S81" s="12">
        <v>3.0207000000000002</v>
      </c>
      <c r="T81" s="56">
        <v>78841223.799999997</v>
      </c>
      <c r="U81" s="12">
        <v>2.4213</v>
      </c>
      <c r="V81" s="56">
        <v>78538776.25</v>
      </c>
      <c r="W81" s="12">
        <v>2.492</v>
      </c>
      <c r="X81" s="56">
        <v>38711099.43</v>
      </c>
      <c r="Y81" s="77">
        <v>1.1822999999999999</v>
      </c>
      <c r="Z81" s="56">
        <v>579959650.38</v>
      </c>
      <c r="AA81" s="12">
        <v>10.4793</v>
      </c>
      <c r="AB81" s="56">
        <v>641357674.38999999</v>
      </c>
      <c r="AC81" s="12">
        <v>10.034599999999999</v>
      </c>
      <c r="AD81" s="56">
        <v>623762282.28999996</v>
      </c>
      <c r="AE81" s="12">
        <v>9.0310000000000006</v>
      </c>
      <c r="AF81" s="56">
        <v>530337074.93000001</v>
      </c>
      <c r="AG81" s="77">
        <v>8.4969999999999999</v>
      </c>
    </row>
    <row r="82" spans="1:33" ht="14.25" thickTop="1" thickBot="1" x14ac:dyDescent="0.25">
      <c r="A82" s="65" t="s">
        <v>102</v>
      </c>
      <c r="B82" s="56">
        <v>2017978722.8699999</v>
      </c>
      <c r="C82" s="12">
        <v>95.7346</v>
      </c>
      <c r="D82" s="56">
        <v>2262281839.9899998</v>
      </c>
      <c r="E82" s="12">
        <v>97.123000000000005</v>
      </c>
      <c r="F82" s="56">
        <v>2403228533.46</v>
      </c>
      <c r="G82" s="12">
        <v>97.784199999999998</v>
      </c>
      <c r="H82" s="56">
        <v>2450623019.46</v>
      </c>
      <c r="I82" s="77">
        <v>96.591300000000004</v>
      </c>
      <c r="J82" s="56">
        <v>6055319984.8800001</v>
      </c>
      <c r="K82" s="12">
        <v>95.113600000000005</v>
      </c>
      <c r="L82" s="56">
        <v>6717561491.7200003</v>
      </c>
      <c r="M82" s="12">
        <v>95.059200000000004</v>
      </c>
      <c r="N82" s="56">
        <v>7822247959.0600004</v>
      </c>
      <c r="O82" s="12">
        <v>95.548500000000004</v>
      </c>
      <c r="P82" s="56">
        <v>7896588003.7200003</v>
      </c>
      <c r="Q82" s="77">
        <v>95.192899999999995</v>
      </c>
      <c r="R82" s="56">
        <v>2888943610.4699998</v>
      </c>
      <c r="S82" s="12">
        <v>95.938400000000001</v>
      </c>
      <c r="T82" s="56">
        <v>3150017260</v>
      </c>
      <c r="U82" s="12">
        <v>96.739900000000006</v>
      </c>
      <c r="V82" s="56">
        <v>3027549979.9299998</v>
      </c>
      <c r="W82" s="12">
        <v>96.061899999999994</v>
      </c>
      <c r="X82" s="56">
        <v>3126032629.4200001</v>
      </c>
      <c r="Y82" s="77">
        <v>95.471299999999999</v>
      </c>
      <c r="Z82" s="56">
        <v>5352632210.1400003</v>
      </c>
      <c r="AA82" s="12">
        <v>96.716800000000006</v>
      </c>
      <c r="AB82" s="56">
        <v>6202386408.9200001</v>
      </c>
      <c r="AC82" s="12">
        <v>97.041499999999999</v>
      </c>
      <c r="AD82" s="56">
        <v>6663289394.5799999</v>
      </c>
      <c r="AE82" s="12">
        <v>96.472800000000007</v>
      </c>
      <c r="AF82" s="56">
        <v>6097767533.7200003</v>
      </c>
      <c r="AG82" s="77">
        <v>97.697299999999998</v>
      </c>
    </row>
    <row r="83" spans="1:33" ht="13.5" thickTop="1" x14ac:dyDescent="0.2">
      <c r="A83" s="61" t="s">
        <v>103</v>
      </c>
      <c r="B83" s="55">
        <v>26000000</v>
      </c>
      <c r="C83" s="74">
        <v>1.2335</v>
      </c>
      <c r="D83" s="55">
        <v>13000000</v>
      </c>
      <c r="E83" s="74">
        <v>0.55810000000000004</v>
      </c>
      <c r="F83" s="55">
        <v>2000000</v>
      </c>
      <c r="G83" s="74">
        <v>8.14E-2</v>
      </c>
      <c r="H83" s="55">
        <v>10000000</v>
      </c>
      <c r="I83" s="75">
        <v>0.39410000000000001</v>
      </c>
      <c r="J83" s="55">
        <v>0</v>
      </c>
      <c r="K83" s="74">
        <v>0</v>
      </c>
      <c r="L83" s="55">
        <v>0</v>
      </c>
      <c r="M83" s="74">
        <v>0</v>
      </c>
      <c r="N83" s="55">
        <v>0</v>
      </c>
      <c r="O83" s="74">
        <v>0</v>
      </c>
      <c r="P83" s="55">
        <v>0</v>
      </c>
      <c r="Q83" s="75">
        <v>0</v>
      </c>
      <c r="R83" s="55">
        <v>22000000</v>
      </c>
      <c r="S83" s="74">
        <v>0.73060000000000003</v>
      </c>
      <c r="T83" s="55">
        <v>16000000</v>
      </c>
      <c r="U83" s="74">
        <v>0.4914</v>
      </c>
      <c r="V83" s="55">
        <v>11000000</v>
      </c>
      <c r="W83" s="74">
        <v>0.34899999999999998</v>
      </c>
      <c r="X83" s="55">
        <v>35000000</v>
      </c>
      <c r="Y83" s="75">
        <v>1.0689</v>
      </c>
      <c r="Z83" s="55">
        <v>289690.84999999998</v>
      </c>
      <c r="AA83" s="74">
        <v>5.1999999999999998E-3</v>
      </c>
      <c r="AB83" s="55">
        <v>285781.99</v>
      </c>
      <c r="AC83" s="74">
        <v>4.4999999999999997E-3</v>
      </c>
      <c r="AD83" s="55">
        <v>281897.7</v>
      </c>
      <c r="AE83" s="74">
        <v>4.1000000000000003E-3</v>
      </c>
      <c r="AF83" s="55">
        <v>277944.11</v>
      </c>
      <c r="AG83" s="75">
        <v>4.4999999999999997E-3</v>
      </c>
    </row>
    <row r="84" spans="1:33" x14ac:dyDescent="0.2">
      <c r="A84" s="61" t="s">
        <v>104</v>
      </c>
      <c r="B84" s="55">
        <v>0</v>
      </c>
      <c r="C84" s="74">
        <v>0</v>
      </c>
      <c r="D84" s="55">
        <v>0</v>
      </c>
      <c r="E84" s="74">
        <v>0</v>
      </c>
      <c r="F84" s="55">
        <v>0</v>
      </c>
      <c r="G84" s="74">
        <v>0</v>
      </c>
      <c r="H84" s="55">
        <v>0</v>
      </c>
      <c r="I84" s="75">
        <v>0</v>
      </c>
      <c r="J84" s="55">
        <v>0</v>
      </c>
      <c r="K84" s="74">
        <v>0</v>
      </c>
      <c r="L84" s="55">
        <v>0</v>
      </c>
      <c r="M84" s="74">
        <v>0</v>
      </c>
      <c r="N84" s="55">
        <v>0</v>
      </c>
      <c r="O84" s="74">
        <v>0</v>
      </c>
      <c r="P84" s="55">
        <v>0</v>
      </c>
      <c r="Q84" s="75">
        <v>0</v>
      </c>
      <c r="R84" s="55">
        <v>0</v>
      </c>
      <c r="S84" s="74">
        <v>0</v>
      </c>
      <c r="T84" s="55">
        <v>0</v>
      </c>
      <c r="U84" s="74">
        <v>0</v>
      </c>
      <c r="V84" s="55">
        <v>0</v>
      </c>
      <c r="W84" s="74">
        <v>0</v>
      </c>
      <c r="X84" s="55">
        <v>0</v>
      </c>
      <c r="Y84" s="75">
        <v>0</v>
      </c>
      <c r="Z84" s="55">
        <v>0</v>
      </c>
      <c r="AA84" s="74">
        <v>0</v>
      </c>
      <c r="AB84" s="55">
        <v>0</v>
      </c>
      <c r="AC84" s="74">
        <v>0</v>
      </c>
      <c r="AD84" s="55">
        <v>0</v>
      </c>
      <c r="AE84" s="74">
        <v>0</v>
      </c>
      <c r="AF84" s="55">
        <v>0</v>
      </c>
      <c r="AG84" s="75">
        <v>0</v>
      </c>
    </row>
    <row r="85" spans="1:33" ht="13.5" thickBot="1" x14ac:dyDescent="0.25">
      <c r="A85" s="61" t="s">
        <v>105</v>
      </c>
      <c r="B85" s="55">
        <v>31146675.510000002</v>
      </c>
      <c r="C85" s="74">
        <v>1.4776</v>
      </c>
      <c r="D85" s="55">
        <v>0</v>
      </c>
      <c r="E85" s="74">
        <v>0</v>
      </c>
      <c r="F85" s="55">
        <v>28587255.420000002</v>
      </c>
      <c r="G85" s="74">
        <v>1.1632</v>
      </c>
      <c r="H85" s="55">
        <v>37976247.25</v>
      </c>
      <c r="I85" s="75">
        <v>1.4967999999999999</v>
      </c>
      <c r="J85" s="55">
        <v>54376976.5</v>
      </c>
      <c r="K85" s="74">
        <v>0.85409999999999997</v>
      </c>
      <c r="L85" s="55">
        <v>53371101.079999998</v>
      </c>
      <c r="M85" s="74">
        <v>0.75519999999999998</v>
      </c>
      <c r="N85" s="55">
        <v>53991001.140000001</v>
      </c>
      <c r="O85" s="74">
        <v>0.65949999999999998</v>
      </c>
      <c r="P85" s="55">
        <v>47161867.280000001</v>
      </c>
      <c r="Q85" s="75">
        <v>0.56850000000000001</v>
      </c>
      <c r="R85" s="55">
        <v>0</v>
      </c>
      <c r="S85" s="74">
        <v>0</v>
      </c>
      <c r="T85" s="55">
        <v>0</v>
      </c>
      <c r="U85" s="74">
        <v>0</v>
      </c>
      <c r="V85" s="55">
        <v>0</v>
      </c>
      <c r="W85" s="74">
        <v>0</v>
      </c>
      <c r="X85" s="55">
        <v>0</v>
      </c>
      <c r="Y85" s="75">
        <v>0</v>
      </c>
      <c r="Z85" s="55">
        <v>0</v>
      </c>
      <c r="AA85" s="74">
        <v>0</v>
      </c>
      <c r="AB85" s="55">
        <v>0</v>
      </c>
      <c r="AC85" s="74">
        <v>0</v>
      </c>
      <c r="AD85" s="55">
        <v>0</v>
      </c>
      <c r="AE85" s="74">
        <v>0</v>
      </c>
      <c r="AF85" s="55">
        <v>0</v>
      </c>
      <c r="AG85" s="75">
        <v>0</v>
      </c>
    </row>
    <row r="86" spans="1:33" ht="14.25" thickTop="1" thickBot="1" x14ac:dyDescent="0.25">
      <c r="A86" s="65" t="s">
        <v>106</v>
      </c>
      <c r="B86" s="56">
        <v>57146675.509999998</v>
      </c>
      <c r="C86" s="12">
        <v>2.7111000000000001</v>
      </c>
      <c r="D86" s="56">
        <v>13000000</v>
      </c>
      <c r="E86" s="12">
        <v>0.55810000000000004</v>
      </c>
      <c r="F86" s="56">
        <v>30587255.420000002</v>
      </c>
      <c r="G86" s="12">
        <v>1.2445999999999999</v>
      </c>
      <c r="H86" s="56">
        <v>47976247.25</v>
      </c>
      <c r="I86" s="77">
        <v>1.891</v>
      </c>
      <c r="J86" s="56">
        <v>54376976.5</v>
      </c>
      <c r="K86" s="12">
        <v>0.85409999999999997</v>
      </c>
      <c r="L86" s="56">
        <v>53371101.079999998</v>
      </c>
      <c r="M86" s="12">
        <v>0.75519999999999998</v>
      </c>
      <c r="N86" s="56">
        <v>53991001.140000001</v>
      </c>
      <c r="O86" s="12">
        <v>0.65949999999999998</v>
      </c>
      <c r="P86" s="56">
        <v>47161867.280000001</v>
      </c>
      <c r="Q86" s="77">
        <v>0.56850000000000001</v>
      </c>
      <c r="R86" s="56">
        <v>22000000</v>
      </c>
      <c r="S86" s="12">
        <v>0.73060000000000003</v>
      </c>
      <c r="T86" s="56">
        <v>16000000</v>
      </c>
      <c r="U86" s="12">
        <v>0.4914</v>
      </c>
      <c r="V86" s="56">
        <v>11000000</v>
      </c>
      <c r="W86" s="12">
        <v>0.34899999999999998</v>
      </c>
      <c r="X86" s="56">
        <v>35000000</v>
      </c>
      <c r="Y86" s="77">
        <v>1.0689</v>
      </c>
      <c r="Z86" s="56">
        <v>289690.84999999998</v>
      </c>
      <c r="AA86" s="12">
        <v>5.1999999999999998E-3</v>
      </c>
      <c r="AB86" s="56">
        <v>285781.99</v>
      </c>
      <c r="AC86" s="12">
        <v>4.4999999999999997E-3</v>
      </c>
      <c r="AD86" s="56">
        <v>281897.7</v>
      </c>
      <c r="AE86" s="12">
        <v>4.1000000000000003E-3</v>
      </c>
      <c r="AF86" s="56">
        <v>277944.11</v>
      </c>
      <c r="AG86" s="77">
        <v>4.4999999999999997E-3</v>
      </c>
    </row>
    <row r="87" spans="1:33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 x14ac:dyDescent="0.2">
      <c r="A88" s="78" t="s">
        <v>107</v>
      </c>
      <c r="B88" s="79">
        <v>16502</v>
      </c>
      <c r="C88" s="79"/>
      <c r="D88" s="79">
        <v>16793</v>
      </c>
      <c r="E88" s="79"/>
      <c r="F88" s="79">
        <v>17027</v>
      </c>
      <c r="G88" s="79"/>
      <c r="H88" s="79">
        <v>17414</v>
      </c>
      <c r="I88" s="80"/>
      <c r="J88" s="79">
        <v>41360</v>
      </c>
      <c r="K88" s="79"/>
      <c r="L88" s="79">
        <v>41933</v>
      </c>
      <c r="M88" s="79"/>
      <c r="N88" s="79">
        <v>29538</v>
      </c>
      <c r="O88" s="79"/>
      <c r="P88" s="79">
        <v>74279</v>
      </c>
      <c r="Q88" s="80"/>
      <c r="R88" s="79">
        <v>37639</v>
      </c>
      <c r="S88" s="79"/>
      <c r="T88" s="79">
        <v>38007</v>
      </c>
      <c r="U88" s="79"/>
      <c r="V88" s="79">
        <v>39587</v>
      </c>
      <c r="W88" s="79"/>
      <c r="X88" s="79">
        <v>38513</v>
      </c>
      <c r="Y88" s="80"/>
      <c r="Z88" s="79">
        <v>35222</v>
      </c>
      <c r="AA88" s="79"/>
      <c r="AB88" s="79">
        <v>35710</v>
      </c>
      <c r="AC88" s="79"/>
      <c r="AD88" s="79">
        <v>35952</v>
      </c>
      <c r="AE88" s="79"/>
      <c r="AF88" s="79">
        <v>31479</v>
      </c>
      <c r="AG88" s="80"/>
    </row>
    <row r="89" spans="1:33" s="5" customFormat="1" ht="13.5" thickBot="1" x14ac:dyDescent="0.25">
      <c r="A89" s="81" t="s">
        <v>108</v>
      </c>
      <c r="B89" s="82">
        <v>127735.378444</v>
      </c>
      <c r="C89" s="82"/>
      <c r="D89" s="82">
        <v>138706.299994</v>
      </c>
      <c r="E89" s="82"/>
      <c r="F89" s="82">
        <v>144340.512479</v>
      </c>
      <c r="G89" s="82"/>
      <c r="H89" s="82">
        <v>145693.44838700001</v>
      </c>
      <c r="I89" s="83"/>
      <c r="J89" s="82">
        <v>153926.66148400001</v>
      </c>
      <c r="K89" s="82"/>
      <c r="L89" s="82">
        <v>168523.87791099999</v>
      </c>
      <c r="M89" s="82"/>
      <c r="N89" s="82">
        <v>277157.39152599999</v>
      </c>
      <c r="O89" s="82"/>
      <c r="P89" s="82">
        <v>111678.28735499999</v>
      </c>
      <c r="Q89" s="83"/>
      <c r="R89" s="82">
        <v>80003.418699000002</v>
      </c>
      <c r="S89" s="82"/>
      <c r="T89" s="82">
        <v>85672.951079999999</v>
      </c>
      <c r="U89" s="82"/>
      <c r="V89" s="82">
        <v>79613.630973000007</v>
      </c>
      <c r="W89" s="82"/>
      <c r="X89" s="82">
        <v>85018.487982000006</v>
      </c>
      <c r="Y89" s="83"/>
      <c r="Z89" s="82">
        <v>157127.198882</v>
      </c>
      <c r="AA89" s="82"/>
      <c r="AB89" s="82">
        <v>178982.957088</v>
      </c>
      <c r="AC89" s="82"/>
      <c r="AD89" s="82">
        <v>192114.84690400001</v>
      </c>
      <c r="AE89" s="82"/>
      <c r="AF89" s="82">
        <v>198274.81539</v>
      </c>
      <c r="AG89" s="83"/>
    </row>
    <row r="90" spans="1:33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 x14ac:dyDescent="0.2">
      <c r="A91" s="66" t="s">
        <v>109</v>
      </c>
      <c r="B91" s="84">
        <v>80629087.799999997</v>
      </c>
      <c r="C91" s="85"/>
      <c r="D91" s="84">
        <v>82165080.379999995</v>
      </c>
      <c r="E91" s="85"/>
      <c r="F91" s="84">
        <v>94274293</v>
      </c>
      <c r="G91" s="85"/>
      <c r="H91" s="84">
        <v>138634071.30000001</v>
      </c>
      <c r="I91" s="23"/>
      <c r="J91" s="84">
        <v>219488261.11000001</v>
      </c>
      <c r="K91" s="85"/>
      <c r="L91" s="84">
        <v>410310396.43000001</v>
      </c>
      <c r="M91" s="85"/>
      <c r="N91" s="84">
        <v>697561855.14999998</v>
      </c>
      <c r="O91" s="85"/>
      <c r="P91" s="84">
        <v>287502432.01999998</v>
      </c>
      <c r="Q91" s="23"/>
      <c r="R91" s="84">
        <v>118666158.17</v>
      </c>
      <c r="S91" s="85"/>
      <c r="T91" s="84">
        <v>110751530.45999999</v>
      </c>
      <c r="U91" s="85"/>
      <c r="V91" s="84">
        <v>144479776.44</v>
      </c>
      <c r="W91" s="85"/>
      <c r="X91" s="84">
        <v>219118037.12</v>
      </c>
      <c r="Y91" s="23"/>
      <c r="Z91" s="84">
        <v>453673143.38</v>
      </c>
      <c r="AA91" s="85"/>
      <c r="AB91" s="84">
        <v>299672634.88999999</v>
      </c>
      <c r="AC91" s="85"/>
      <c r="AD91" s="84">
        <v>718919607.67999995</v>
      </c>
      <c r="AE91" s="85"/>
      <c r="AF91" s="84">
        <v>869354813.64999998</v>
      </c>
      <c r="AG91" s="23"/>
    </row>
    <row r="92" spans="1:33" ht="13.5" thickBot="1" x14ac:dyDescent="0.25">
      <c r="A92" s="86" t="s">
        <v>110</v>
      </c>
      <c r="B92" s="87">
        <v>128758793.89</v>
      </c>
      <c r="C92" s="88"/>
      <c r="D92" s="87">
        <v>230751510.37</v>
      </c>
      <c r="E92" s="88"/>
      <c r="F92" s="87">
        <v>155113902.65000001</v>
      </c>
      <c r="G92" s="88"/>
      <c r="H92" s="87">
        <v>141297105.97</v>
      </c>
      <c r="I92" s="89"/>
      <c r="J92" s="87">
        <v>320791863.63</v>
      </c>
      <c r="K92" s="88"/>
      <c r="L92" s="87">
        <v>775163061.12</v>
      </c>
      <c r="M92" s="88"/>
      <c r="N92" s="87">
        <v>1293737765.5999999</v>
      </c>
      <c r="O92" s="88"/>
      <c r="P92" s="87">
        <v>325102390.89999998</v>
      </c>
      <c r="Q92" s="89"/>
      <c r="R92" s="87">
        <v>213938421.18000001</v>
      </c>
      <c r="S92" s="88"/>
      <c r="T92" s="87">
        <v>92069534.069999993</v>
      </c>
      <c r="U92" s="88"/>
      <c r="V92" s="87">
        <v>149265513.47</v>
      </c>
      <c r="W92" s="88"/>
      <c r="X92" s="87">
        <v>100124577.47</v>
      </c>
      <c r="Y92" s="89"/>
      <c r="Z92" s="87">
        <v>687217084.02999997</v>
      </c>
      <c r="AA92" s="88"/>
      <c r="AB92" s="87">
        <v>421050703.41000003</v>
      </c>
      <c r="AC92" s="88"/>
      <c r="AD92" s="87">
        <v>376797121.43000001</v>
      </c>
      <c r="AE92" s="88"/>
      <c r="AF92" s="87">
        <v>469859316.55000001</v>
      </c>
      <c r="AG92" s="89"/>
    </row>
    <row r="93" spans="1:33" ht="14.25" thickTop="1" thickBot="1" x14ac:dyDescent="0.25">
      <c r="A93" s="65" t="s">
        <v>111</v>
      </c>
      <c r="B93" s="56">
        <v>-48129706.090000004</v>
      </c>
      <c r="C93" s="9"/>
      <c r="D93" s="56">
        <v>-148586429.99000001</v>
      </c>
      <c r="E93" s="9"/>
      <c r="F93" s="56">
        <v>-60839609.649999999</v>
      </c>
      <c r="G93" s="9"/>
      <c r="H93" s="56">
        <v>-2663034.67</v>
      </c>
      <c r="I93" s="90"/>
      <c r="J93" s="56">
        <v>-101303602.52</v>
      </c>
      <c r="K93" s="9"/>
      <c r="L93" s="56">
        <v>-364852664.69</v>
      </c>
      <c r="M93" s="9"/>
      <c r="N93" s="56">
        <v>-596175910.45000005</v>
      </c>
      <c r="O93" s="9"/>
      <c r="P93" s="56">
        <v>-37599958.880000003</v>
      </c>
      <c r="Q93" s="90"/>
      <c r="R93" s="56">
        <v>-95272263.010000005</v>
      </c>
      <c r="S93" s="9"/>
      <c r="T93" s="56">
        <v>18681996.390000001</v>
      </c>
      <c r="U93" s="9"/>
      <c r="V93" s="56">
        <v>-4785737.03</v>
      </c>
      <c r="W93" s="9"/>
      <c r="X93" s="56">
        <v>118993459.65000001</v>
      </c>
      <c r="Y93" s="90"/>
      <c r="Z93" s="56">
        <v>-233543940.65000001</v>
      </c>
      <c r="AA93" s="9"/>
      <c r="AB93" s="56">
        <v>-121378068.52</v>
      </c>
      <c r="AC93" s="9"/>
      <c r="AD93" s="56">
        <v>342122486.25</v>
      </c>
      <c r="AE93" s="9"/>
      <c r="AF93" s="56">
        <v>399495497.10000002</v>
      </c>
      <c r="AG93" s="90"/>
    </row>
    <row r="94" spans="1:33" ht="13.5" thickTop="1" x14ac:dyDescent="0.2"/>
  </sheetData>
  <mergeCells count="20"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36"/>
  <sheetViews>
    <sheetView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</cols>
  <sheetData>
    <row r="1" spans="1:9" x14ac:dyDescent="0.2">
      <c r="A1" s="1" t="s">
        <v>78</v>
      </c>
    </row>
    <row r="2" spans="1:9" x14ac:dyDescent="0.2">
      <c r="A2" s="1" t="s">
        <v>214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306" t="s">
        <v>215</v>
      </c>
      <c r="C5" s="307"/>
      <c r="D5" s="307"/>
      <c r="E5" s="307"/>
      <c r="F5" s="307"/>
      <c r="G5" s="307"/>
      <c r="H5" s="307"/>
      <c r="I5" s="323"/>
    </row>
    <row r="6" spans="1:9" x14ac:dyDescent="0.2">
      <c r="A6" s="61"/>
      <c r="B6" s="333"/>
      <c r="C6" s="334"/>
      <c r="D6" s="334"/>
      <c r="E6" s="334"/>
      <c r="F6" s="334"/>
      <c r="G6" s="334"/>
      <c r="H6" s="334"/>
      <c r="I6" s="335"/>
    </row>
    <row r="7" spans="1:9" x14ac:dyDescent="0.2">
      <c r="A7" s="61"/>
      <c r="B7" s="336" t="s">
        <v>4</v>
      </c>
      <c r="C7" s="331"/>
      <c r="D7" s="310" t="s">
        <v>7</v>
      </c>
      <c r="E7" s="337"/>
      <c r="F7" s="338" t="s">
        <v>8</v>
      </c>
      <c r="G7" s="337"/>
      <c r="H7" s="338" t="s">
        <v>9</v>
      </c>
      <c r="I7" s="339"/>
    </row>
    <row r="8" spans="1:9" ht="13.5" thickBot="1" x14ac:dyDescent="0.25">
      <c r="A8" s="86"/>
      <c r="B8" s="125" t="s">
        <v>5</v>
      </c>
      <c r="C8" s="126" t="s">
        <v>6</v>
      </c>
      <c r="D8" s="127" t="s">
        <v>5</v>
      </c>
      <c r="E8" s="128" t="s">
        <v>6</v>
      </c>
      <c r="F8" s="127" t="s">
        <v>5</v>
      </c>
      <c r="G8" s="128" t="s">
        <v>6</v>
      </c>
      <c r="H8" s="127" t="s">
        <v>5</v>
      </c>
      <c r="I8" s="129" t="s">
        <v>6</v>
      </c>
    </row>
    <row r="9" spans="1:9" ht="13.5" thickTop="1" x14ac:dyDescent="0.2">
      <c r="A9" s="72" t="s">
        <v>80</v>
      </c>
      <c r="B9" s="130"/>
      <c r="C9" s="6"/>
      <c r="D9" s="41"/>
      <c r="E9" s="6"/>
      <c r="F9" s="41"/>
      <c r="G9" s="6"/>
      <c r="H9" s="41"/>
      <c r="I9" s="73"/>
    </row>
    <row r="10" spans="1:9" x14ac:dyDescent="0.2">
      <c r="A10" s="61" t="s">
        <v>112</v>
      </c>
      <c r="B10" s="130">
        <v>7087312759.5600004</v>
      </c>
      <c r="C10" s="7">
        <v>5.3178319135425296</v>
      </c>
      <c r="D10" s="41">
        <v>7469982520.6199999</v>
      </c>
      <c r="E10" s="7">
        <v>5.6546294449824002</v>
      </c>
      <c r="F10" s="41">
        <v>8218022976.5299997</v>
      </c>
      <c r="G10" s="7">
        <v>6.2299911113495199</v>
      </c>
      <c r="H10" s="41">
        <v>8407581369.9399996</v>
      </c>
      <c r="I10" s="103">
        <v>6.2733552055927699</v>
      </c>
    </row>
    <row r="11" spans="1:9" x14ac:dyDescent="0.2">
      <c r="A11" s="61" t="s">
        <v>113</v>
      </c>
      <c r="B11" s="130">
        <v>118539748339.24001</v>
      </c>
      <c r="C11" s="7">
        <v>88.944072052048995</v>
      </c>
      <c r="D11" s="41">
        <v>117802483121.53</v>
      </c>
      <c r="E11" s="7">
        <v>89.174156420349703</v>
      </c>
      <c r="F11" s="41">
        <v>117201513953.74001</v>
      </c>
      <c r="G11" s="7">
        <v>88.849154140089098</v>
      </c>
      <c r="H11" s="41">
        <v>120033188153.61</v>
      </c>
      <c r="I11" s="103">
        <v>89.563311089633899</v>
      </c>
    </row>
    <row r="12" spans="1:9" x14ac:dyDescent="0.2">
      <c r="A12" s="61" t="s">
        <v>114</v>
      </c>
      <c r="B12" s="130">
        <v>1374190762.99</v>
      </c>
      <c r="C12" s="7">
        <v>1.0310982092424601</v>
      </c>
      <c r="D12" s="41">
        <v>1201269846.3900001</v>
      </c>
      <c r="E12" s="7">
        <v>0.909337582252146</v>
      </c>
      <c r="F12" s="41">
        <v>1136553747.78</v>
      </c>
      <c r="G12" s="7">
        <v>0.86160865775897</v>
      </c>
      <c r="H12" s="41">
        <v>1049835077.37</v>
      </c>
      <c r="I12" s="103">
        <v>0.78333923370401903</v>
      </c>
    </row>
    <row r="13" spans="1:9" x14ac:dyDescent="0.2">
      <c r="A13" s="61" t="s">
        <v>86</v>
      </c>
      <c r="B13" s="130">
        <v>5952851133.7600002</v>
      </c>
      <c r="C13" s="7">
        <v>4.4666099563584201</v>
      </c>
      <c r="D13" s="41">
        <v>5404841049.6400003</v>
      </c>
      <c r="E13" s="7">
        <v>4.09135808020703</v>
      </c>
      <c r="F13" s="41">
        <v>5353054252.3900003</v>
      </c>
      <c r="G13" s="7">
        <v>4.0580904319937803</v>
      </c>
      <c r="H13" s="41">
        <v>4234526003.79</v>
      </c>
      <c r="I13" s="103">
        <v>3.1596109011887599</v>
      </c>
    </row>
    <row r="14" spans="1:9" ht="13.5" thickBot="1" x14ac:dyDescent="0.25">
      <c r="A14" s="61" t="s">
        <v>216</v>
      </c>
      <c r="B14" s="130">
        <v>320375678.94999999</v>
      </c>
      <c r="C14" s="7">
        <v>0.24038786880754701</v>
      </c>
      <c r="D14" s="41">
        <v>225261446.25999999</v>
      </c>
      <c r="E14" s="7">
        <v>0.170518472208606</v>
      </c>
      <c r="F14" s="41">
        <v>1524437.27</v>
      </c>
      <c r="G14" s="7">
        <v>1.1556588085763701E-3</v>
      </c>
      <c r="H14" s="41">
        <v>295359139.67000002</v>
      </c>
      <c r="I14" s="103">
        <v>0.220383569880504</v>
      </c>
    </row>
    <row r="15" spans="1:9" ht="14.25" thickTop="1" thickBot="1" x14ac:dyDescent="0.25">
      <c r="A15" s="65" t="s">
        <v>3</v>
      </c>
      <c r="B15" s="131">
        <v>133274478674</v>
      </c>
      <c r="C15" s="132">
        <v>99.999999999999901</v>
      </c>
      <c r="D15" s="133">
        <v>132103837984</v>
      </c>
      <c r="E15" s="132">
        <v>100</v>
      </c>
      <c r="F15" s="133">
        <v>131910669368</v>
      </c>
      <c r="G15" s="132">
        <v>100</v>
      </c>
      <c r="H15" s="133">
        <v>134020489744</v>
      </c>
      <c r="I15" s="134">
        <v>100</v>
      </c>
    </row>
    <row r="16" spans="1:9" ht="13.5" thickTop="1" x14ac:dyDescent="0.2">
      <c r="A16" s="63" t="s">
        <v>217</v>
      </c>
      <c r="B16" s="130"/>
      <c r="C16" s="6"/>
      <c r="D16" s="41"/>
      <c r="E16" s="6"/>
      <c r="F16" s="41"/>
      <c r="G16" s="6"/>
      <c r="H16" s="41"/>
      <c r="I16" s="73"/>
    </row>
    <row r="17" spans="1:9" x14ac:dyDescent="0.2">
      <c r="A17" s="61" t="s">
        <v>88</v>
      </c>
      <c r="B17" s="130">
        <v>1201638694.47</v>
      </c>
      <c r="C17" s="7">
        <v>0.90162700797712003</v>
      </c>
      <c r="D17" s="41">
        <v>1337474553.04</v>
      </c>
      <c r="E17" s="7">
        <v>1.0124418589545701</v>
      </c>
      <c r="F17" s="41">
        <v>1321569249.6300001</v>
      </c>
      <c r="G17" s="7">
        <v>1.0018668360676899</v>
      </c>
      <c r="H17" s="41">
        <v>1340057054.8900001</v>
      </c>
      <c r="I17" s="103">
        <v>0.99988968660383004</v>
      </c>
    </row>
    <row r="18" spans="1:9" x14ac:dyDescent="0.2">
      <c r="A18" s="61" t="s">
        <v>89</v>
      </c>
      <c r="B18" s="130">
        <v>36288835.240000002</v>
      </c>
      <c r="C18" s="7">
        <v>2.7228645424777199E-2</v>
      </c>
      <c r="D18" s="41">
        <v>113025084.79000001</v>
      </c>
      <c r="E18" s="7">
        <v>8.5557760103315603E-2</v>
      </c>
      <c r="F18" s="41">
        <v>116455703.92</v>
      </c>
      <c r="G18" s="7">
        <v>8.8283763912509403E-2</v>
      </c>
      <c r="H18" s="41">
        <v>128398928.62</v>
      </c>
      <c r="I18" s="103">
        <v>9.5805446514109799E-2</v>
      </c>
    </row>
    <row r="19" spans="1:9" x14ac:dyDescent="0.2">
      <c r="A19" s="61" t="s">
        <v>90</v>
      </c>
      <c r="B19" s="130">
        <v>38186243.649999999</v>
      </c>
      <c r="C19" s="7">
        <v>2.8652330160872898E-2</v>
      </c>
      <c r="D19" s="41">
        <v>66158838.920000002</v>
      </c>
      <c r="E19" s="7">
        <v>5.00809362766527E-2</v>
      </c>
      <c r="F19" s="41">
        <v>63663232.43</v>
      </c>
      <c r="G19" s="7">
        <v>4.8262382971110802E-2</v>
      </c>
      <c r="H19" s="41">
        <v>73450798.209999993</v>
      </c>
      <c r="I19" s="103">
        <v>5.4805648263257498E-2</v>
      </c>
    </row>
    <row r="20" spans="1:9" x14ac:dyDescent="0.2">
      <c r="A20" s="61" t="s">
        <v>91</v>
      </c>
      <c r="B20" s="130">
        <v>12422243.039999999</v>
      </c>
      <c r="C20" s="7">
        <v>9.3207965722673595E-3</v>
      </c>
      <c r="D20" s="41">
        <v>25965178.18</v>
      </c>
      <c r="E20" s="7">
        <v>1.9655127796558199E-2</v>
      </c>
      <c r="F20" s="41">
        <v>25837659.73</v>
      </c>
      <c r="G20" s="7">
        <v>1.9587240254217601E-2</v>
      </c>
      <c r="H20" s="41">
        <v>28250377.280000001</v>
      </c>
      <c r="I20" s="103">
        <v>2.1079147922741098E-2</v>
      </c>
    </row>
    <row r="21" spans="1:9" x14ac:dyDescent="0.2">
      <c r="A21" s="61" t="s">
        <v>92</v>
      </c>
      <c r="B21" s="130">
        <v>139554666.78999999</v>
      </c>
      <c r="C21" s="7">
        <v>0.104712221107867</v>
      </c>
      <c r="D21" s="41">
        <v>191502353.46000001</v>
      </c>
      <c r="E21" s="7">
        <v>0.144963504756429</v>
      </c>
      <c r="F21" s="41">
        <v>209423016.25999999</v>
      </c>
      <c r="G21" s="7">
        <v>0.15876124142484499</v>
      </c>
      <c r="H21" s="41">
        <v>214639175.66999999</v>
      </c>
      <c r="I21" s="103">
        <v>0.16015400039157099</v>
      </c>
    </row>
    <row r="22" spans="1:9" x14ac:dyDescent="0.2">
      <c r="A22" s="61" t="s">
        <v>93</v>
      </c>
      <c r="B22" s="130">
        <v>3224521.39</v>
      </c>
      <c r="C22" s="7">
        <v>2.4194590157619999E-3</v>
      </c>
      <c r="D22" s="41">
        <v>2248952.5</v>
      </c>
      <c r="E22" s="7">
        <v>1.7024126886191499E-3</v>
      </c>
      <c r="F22" s="41">
        <v>2759591.4</v>
      </c>
      <c r="G22" s="7">
        <v>2.09201531098856E-3</v>
      </c>
      <c r="H22" s="41">
        <v>4731888.24</v>
      </c>
      <c r="I22" s="103">
        <v>3.5307200033556198E-3</v>
      </c>
    </row>
    <row r="23" spans="1:9" x14ac:dyDescent="0.2">
      <c r="A23" s="61" t="s">
        <v>94</v>
      </c>
      <c r="B23" s="130">
        <v>10914932.800000001</v>
      </c>
      <c r="C23" s="7">
        <v>8.1898146656103898E-3</v>
      </c>
      <c r="D23" s="41">
        <v>16265659.449999999</v>
      </c>
      <c r="E23" s="7">
        <v>1.23127834120276E-2</v>
      </c>
      <c r="F23" s="41">
        <v>18568809.73</v>
      </c>
      <c r="G23" s="7">
        <v>1.4076806538096001E-2</v>
      </c>
      <c r="H23" s="41">
        <v>19631368.780000001</v>
      </c>
      <c r="I23" s="103">
        <v>1.4648035399246201E-2</v>
      </c>
    </row>
    <row r="24" spans="1:9" x14ac:dyDescent="0.2">
      <c r="A24" s="61" t="s">
        <v>95</v>
      </c>
      <c r="B24" s="130">
        <v>6067539.4500000002</v>
      </c>
      <c r="C24" s="7">
        <v>4.5526641787276599E-3</v>
      </c>
      <c r="D24" s="41">
        <v>18255896.25</v>
      </c>
      <c r="E24" s="7">
        <v>1.38193534181423E-2</v>
      </c>
      <c r="F24" s="41">
        <v>19573435.530000001</v>
      </c>
      <c r="G24" s="7">
        <v>1.48384020972842E-2</v>
      </c>
      <c r="H24" s="41">
        <v>20778185.120000001</v>
      </c>
      <c r="I24" s="103">
        <v>1.5503737644617301E-2</v>
      </c>
    </row>
    <row r="25" spans="1:9" x14ac:dyDescent="0.2">
      <c r="A25" s="61" t="s">
        <v>97</v>
      </c>
      <c r="B25" s="130">
        <v>20133479.329999998</v>
      </c>
      <c r="C25" s="7">
        <v>1.5106777779392001E-2</v>
      </c>
      <c r="D25" s="41">
        <v>138921547.69</v>
      </c>
      <c r="E25" s="7">
        <v>0.10516087178811701</v>
      </c>
      <c r="F25" s="41">
        <v>21835282.129999999</v>
      </c>
      <c r="G25" s="7">
        <v>1.6553082654089599E-2</v>
      </c>
      <c r="H25" s="41">
        <v>23535179.539999999</v>
      </c>
      <c r="I25" s="103">
        <v>1.75608816121244E-2</v>
      </c>
    </row>
    <row r="26" spans="1:9" x14ac:dyDescent="0.2">
      <c r="A26" s="61" t="s">
        <v>71</v>
      </c>
      <c r="B26" s="130">
        <v>1421647.5</v>
      </c>
      <c r="C26" s="7">
        <v>1.06670647984459E-3</v>
      </c>
      <c r="D26" s="41">
        <v>2645593.84</v>
      </c>
      <c r="E26" s="7">
        <v>2.0026623604316499E-3</v>
      </c>
      <c r="F26" s="41">
        <v>2497985.6</v>
      </c>
      <c r="G26" s="7">
        <v>1.8936948860722501E-3</v>
      </c>
      <c r="H26" s="41">
        <v>4609608</v>
      </c>
      <c r="I26" s="103">
        <v>3.4394800442768101E-3</v>
      </c>
    </row>
    <row r="27" spans="1:9" x14ac:dyDescent="0.2">
      <c r="A27" s="61" t="s">
        <v>98</v>
      </c>
      <c r="B27" s="130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73">
        <v>0</v>
      </c>
    </row>
    <row r="28" spans="1:9" x14ac:dyDescent="0.2">
      <c r="A28" s="61" t="s">
        <v>96</v>
      </c>
      <c r="B28" s="130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73">
        <v>0</v>
      </c>
    </row>
    <row r="29" spans="1:9" ht="13.5" thickBot="1" x14ac:dyDescent="0.25">
      <c r="A29" s="61" t="s">
        <v>99</v>
      </c>
      <c r="B29" s="130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73">
        <v>0</v>
      </c>
    </row>
    <row r="30" spans="1:9" ht="14.25" thickTop="1" thickBot="1" x14ac:dyDescent="0.25">
      <c r="A30" s="65" t="s">
        <v>116</v>
      </c>
      <c r="B30" s="131">
        <v>7075666018.5600004</v>
      </c>
      <c r="C30" s="132">
        <v>5.3090930003493702</v>
      </c>
      <c r="D30" s="133">
        <v>7456801368.6199999</v>
      </c>
      <c r="E30" s="132">
        <v>5.6446515728773203</v>
      </c>
      <c r="F30" s="133">
        <v>8205019358.9300003</v>
      </c>
      <c r="G30" s="132">
        <v>6.2201332145908097</v>
      </c>
      <c r="H30" s="133">
        <v>8377266800.04</v>
      </c>
      <c r="I30" s="134">
        <v>6.2507358509270698</v>
      </c>
    </row>
    <row r="31" spans="1:9" ht="14.25" thickTop="1" thickBot="1" x14ac:dyDescent="0.25">
      <c r="A31" s="65" t="s">
        <v>101</v>
      </c>
      <c r="B31" s="131">
        <v>11646741</v>
      </c>
      <c r="C31" s="132">
        <v>8.7389131931591806E-3</v>
      </c>
      <c r="D31" s="133">
        <v>13181152</v>
      </c>
      <c r="E31" s="132">
        <v>9.9778721050879302E-3</v>
      </c>
      <c r="F31" s="133">
        <v>13003617.6</v>
      </c>
      <c r="G31" s="132">
        <v>9.8578967587159508E-3</v>
      </c>
      <c r="H31" s="133">
        <v>30314569.899999999</v>
      </c>
      <c r="I31" s="134">
        <v>2.26193546657079E-2</v>
      </c>
    </row>
    <row r="32" spans="1:9" ht="14.25" thickTop="1" thickBot="1" x14ac:dyDescent="0.25">
      <c r="A32" s="65" t="s">
        <v>117</v>
      </c>
      <c r="B32" s="131">
        <v>7087312759.5600004</v>
      </c>
      <c r="C32" s="132">
        <v>5.3178319135425296</v>
      </c>
      <c r="D32" s="133">
        <v>7469982520.6199999</v>
      </c>
      <c r="E32" s="132">
        <v>5.6546294449824002</v>
      </c>
      <c r="F32" s="133">
        <v>8218022976.5299997</v>
      </c>
      <c r="G32" s="132">
        <v>6.2299911113495199</v>
      </c>
      <c r="H32" s="133">
        <v>8407581369.9399996</v>
      </c>
      <c r="I32" s="134">
        <v>6.2733552055927699</v>
      </c>
    </row>
    <row r="33" spans="1:9" ht="13.5" thickTop="1" x14ac:dyDescent="0.2">
      <c r="A33" s="61" t="s">
        <v>118</v>
      </c>
      <c r="B33" s="130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73">
        <v>0</v>
      </c>
    </row>
    <row r="34" spans="1:9" ht="13.5" thickBot="1" x14ac:dyDescent="0.25">
      <c r="A34" s="61" t="s">
        <v>119</v>
      </c>
      <c r="B34" s="130">
        <v>1374190762.99</v>
      </c>
      <c r="C34" s="7">
        <v>1.0310982092424601</v>
      </c>
      <c r="D34" s="41">
        <v>1201269846.3900001</v>
      </c>
      <c r="E34" s="7">
        <v>0.909337582252146</v>
      </c>
      <c r="F34" s="41">
        <v>1136553747.78</v>
      </c>
      <c r="G34" s="7">
        <v>0.86160865775897</v>
      </c>
      <c r="H34" s="41">
        <v>1049835077.37</v>
      </c>
      <c r="I34" s="103">
        <v>0.78333923370401903</v>
      </c>
    </row>
    <row r="35" spans="1:9" ht="14.25" thickTop="1" thickBot="1" x14ac:dyDescent="0.25">
      <c r="A35" s="65" t="s">
        <v>120</v>
      </c>
      <c r="B35" s="131">
        <v>1374190762.99</v>
      </c>
      <c r="C35" s="132">
        <v>1.0310982092424601</v>
      </c>
      <c r="D35" s="133">
        <v>1201269846.3900001</v>
      </c>
      <c r="E35" s="132">
        <v>0.909337582252146</v>
      </c>
      <c r="F35" s="133">
        <v>1136553747.78</v>
      </c>
      <c r="G35" s="132">
        <v>0.86160865775897</v>
      </c>
      <c r="H35" s="133">
        <v>1049835077.37</v>
      </c>
      <c r="I35" s="134">
        <v>0.78333923370401903</v>
      </c>
    </row>
    <row r="36" spans="1:9" ht="13.5" thickTop="1" x14ac:dyDescent="0.2">
      <c r="A36" s="63" t="s">
        <v>121</v>
      </c>
      <c r="B36" s="130"/>
      <c r="C36" s="6"/>
      <c r="D36" s="41"/>
      <c r="E36" s="6"/>
      <c r="F36" s="41"/>
      <c r="G36" s="6"/>
      <c r="H36" s="41"/>
      <c r="I36" s="73"/>
    </row>
    <row r="37" spans="1:9" x14ac:dyDescent="0.2">
      <c r="A37" s="61" t="s">
        <v>122</v>
      </c>
      <c r="B37" s="55">
        <v>17655260325.84</v>
      </c>
      <c r="C37" s="21">
        <v>13.2472927310861</v>
      </c>
      <c r="D37" s="42">
        <v>13243975992.620001</v>
      </c>
      <c r="E37" s="21">
        <v>10.025428628485299</v>
      </c>
      <c r="F37" s="42">
        <v>13103172673.870001</v>
      </c>
      <c r="G37" s="21">
        <v>9.9333683444088994</v>
      </c>
      <c r="H37" s="42">
        <v>11791224223.549999</v>
      </c>
      <c r="I37" s="103">
        <v>8.7980757614299403</v>
      </c>
    </row>
    <row r="38" spans="1:9" x14ac:dyDescent="0.2">
      <c r="A38" s="61" t="s">
        <v>123</v>
      </c>
      <c r="B38" s="55">
        <v>440133325.36000001</v>
      </c>
      <c r="C38" s="21">
        <v>0.33024576778495601</v>
      </c>
      <c r="D38" s="42">
        <v>272712345.16000003</v>
      </c>
      <c r="E38" s="21">
        <v>0.20643786684844201</v>
      </c>
      <c r="F38" s="42">
        <v>487992011.67000002</v>
      </c>
      <c r="G38" s="21">
        <v>0.36994127465890397</v>
      </c>
      <c r="H38" s="42">
        <v>420731266.37</v>
      </c>
      <c r="I38" s="103">
        <v>0.31393055432976602</v>
      </c>
    </row>
    <row r="39" spans="1:9" x14ac:dyDescent="0.2">
      <c r="A39" s="61" t="s">
        <v>124</v>
      </c>
      <c r="B39" s="55">
        <v>10420432492.68</v>
      </c>
      <c r="C39" s="21">
        <v>7.8187756548124296</v>
      </c>
      <c r="D39" s="42">
        <v>9688883566.2399998</v>
      </c>
      <c r="E39" s="21">
        <v>7.3342937753112096</v>
      </c>
      <c r="F39" s="42">
        <v>8518195709.5699997</v>
      </c>
      <c r="G39" s="21">
        <v>6.4575486959473603</v>
      </c>
      <c r="H39" s="42">
        <v>8287774337.2299995</v>
      </c>
      <c r="I39" s="103">
        <v>6.1839606414194099</v>
      </c>
    </row>
    <row r="40" spans="1:9" x14ac:dyDescent="0.2">
      <c r="A40" s="61" t="s">
        <v>125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73">
        <v>0</v>
      </c>
    </row>
    <row r="41" spans="1:9" x14ac:dyDescent="0.2">
      <c r="A41" s="61" t="s">
        <v>126</v>
      </c>
      <c r="B41" s="55">
        <v>42917704725.860001</v>
      </c>
      <c r="C41" s="21">
        <v>32.202493044957997</v>
      </c>
      <c r="D41" s="42">
        <v>41504627823.75</v>
      </c>
      <c r="E41" s="21">
        <v>31.4181847075772</v>
      </c>
      <c r="F41" s="42">
        <v>38887747784.010002</v>
      </c>
      <c r="G41" s="21">
        <v>29.480365743280199</v>
      </c>
      <c r="H41" s="42">
        <v>36093780965.18</v>
      </c>
      <c r="I41" s="103">
        <v>26.931539374331699</v>
      </c>
    </row>
    <row r="42" spans="1:9" x14ac:dyDescent="0.2">
      <c r="A42" s="61" t="s">
        <v>127</v>
      </c>
      <c r="B42" s="55">
        <v>7819249857.1499996</v>
      </c>
      <c r="C42" s="21">
        <v>5.86702715697517</v>
      </c>
      <c r="D42" s="42">
        <v>7334932346.1899996</v>
      </c>
      <c r="E42" s="21">
        <v>5.5523991264008101</v>
      </c>
      <c r="F42" s="42">
        <v>9396250337.2700005</v>
      </c>
      <c r="G42" s="21">
        <v>7.12319206801787</v>
      </c>
      <c r="H42" s="42">
        <v>10643464245.030001</v>
      </c>
      <c r="I42" s="103">
        <v>7.9416694158710301</v>
      </c>
    </row>
    <row r="43" spans="1:9" x14ac:dyDescent="0.2">
      <c r="A43" s="61" t="s">
        <v>128</v>
      </c>
      <c r="B43" s="55">
        <v>8015579820.6000004</v>
      </c>
      <c r="C43" s="21">
        <v>6.0143396547636598</v>
      </c>
      <c r="D43" s="42">
        <v>13691613903.459999</v>
      </c>
      <c r="E43" s="21">
        <v>10.3642816986684</v>
      </c>
      <c r="F43" s="42">
        <v>13544155575.370001</v>
      </c>
      <c r="G43" s="21">
        <v>10.267672539523501</v>
      </c>
      <c r="H43" s="42">
        <v>15428348624.17</v>
      </c>
      <c r="I43" s="103">
        <v>11.511932730283799</v>
      </c>
    </row>
    <row r="44" spans="1:9" x14ac:dyDescent="0.2">
      <c r="A44" s="61" t="s">
        <v>129</v>
      </c>
      <c r="B44" s="55">
        <v>25805000575.810001</v>
      </c>
      <c r="C44" s="21">
        <v>19.3622971423015</v>
      </c>
      <c r="D44" s="42">
        <v>27077785084.73</v>
      </c>
      <c r="E44" s="21">
        <v>20.497349280585901</v>
      </c>
      <c r="F44" s="42">
        <v>28576142982.91</v>
      </c>
      <c r="G44" s="21">
        <v>21.663253715476198</v>
      </c>
      <c r="H44" s="42">
        <v>32765568267.639999</v>
      </c>
      <c r="I44" s="103">
        <v>24.4481782823913</v>
      </c>
    </row>
    <row r="45" spans="1:9" ht="13.5" thickBot="1" x14ac:dyDescent="0.25">
      <c r="A45" s="61" t="s">
        <v>130</v>
      </c>
      <c r="B45" s="55">
        <v>3708596648.1500001</v>
      </c>
      <c r="C45" s="21">
        <v>2.78267578686809</v>
      </c>
      <c r="D45" s="42">
        <v>3199296792.4899998</v>
      </c>
      <c r="E45" s="21">
        <v>2.4218045753271999</v>
      </c>
      <c r="F45" s="42">
        <v>3065822963.8899999</v>
      </c>
      <c r="G45" s="21">
        <v>2.3241660273467399</v>
      </c>
      <c r="H45" s="42">
        <v>3060745225.5100002</v>
      </c>
      <c r="I45" s="103">
        <v>2.2837890171479098</v>
      </c>
    </row>
    <row r="46" spans="1:9" ht="14.25" thickTop="1" thickBot="1" x14ac:dyDescent="0.25">
      <c r="A46" s="65" t="s">
        <v>131</v>
      </c>
      <c r="B46" s="131">
        <v>116782560401.77</v>
      </c>
      <c r="C46" s="132">
        <v>87.625599111883403</v>
      </c>
      <c r="D46" s="133">
        <v>116013827854.64</v>
      </c>
      <c r="E46" s="132">
        <v>87.820179659204697</v>
      </c>
      <c r="F46" s="133">
        <v>115579480038.56</v>
      </c>
      <c r="G46" s="132">
        <v>87.619508408659698</v>
      </c>
      <c r="H46" s="133">
        <v>118492530146.72</v>
      </c>
      <c r="I46" s="134">
        <v>88.413742087290601</v>
      </c>
    </row>
    <row r="47" spans="1:9" ht="13.5" thickTop="1" x14ac:dyDescent="0.2">
      <c r="A47" s="61" t="s">
        <v>218</v>
      </c>
      <c r="B47" s="130">
        <v>1503279459.05</v>
      </c>
      <c r="C47" s="7">
        <v>1.1243751935525299</v>
      </c>
      <c r="D47" s="41">
        <v>674568683.02999997</v>
      </c>
      <c r="E47" s="7">
        <v>0.50961546897002896</v>
      </c>
      <c r="F47" s="41">
        <v>1093447289.8099999</v>
      </c>
      <c r="G47" s="7">
        <v>0.82602540312850803</v>
      </c>
      <c r="H47" s="41">
        <v>1015663103.48</v>
      </c>
      <c r="I47" s="103">
        <v>0.75691795486115099</v>
      </c>
    </row>
    <row r="48" spans="1:9" x14ac:dyDescent="0.2">
      <c r="A48" s="61" t="s">
        <v>219</v>
      </c>
      <c r="B48" s="130">
        <v>198822586.47</v>
      </c>
      <c r="C48" s="7">
        <v>0.14870899938065699</v>
      </c>
      <c r="D48" s="41">
        <v>1064954256.52</v>
      </c>
      <c r="E48" s="7">
        <v>0.80453951765195197</v>
      </c>
      <c r="F48" s="41">
        <v>444774020.94</v>
      </c>
      <c r="G48" s="7">
        <v>0.335996662456304</v>
      </c>
      <c r="H48" s="41">
        <v>471131960.75</v>
      </c>
      <c r="I48" s="103">
        <v>0.35110878693806602</v>
      </c>
    </row>
    <row r="49" spans="1:9" ht="13.5" thickBot="1" x14ac:dyDescent="0.25">
      <c r="A49" s="61" t="s">
        <v>220</v>
      </c>
      <c r="B49" s="130">
        <v>55085891.950000003</v>
      </c>
      <c r="C49" s="7">
        <v>4.1201394757589702E-2</v>
      </c>
      <c r="D49" s="41">
        <v>49132327.340000004</v>
      </c>
      <c r="E49" s="7">
        <v>3.7117931307595997E-2</v>
      </c>
      <c r="F49" s="41">
        <v>83460732.430000007</v>
      </c>
      <c r="G49" s="7">
        <v>6.3048933216406394E-2</v>
      </c>
      <c r="H49" s="41">
        <v>53060870.659999996</v>
      </c>
      <c r="I49" s="103">
        <v>3.9543354056584698E-2</v>
      </c>
    </row>
    <row r="50" spans="1:9" ht="14.25" thickTop="1" thickBot="1" x14ac:dyDescent="0.25">
      <c r="A50" s="65" t="s">
        <v>132</v>
      </c>
      <c r="B50" s="131">
        <v>1757187937.47</v>
      </c>
      <c r="C50" s="132">
        <v>1.31428558769077</v>
      </c>
      <c r="D50" s="133">
        <v>1788655266.8900001</v>
      </c>
      <c r="E50" s="132">
        <v>1.3512729179295699</v>
      </c>
      <c r="F50" s="133">
        <v>1622033915.1800001</v>
      </c>
      <c r="G50" s="132">
        <v>1.2253368142761401</v>
      </c>
      <c r="H50" s="133">
        <v>1540658006.8900001</v>
      </c>
      <c r="I50" s="134">
        <v>1.1481678360865999</v>
      </c>
    </row>
    <row r="51" spans="1:9" ht="14.25" thickTop="1" thickBot="1" x14ac:dyDescent="0.25">
      <c r="A51" s="65" t="s">
        <v>133</v>
      </c>
      <c r="B51" s="131">
        <v>118539748339.24001</v>
      </c>
      <c r="C51" s="132">
        <v>88.661593611363301</v>
      </c>
      <c r="D51" s="133">
        <v>117802483121.53</v>
      </c>
      <c r="E51" s="132">
        <v>88.996078816102695</v>
      </c>
      <c r="F51" s="133">
        <v>117201513953.74001</v>
      </c>
      <c r="G51" s="132">
        <v>88.537809470204806</v>
      </c>
      <c r="H51" s="133">
        <v>120033188153.61</v>
      </c>
      <c r="I51" s="134">
        <v>89.454145751080105</v>
      </c>
    </row>
    <row r="52" spans="1:9" ht="13.5" thickTop="1" x14ac:dyDescent="0.2">
      <c r="A52" s="61" t="s">
        <v>103</v>
      </c>
      <c r="B52" s="130">
        <v>5509619848.2600002</v>
      </c>
      <c r="C52" s="7">
        <v>4.1209103510288498</v>
      </c>
      <c r="D52" s="41">
        <v>4628316556.3699999</v>
      </c>
      <c r="E52" s="7">
        <v>3.4965479005365401</v>
      </c>
      <c r="F52" s="41">
        <v>4829292560.9099998</v>
      </c>
      <c r="G52" s="7">
        <v>3.6482035957529702</v>
      </c>
      <c r="H52" s="41">
        <v>3746474429.96</v>
      </c>
      <c r="I52" s="103">
        <v>2.7920417250056699</v>
      </c>
    </row>
    <row r="53" spans="1:9" x14ac:dyDescent="0.2">
      <c r="A53" s="61" t="s">
        <v>104</v>
      </c>
      <c r="B53" s="130">
        <v>0.05</v>
      </c>
      <c r="C53" s="7">
        <v>3.7397410933263197E-11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73">
        <v>0</v>
      </c>
    </row>
    <row r="54" spans="1:9" ht="13.5" thickBot="1" x14ac:dyDescent="0.25">
      <c r="A54" s="61" t="s">
        <v>105</v>
      </c>
      <c r="B54" s="130">
        <v>443231285.44999999</v>
      </c>
      <c r="C54" s="7">
        <v>0.33151405040904203</v>
      </c>
      <c r="D54" s="41">
        <v>776524493.26999998</v>
      </c>
      <c r="E54" s="7">
        <v>0.58663988376541099</v>
      </c>
      <c r="F54" s="41">
        <v>523761691.48000002</v>
      </c>
      <c r="G54" s="7">
        <v>0.39566650023268402</v>
      </c>
      <c r="H54" s="41">
        <v>488051573.82999998</v>
      </c>
      <c r="I54" s="103">
        <v>0.36371804574216599</v>
      </c>
    </row>
    <row r="55" spans="1:9" ht="14.25" thickTop="1" thickBot="1" x14ac:dyDescent="0.25">
      <c r="A55" s="65" t="s">
        <v>106</v>
      </c>
      <c r="B55" s="131">
        <v>5952851133.7600002</v>
      </c>
      <c r="C55" s="132">
        <v>4.4524244014752901</v>
      </c>
      <c r="D55" s="133">
        <v>5404841049.6400003</v>
      </c>
      <c r="E55" s="132">
        <v>4.0831877843019502</v>
      </c>
      <c r="F55" s="133">
        <v>5353054252.3900003</v>
      </c>
      <c r="G55" s="132">
        <v>4.0438700959856604</v>
      </c>
      <c r="H55" s="133">
        <v>4234526003.79</v>
      </c>
      <c r="I55" s="134">
        <v>3.15575977074784</v>
      </c>
    </row>
    <row r="56" spans="1:9" ht="14.25" thickTop="1" thickBot="1" x14ac:dyDescent="0.25">
      <c r="A56" s="63"/>
      <c r="B56" s="130"/>
      <c r="C56" s="6"/>
      <c r="D56" s="41"/>
      <c r="E56" s="6"/>
      <c r="F56" s="41"/>
      <c r="G56" s="6"/>
      <c r="H56" s="41"/>
      <c r="I56" s="73"/>
    </row>
    <row r="57" spans="1:9" s="5" customFormat="1" ht="13.5" thickTop="1" x14ac:dyDescent="0.2">
      <c r="A57" s="78" t="s">
        <v>107</v>
      </c>
      <c r="B57" s="51">
        <v>60317</v>
      </c>
      <c r="C57" s="109"/>
      <c r="D57" s="109">
        <v>69278</v>
      </c>
      <c r="E57" s="109"/>
      <c r="F57" s="109">
        <v>67582</v>
      </c>
      <c r="G57" s="109"/>
      <c r="H57" s="109">
        <v>64354</v>
      </c>
      <c r="I57" s="110"/>
    </row>
    <row r="58" spans="1:9" s="5" customFormat="1" ht="13.5" thickBot="1" x14ac:dyDescent="0.25">
      <c r="A58" s="81" t="s">
        <v>134</v>
      </c>
      <c r="B58" s="135">
        <v>2216607.1800000002</v>
      </c>
      <c r="C58" s="111"/>
      <c r="D58" s="111">
        <v>1910681.2</v>
      </c>
      <c r="E58" s="111"/>
      <c r="F58" s="111">
        <v>1958724.74</v>
      </c>
      <c r="G58" s="111"/>
      <c r="H58" s="111">
        <v>2085092.48</v>
      </c>
      <c r="I58" s="112"/>
    </row>
    <row r="59" spans="1:9" ht="13.5" thickTop="1" x14ac:dyDescent="0.2">
      <c r="A59" s="61"/>
      <c r="B59" s="130"/>
      <c r="C59" s="6"/>
      <c r="D59" s="41"/>
      <c r="E59" s="6"/>
      <c r="F59" s="41"/>
      <c r="G59" s="6"/>
      <c r="H59" s="41"/>
      <c r="I59" s="73"/>
    </row>
    <row r="60" spans="1:9" x14ac:dyDescent="0.2">
      <c r="A60" s="136" t="s">
        <v>135</v>
      </c>
      <c r="B60" s="137"/>
      <c r="C60" s="138"/>
      <c r="D60" s="139"/>
      <c r="E60" s="138"/>
      <c r="F60" s="139"/>
      <c r="G60" s="138"/>
      <c r="H60" s="139"/>
      <c r="I60" s="140"/>
    </row>
    <row r="61" spans="1:9" x14ac:dyDescent="0.2">
      <c r="A61" s="141"/>
      <c r="B61" s="142"/>
      <c r="C61" s="143"/>
      <c r="D61" s="144"/>
      <c r="E61" s="143"/>
      <c r="F61" s="144"/>
      <c r="G61" s="143"/>
      <c r="H61" s="144"/>
      <c r="I61" s="145"/>
    </row>
    <row r="62" spans="1:9" x14ac:dyDescent="0.2">
      <c r="A62" s="146"/>
      <c r="B62" s="147"/>
      <c r="C62" s="148"/>
      <c r="D62" s="149"/>
      <c r="E62" s="148"/>
      <c r="F62" s="149"/>
      <c r="G62" s="148"/>
      <c r="H62" s="149"/>
      <c r="I62" s="150"/>
    </row>
    <row r="63" spans="1:9" x14ac:dyDescent="0.2">
      <c r="A63" s="61" t="s">
        <v>136</v>
      </c>
      <c r="B63" s="55">
        <v>8315776558.5299997</v>
      </c>
      <c r="C63" s="21">
        <v>6.2197702637708696</v>
      </c>
      <c r="D63" s="42">
        <v>11236089146.82</v>
      </c>
      <c r="E63" s="21">
        <v>8.4885127104115394</v>
      </c>
      <c r="F63" s="42">
        <v>31198460580.029999</v>
      </c>
      <c r="G63" s="21">
        <v>23.568324891166998</v>
      </c>
      <c r="H63" s="42">
        <v>32157192995.619999</v>
      </c>
      <c r="I63" s="103">
        <v>23.964990628213101</v>
      </c>
    </row>
    <row r="64" spans="1:9" x14ac:dyDescent="0.2">
      <c r="A64" s="61" t="s">
        <v>137</v>
      </c>
      <c r="B64" s="55">
        <v>33791364931.200001</v>
      </c>
      <c r="C64" s="21">
        <v>25.2741912065589</v>
      </c>
      <c r="D64" s="42">
        <v>36250037835.029999</v>
      </c>
      <c r="E64" s="21">
        <v>27.385765891919601</v>
      </c>
      <c r="F64" s="42">
        <v>15006406836.93</v>
      </c>
      <c r="G64" s="21">
        <v>11.3363244598095</v>
      </c>
      <c r="H64" s="42">
        <v>16893117452.73</v>
      </c>
      <c r="I64" s="103">
        <v>12.589513067608801</v>
      </c>
    </row>
    <row r="65" spans="1:9" x14ac:dyDescent="0.2">
      <c r="A65" s="61" t="s">
        <v>138</v>
      </c>
      <c r="B65" s="55">
        <v>5665586847.8699999</v>
      </c>
      <c r="C65" s="21">
        <v>4.2375655905577103</v>
      </c>
      <c r="D65" s="42">
        <v>7419346601.6800003</v>
      </c>
      <c r="E65" s="21">
        <v>5.6050835044445604</v>
      </c>
      <c r="F65" s="42">
        <v>6865196848.4499998</v>
      </c>
      <c r="G65" s="21">
        <v>5.1861914581020603</v>
      </c>
      <c r="H65" s="42">
        <v>7873494849.3999996</v>
      </c>
      <c r="I65" s="103">
        <v>5.86768348539798</v>
      </c>
    </row>
    <row r="66" spans="1:9" x14ac:dyDescent="0.2">
      <c r="A66" s="61" t="s">
        <v>139</v>
      </c>
      <c r="B66" s="55">
        <v>10659743290.6</v>
      </c>
      <c r="C66" s="21">
        <v>7.9729360056332697</v>
      </c>
      <c r="D66" s="42">
        <v>8908775288.6499996</v>
      </c>
      <c r="E66" s="21">
        <v>6.7303001323470397</v>
      </c>
      <c r="F66" s="42">
        <v>9154931375.2000008</v>
      </c>
      <c r="G66" s="21">
        <v>6.9159308823449903</v>
      </c>
      <c r="H66" s="42">
        <v>10653520069.08</v>
      </c>
      <c r="I66" s="103">
        <v>7.9394836684830397</v>
      </c>
    </row>
    <row r="67" spans="1:9" x14ac:dyDescent="0.2">
      <c r="A67" s="61" t="s">
        <v>140</v>
      </c>
      <c r="B67" s="55">
        <v>24675427785.380001</v>
      </c>
      <c r="C67" s="21">
        <v>18.455942256878298</v>
      </c>
      <c r="D67" s="42">
        <v>22974711042</v>
      </c>
      <c r="E67" s="21">
        <v>17.356673140426601</v>
      </c>
      <c r="F67" s="42">
        <v>21102126121.349998</v>
      </c>
      <c r="G67" s="21">
        <v>15.941227710469301</v>
      </c>
      <c r="H67" s="42">
        <v>18005755850.919998</v>
      </c>
      <c r="I67" s="103">
        <v>13.4187013860309</v>
      </c>
    </row>
    <row r="68" spans="1:9" x14ac:dyDescent="0.2">
      <c r="A68" s="61" t="s">
        <v>141</v>
      </c>
      <c r="B68" s="55">
        <v>17008327540.290001</v>
      </c>
      <c r="C68" s="21">
        <v>12.7213482862352</v>
      </c>
      <c r="D68" s="42">
        <v>13813247536.719999</v>
      </c>
      <c r="E68" s="21">
        <v>10.4354749909307</v>
      </c>
      <c r="F68" s="42">
        <v>13282692349.83</v>
      </c>
      <c r="G68" s="21">
        <v>10.034174857030999</v>
      </c>
      <c r="H68" s="42">
        <v>13835720967.18</v>
      </c>
      <c r="I68" s="103">
        <v>10.311003306731401</v>
      </c>
    </row>
    <row r="69" spans="1:9" x14ac:dyDescent="0.2">
      <c r="A69" s="61" t="s">
        <v>142</v>
      </c>
      <c r="B69" s="55">
        <v>12479982765.969999</v>
      </c>
      <c r="C69" s="21">
        <v>9.3343808787804594</v>
      </c>
      <c r="D69" s="42">
        <v>12186371072.15</v>
      </c>
      <c r="E69" s="21">
        <v>9.2064208807931394</v>
      </c>
      <c r="F69" s="42">
        <v>13804246101.74</v>
      </c>
      <c r="G69" s="21">
        <v>10.428173408391901</v>
      </c>
      <c r="H69" s="42">
        <v>14347366851.530001</v>
      </c>
      <c r="I69" s="103">
        <v>10.6923048968634</v>
      </c>
    </row>
    <row r="70" spans="1:9" ht="13.5" thickBot="1" x14ac:dyDescent="0.25">
      <c r="A70" s="61" t="s">
        <v>143</v>
      </c>
      <c r="B70" s="55">
        <v>5943538619.3999996</v>
      </c>
      <c r="C70" s="21">
        <v>4.4454591229484297</v>
      </c>
      <c r="D70" s="42">
        <v>5013904598.4799995</v>
      </c>
      <c r="E70" s="21">
        <v>3.7878475648294101</v>
      </c>
      <c r="F70" s="42">
        <v>6787453740.21</v>
      </c>
      <c r="G70" s="21">
        <v>5.1274618028888099</v>
      </c>
      <c r="H70" s="42">
        <v>6267019117.1499996</v>
      </c>
      <c r="I70" s="103">
        <v>4.6704653117512001</v>
      </c>
    </row>
    <row r="71" spans="1:9" ht="14.25" thickTop="1" thickBot="1" x14ac:dyDescent="0.25">
      <c r="A71" s="65" t="s">
        <v>14</v>
      </c>
      <c r="B71" s="131">
        <v>118539748339.24001</v>
      </c>
      <c r="C71" s="132">
        <v>88.661593611363301</v>
      </c>
      <c r="D71" s="133">
        <v>117802483121.53</v>
      </c>
      <c r="E71" s="132">
        <v>88.996078816102695</v>
      </c>
      <c r="F71" s="133">
        <v>117201513953.74001</v>
      </c>
      <c r="G71" s="132">
        <v>88.537809470204806</v>
      </c>
      <c r="H71" s="133">
        <v>120033188153.61</v>
      </c>
      <c r="I71" s="134">
        <v>89.454145751080105</v>
      </c>
    </row>
    <row r="72" spans="1:9" ht="14.25" thickTop="1" thickBot="1" x14ac:dyDescent="0.25">
      <c r="A72" s="61"/>
      <c r="B72" s="130"/>
      <c r="C72" s="6"/>
      <c r="D72" s="41"/>
      <c r="E72" s="6"/>
      <c r="F72" s="41"/>
      <c r="G72" s="6"/>
      <c r="H72" s="41"/>
      <c r="I72" s="73"/>
    </row>
    <row r="73" spans="1:9" ht="13.5" thickTop="1" x14ac:dyDescent="0.2">
      <c r="A73" s="66" t="s">
        <v>109</v>
      </c>
      <c r="B73" s="38">
        <v>27283211812.779999</v>
      </c>
      <c r="C73" s="114"/>
      <c r="D73" s="113">
        <v>24545720183.720001</v>
      </c>
      <c r="E73" s="114"/>
      <c r="F73" s="113">
        <v>22832447386.349998</v>
      </c>
      <c r="G73" s="114"/>
      <c r="H73" s="113">
        <v>33774349697.810001</v>
      </c>
      <c r="I73" s="115"/>
    </row>
    <row r="74" spans="1:9" ht="13.5" thickBot="1" x14ac:dyDescent="0.25">
      <c r="A74" s="61" t="s">
        <v>221</v>
      </c>
      <c r="B74" s="130">
        <v>22174217356.330002</v>
      </c>
      <c r="C74" s="6"/>
      <c r="D74" s="41">
        <v>25691185762.360001</v>
      </c>
      <c r="E74" s="6"/>
      <c r="F74" s="41">
        <v>24507920407.220001</v>
      </c>
      <c r="G74" s="6"/>
      <c r="H74" s="41">
        <v>23505674152.470001</v>
      </c>
      <c r="I74" s="73"/>
    </row>
    <row r="75" spans="1:9" ht="14.25" thickTop="1" thickBot="1" x14ac:dyDescent="0.25">
      <c r="A75" s="65" t="s">
        <v>144</v>
      </c>
      <c r="B75" s="151">
        <v>5108994456.4499998</v>
      </c>
      <c r="C75" s="105"/>
      <c r="D75" s="104">
        <v>-1145465578.6400001</v>
      </c>
      <c r="E75" s="105"/>
      <c r="F75" s="104">
        <v>-1675473020.8699999</v>
      </c>
      <c r="G75" s="105"/>
      <c r="H75" s="104">
        <v>10268675545.34</v>
      </c>
      <c r="I75" s="106"/>
    </row>
    <row r="76" spans="1:9" ht="13.5" thickTop="1" x14ac:dyDescent="0.2"/>
    <row r="81" spans="1:25" x14ac:dyDescent="0.2">
      <c r="A81" s="1" t="s">
        <v>0</v>
      </c>
    </row>
    <row r="82" spans="1:25" x14ac:dyDescent="0.2">
      <c r="A82" s="1" t="s">
        <v>222</v>
      </c>
    </row>
    <row r="83" spans="1:25" ht="13.5" thickBot="1" x14ac:dyDescent="0.25"/>
    <row r="84" spans="1:25" ht="13.5" thickTop="1" x14ac:dyDescent="0.2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 x14ac:dyDescent="0.2">
      <c r="A85" s="61"/>
      <c r="B85" s="306" t="s">
        <v>223</v>
      </c>
      <c r="C85" s="307"/>
      <c r="D85" s="307"/>
      <c r="E85" s="307"/>
      <c r="F85" s="307"/>
      <c r="G85" s="307"/>
      <c r="H85" s="307"/>
      <c r="I85" s="323"/>
      <c r="J85" s="306" t="s">
        <v>224</v>
      </c>
      <c r="K85" s="307"/>
      <c r="L85" s="307"/>
      <c r="M85" s="307"/>
      <c r="N85" s="307"/>
      <c r="O85" s="307"/>
      <c r="P85" s="307"/>
      <c r="Q85" s="323"/>
      <c r="R85" s="306" t="s">
        <v>225</v>
      </c>
      <c r="S85" s="307"/>
      <c r="T85" s="307"/>
      <c r="U85" s="307"/>
      <c r="V85" s="307"/>
      <c r="W85" s="307"/>
      <c r="X85" s="307"/>
      <c r="Y85" s="323"/>
    </row>
    <row r="86" spans="1:25" x14ac:dyDescent="0.2">
      <c r="A86" s="61"/>
      <c r="B86" s="152"/>
      <c r="C86" s="153"/>
      <c r="D86" s="154"/>
      <c r="E86" s="153"/>
      <c r="F86" s="154"/>
      <c r="G86" s="153"/>
      <c r="H86" s="154"/>
      <c r="I86" s="155"/>
      <c r="J86" s="152"/>
      <c r="K86" s="153"/>
      <c r="L86" s="154"/>
      <c r="M86" s="153"/>
      <c r="N86" s="154"/>
      <c r="O86" s="153"/>
      <c r="P86" s="154"/>
      <c r="Q86" s="155"/>
      <c r="R86" s="152"/>
      <c r="S86" s="153"/>
      <c r="T86" s="154"/>
      <c r="U86" s="153"/>
      <c r="V86" s="154"/>
      <c r="W86" s="153"/>
      <c r="X86" s="154"/>
      <c r="Y86" s="155"/>
    </row>
    <row r="87" spans="1:25" x14ac:dyDescent="0.2">
      <c r="A87" s="61"/>
      <c r="B87" s="309" t="s">
        <v>4</v>
      </c>
      <c r="C87" s="331"/>
      <c r="D87" s="309" t="s">
        <v>7</v>
      </c>
      <c r="E87" s="331"/>
      <c r="F87" s="309" t="s">
        <v>8</v>
      </c>
      <c r="G87" s="331"/>
      <c r="H87" s="309" t="s">
        <v>9</v>
      </c>
      <c r="I87" s="332"/>
      <c r="J87" s="309" t="s">
        <v>4</v>
      </c>
      <c r="K87" s="331"/>
      <c r="L87" s="309" t="s">
        <v>7</v>
      </c>
      <c r="M87" s="331"/>
      <c r="N87" s="309" t="s">
        <v>8</v>
      </c>
      <c r="O87" s="331"/>
      <c r="P87" s="309" t="s">
        <v>9</v>
      </c>
      <c r="Q87" s="332"/>
      <c r="R87" s="309" t="s">
        <v>4</v>
      </c>
      <c r="S87" s="331"/>
      <c r="T87" s="309" t="s">
        <v>7</v>
      </c>
      <c r="U87" s="331"/>
      <c r="V87" s="309" t="s">
        <v>8</v>
      </c>
      <c r="W87" s="331"/>
      <c r="X87" s="309" t="s">
        <v>9</v>
      </c>
      <c r="Y87" s="332"/>
    </row>
    <row r="88" spans="1:25" ht="13.5" thickBot="1" x14ac:dyDescent="0.25">
      <c r="A88" s="86"/>
      <c r="B88" s="125" t="s">
        <v>5</v>
      </c>
      <c r="C88" s="126" t="s">
        <v>6</v>
      </c>
      <c r="D88" s="156" t="s">
        <v>5</v>
      </c>
      <c r="E88" s="126" t="s">
        <v>6</v>
      </c>
      <c r="F88" s="156" t="s">
        <v>5</v>
      </c>
      <c r="G88" s="126" t="s">
        <v>6</v>
      </c>
      <c r="H88" s="156" t="s">
        <v>5</v>
      </c>
      <c r="I88" s="129" t="s">
        <v>6</v>
      </c>
      <c r="J88" s="125" t="s">
        <v>5</v>
      </c>
      <c r="K88" s="126" t="s">
        <v>6</v>
      </c>
      <c r="L88" s="156" t="s">
        <v>5</v>
      </c>
      <c r="M88" s="126" t="s">
        <v>6</v>
      </c>
      <c r="N88" s="156" t="s">
        <v>5</v>
      </c>
      <c r="O88" s="126" t="s">
        <v>6</v>
      </c>
      <c r="P88" s="156" t="s">
        <v>5</v>
      </c>
      <c r="Q88" s="129" t="s">
        <v>6</v>
      </c>
      <c r="R88" s="125" t="s">
        <v>5</v>
      </c>
      <c r="S88" s="126" t="s">
        <v>6</v>
      </c>
      <c r="T88" s="156" t="s">
        <v>5</v>
      </c>
      <c r="U88" s="126" t="s">
        <v>6</v>
      </c>
      <c r="V88" s="156" t="s">
        <v>5</v>
      </c>
      <c r="W88" s="126" t="s">
        <v>6</v>
      </c>
      <c r="X88" s="156" t="s">
        <v>5</v>
      </c>
      <c r="Y88" s="129" t="s">
        <v>6</v>
      </c>
    </row>
    <row r="89" spans="1:25" ht="13.5" thickTop="1" x14ac:dyDescent="0.2">
      <c r="A89" s="63" t="s">
        <v>80</v>
      </c>
      <c r="B89" s="41"/>
      <c r="C89" s="6"/>
      <c r="D89" s="41"/>
      <c r="E89" s="6"/>
      <c r="F89" s="41"/>
      <c r="G89" s="6"/>
      <c r="H89" s="41"/>
      <c r="I89" s="73"/>
      <c r="J89" s="41"/>
      <c r="K89" s="6"/>
      <c r="L89" s="41"/>
      <c r="M89" s="6"/>
      <c r="N89" s="41"/>
      <c r="O89" s="6"/>
      <c r="P89" s="41"/>
      <c r="Q89" s="73"/>
      <c r="R89" s="41"/>
      <c r="S89" s="6"/>
      <c r="T89" s="41"/>
      <c r="U89" s="6"/>
      <c r="V89" s="41"/>
      <c r="W89" s="6"/>
      <c r="X89" s="41"/>
      <c r="Y89" s="73"/>
    </row>
    <row r="90" spans="1:25" x14ac:dyDescent="0.2">
      <c r="A90" s="61"/>
      <c r="B90" s="41"/>
      <c r="C90" s="6"/>
      <c r="D90" s="41"/>
      <c r="E90" s="6"/>
      <c r="F90" s="41"/>
      <c r="G90" s="6"/>
      <c r="H90" s="41"/>
      <c r="I90" s="73"/>
      <c r="J90" s="41"/>
      <c r="K90" s="6"/>
      <c r="L90" s="41"/>
      <c r="M90" s="6"/>
      <c r="N90" s="41"/>
      <c r="O90" s="6"/>
      <c r="P90" s="41"/>
      <c r="Q90" s="73"/>
      <c r="R90" s="41"/>
      <c r="S90" s="6"/>
      <c r="T90" s="41"/>
      <c r="U90" s="6"/>
      <c r="V90" s="41"/>
      <c r="W90" s="6"/>
      <c r="X90" s="41"/>
      <c r="Y90" s="73"/>
    </row>
    <row r="91" spans="1:25" x14ac:dyDescent="0.2">
      <c r="A91" s="73" t="s">
        <v>113</v>
      </c>
      <c r="B91" s="41">
        <v>264697311848.87</v>
      </c>
      <c r="C91" s="7">
        <v>99.996205941916401</v>
      </c>
      <c r="D91" s="41">
        <v>277160191681.92999</v>
      </c>
      <c r="E91" s="7">
        <v>100</v>
      </c>
      <c r="F91" s="41">
        <v>286749934146.51001</v>
      </c>
      <c r="G91" s="7">
        <v>99.931047830447596</v>
      </c>
      <c r="H91" s="41">
        <v>276250203166.03003</v>
      </c>
      <c r="I91" s="103">
        <v>100</v>
      </c>
      <c r="J91" s="41">
        <v>21570261613.599998</v>
      </c>
      <c r="K91" s="7">
        <v>99.325498773703501</v>
      </c>
      <c r="L91" s="41">
        <v>18379744687.299999</v>
      </c>
      <c r="M91" s="7">
        <v>99.884735784647503</v>
      </c>
      <c r="N91" s="41">
        <v>16731796263.91</v>
      </c>
      <c r="O91" s="7">
        <v>99.879287351784996</v>
      </c>
      <c r="P91" s="41">
        <v>15865372518.190001</v>
      </c>
      <c r="Q91" s="103">
        <v>99.901447040636995</v>
      </c>
      <c r="R91" s="41">
        <v>12408475024.610001</v>
      </c>
      <c r="S91" s="7">
        <v>96.801814584131293</v>
      </c>
      <c r="T91" s="41">
        <v>14286961733.620001</v>
      </c>
      <c r="U91" s="7">
        <v>96.703010780345707</v>
      </c>
      <c r="V91" s="41">
        <v>13838761897.280001</v>
      </c>
      <c r="W91" s="7">
        <v>96.3402044411378</v>
      </c>
      <c r="X91" s="41">
        <v>14101296027.5</v>
      </c>
      <c r="Y91" s="103">
        <v>95.322554910269204</v>
      </c>
    </row>
    <row r="92" spans="1:25" x14ac:dyDescent="0.2">
      <c r="A92" s="73" t="s">
        <v>86</v>
      </c>
      <c r="B92" s="41">
        <v>10043150.800000001</v>
      </c>
      <c r="C92" s="7">
        <v>3.7940580835060301E-3</v>
      </c>
      <c r="D92" s="41">
        <v>0</v>
      </c>
      <c r="E92" s="6">
        <v>0</v>
      </c>
      <c r="F92" s="41">
        <v>197856727.28999999</v>
      </c>
      <c r="G92" s="7">
        <v>6.8952169552341097E-2</v>
      </c>
      <c r="H92" s="41">
        <v>0</v>
      </c>
      <c r="I92" s="73">
        <v>0</v>
      </c>
      <c r="J92" s="41">
        <v>148506482.38</v>
      </c>
      <c r="K92" s="7">
        <v>0.68383409982480503</v>
      </c>
      <c r="L92" s="41">
        <v>25967209.030000001</v>
      </c>
      <c r="M92" s="7">
        <v>0.141118816237881</v>
      </c>
      <c r="N92" s="41">
        <v>22430893.969999999</v>
      </c>
      <c r="O92" s="7">
        <v>0.133899652437167</v>
      </c>
      <c r="P92" s="41">
        <v>19288970.239999998</v>
      </c>
      <c r="Q92" s="103">
        <v>0.121459236881481</v>
      </c>
      <c r="R92" s="41">
        <v>396477354.61000001</v>
      </c>
      <c r="S92" s="7">
        <v>3.0930253146857098</v>
      </c>
      <c r="T92" s="41">
        <v>468349842.49000001</v>
      </c>
      <c r="U92" s="7">
        <v>3.1700819748614202</v>
      </c>
      <c r="V92" s="41">
        <v>496402654.56</v>
      </c>
      <c r="W92" s="7">
        <v>3.4557667499744702</v>
      </c>
      <c r="X92" s="41">
        <v>541413301.83000004</v>
      </c>
      <c r="Y92" s="103">
        <v>3.6598692128860999</v>
      </c>
    </row>
    <row r="93" spans="1:25" ht="13.5" thickBot="1" x14ac:dyDescent="0.25">
      <c r="A93" s="73" t="s">
        <v>216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73">
        <v>0</v>
      </c>
      <c r="J93" s="41">
        <v>-2026796</v>
      </c>
      <c r="K93" s="7">
        <v>-9.3328735283219697E-3</v>
      </c>
      <c r="L93" s="41">
        <v>-4757493.32</v>
      </c>
      <c r="M93" s="7">
        <v>-2.5854600885385399E-2</v>
      </c>
      <c r="N93" s="41">
        <v>-2209089.33</v>
      </c>
      <c r="O93" s="7">
        <v>-1.31870042221797E-2</v>
      </c>
      <c r="P93" s="41">
        <v>-3637751.37</v>
      </c>
      <c r="Q93" s="103">
        <v>-2.2906277518564E-2</v>
      </c>
      <c r="R93" s="41">
        <v>13479876.33</v>
      </c>
      <c r="S93" s="7">
        <v>0.10516010118291599</v>
      </c>
      <c r="T93" s="41">
        <v>18749353.670000002</v>
      </c>
      <c r="U93" s="7">
        <v>0.12690724479284499</v>
      </c>
      <c r="V93" s="41">
        <v>29307661.559999999</v>
      </c>
      <c r="W93" s="7">
        <v>0.204028808887667</v>
      </c>
      <c r="X93" s="41">
        <v>150532459.84999999</v>
      </c>
      <c r="Y93" s="103">
        <v>1.0175758768446601</v>
      </c>
    </row>
    <row r="94" spans="1:25" ht="14.25" thickTop="1" thickBot="1" x14ac:dyDescent="0.25">
      <c r="A94" s="157" t="s">
        <v>3</v>
      </c>
      <c r="B94" s="133">
        <v>264707355000</v>
      </c>
      <c r="C94" s="132">
        <v>100</v>
      </c>
      <c r="D94" s="133">
        <v>277160191682</v>
      </c>
      <c r="E94" s="132">
        <v>100</v>
      </c>
      <c r="F94" s="133">
        <v>286947790874</v>
      </c>
      <c r="G94" s="132">
        <v>100</v>
      </c>
      <c r="H94" s="133">
        <v>276250203166</v>
      </c>
      <c r="I94" s="134">
        <v>100</v>
      </c>
      <c r="J94" s="133">
        <v>21716741300</v>
      </c>
      <c r="K94" s="132">
        <v>100</v>
      </c>
      <c r="L94" s="133">
        <v>18400954403</v>
      </c>
      <c r="M94" s="132">
        <v>100</v>
      </c>
      <c r="N94" s="133">
        <v>16752018069</v>
      </c>
      <c r="O94" s="132">
        <v>99.999999999999901</v>
      </c>
      <c r="P94" s="133">
        <v>15881023737</v>
      </c>
      <c r="Q94" s="134">
        <v>100</v>
      </c>
      <c r="R94" s="133">
        <v>12818432256</v>
      </c>
      <c r="S94" s="132">
        <v>100</v>
      </c>
      <c r="T94" s="133">
        <v>14774060930</v>
      </c>
      <c r="U94" s="132">
        <v>100</v>
      </c>
      <c r="V94" s="133">
        <v>14364472213</v>
      </c>
      <c r="W94" s="132">
        <v>100</v>
      </c>
      <c r="X94" s="133">
        <v>14793241789</v>
      </c>
      <c r="Y94" s="134">
        <v>100</v>
      </c>
    </row>
    <row r="95" spans="1:25" ht="13.5" thickTop="1" x14ac:dyDescent="0.2">
      <c r="A95" s="158" t="s">
        <v>217</v>
      </c>
      <c r="B95" s="41"/>
      <c r="C95" s="6"/>
      <c r="D95" s="41"/>
      <c r="E95" s="6"/>
      <c r="F95" s="41"/>
      <c r="G95" s="6"/>
      <c r="H95" s="41"/>
      <c r="I95" s="73"/>
      <c r="J95" s="41"/>
      <c r="K95" s="6"/>
      <c r="L95" s="41"/>
      <c r="M95" s="6"/>
      <c r="N95" s="41"/>
      <c r="O95" s="6"/>
      <c r="P95" s="41"/>
      <c r="Q95" s="73"/>
      <c r="R95" s="41"/>
      <c r="S95" s="6"/>
      <c r="T95" s="41"/>
      <c r="U95" s="6"/>
      <c r="V95" s="41"/>
      <c r="W95" s="6"/>
      <c r="X95" s="41"/>
      <c r="Y95" s="73"/>
    </row>
    <row r="96" spans="1:25" x14ac:dyDescent="0.2">
      <c r="A96" s="158" t="s">
        <v>121</v>
      </c>
      <c r="B96" s="41"/>
      <c r="C96" s="6"/>
      <c r="D96" s="41"/>
      <c r="E96" s="6"/>
      <c r="F96" s="41"/>
      <c r="G96" s="6"/>
      <c r="H96" s="41"/>
      <c r="I96" s="73"/>
      <c r="J96" s="41"/>
      <c r="K96" s="6"/>
      <c r="L96" s="41"/>
      <c r="M96" s="6"/>
      <c r="N96" s="41"/>
      <c r="O96" s="6"/>
      <c r="P96" s="41"/>
      <c r="Q96" s="73"/>
      <c r="R96" s="41"/>
      <c r="S96" s="6"/>
      <c r="T96" s="41"/>
      <c r="U96" s="6"/>
      <c r="V96" s="41"/>
      <c r="W96" s="6"/>
      <c r="X96" s="41"/>
      <c r="Y96" s="73"/>
    </row>
    <row r="97" spans="1:25" x14ac:dyDescent="0.2">
      <c r="A97" s="61" t="s">
        <v>122</v>
      </c>
      <c r="B97" s="55">
        <v>150707527360.75</v>
      </c>
      <c r="C97" s="74">
        <v>56.933638039992402</v>
      </c>
      <c r="D97" s="55">
        <v>93969896308.600006</v>
      </c>
      <c r="E97" s="74">
        <v>33.904542978682898</v>
      </c>
      <c r="F97" s="55">
        <v>68495459435.129997</v>
      </c>
      <c r="G97" s="74">
        <v>23.870356076466301</v>
      </c>
      <c r="H97" s="55">
        <v>37856252297.529999</v>
      </c>
      <c r="I97" s="75">
        <v>13.7036106629676</v>
      </c>
      <c r="J97" s="55">
        <v>12743215349.110001</v>
      </c>
      <c r="K97" s="74">
        <v>58.679224350854703</v>
      </c>
      <c r="L97" s="55">
        <v>10564215164.02</v>
      </c>
      <c r="M97" s="74">
        <v>57.411234942747903</v>
      </c>
      <c r="N97" s="55">
        <v>7393739698.8900003</v>
      </c>
      <c r="O97" s="74">
        <v>44.136411915474802</v>
      </c>
      <c r="P97" s="55">
        <v>5281926507.75</v>
      </c>
      <c r="Q97" s="75">
        <v>33.259357804648801</v>
      </c>
      <c r="R97" s="55">
        <v>365906135.56</v>
      </c>
      <c r="S97" s="74">
        <v>2.8545311022849398</v>
      </c>
      <c r="T97" s="55">
        <v>757932555.75</v>
      </c>
      <c r="U97" s="74">
        <v>5.13015723538975</v>
      </c>
      <c r="V97" s="55">
        <v>468655837.75999999</v>
      </c>
      <c r="W97" s="74">
        <v>3.26260394950544</v>
      </c>
      <c r="X97" s="55">
        <v>373072089.94</v>
      </c>
      <c r="Y97" s="75">
        <v>2.52190895854126</v>
      </c>
    </row>
    <row r="98" spans="1:25" x14ac:dyDescent="0.2">
      <c r="A98" s="61" t="s">
        <v>123</v>
      </c>
      <c r="B98" s="55">
        <v>456620129.42000002</v>
      </c>
      <c r="C98" s="74">
        <v>0.172499978106225</v>
      </c>
      <c r="D98" s="55">
        <v>428715968.77999997</v>
      </c>
      <c r="E98" s="74">
        <v>0.15468165402049999</v>
      </c>
      <c r="F98" s="55">
        <v>294180423.47000003</v>
      </c>
      <c r="G98" s="74">
        <v>0.10252053956372099</v>
      </c>
      <c r="H98" s="55">
        <v>413280812.68000001</v>
      </c>
      <c r="I98" s="75">
        <v>0.14960380406729001</v>
      </c>
      <c r="J98" s="55">
        <v>57570307.899999999</v>
      </c>
      <c r="K98" s="74">
        <v>0.265096439216011</v>
      </c>
      <c r="L98" s="55">
        <v>58008796.25</v>
      </c>
      <c r="M98" s="74">
        <v>0.315248845138766</v>
      </c>
      <c r="N98" s="55">
        <v>93636353.780000001</v>
      </c>
      <c r="O98" s="74">
        <v>0.55895566371069905</v>
      </c>
      <c r="P98" s="55">
        <v>69950896.640000001</v>
      </c>
      <c r="Q98" s="75">
        <v>0.44046843451762102</v>
      </c>
      <c r="R98" s="55">
        <v>157590876.77000001</v>
      </c>
      <c r="S98" s="74">
        <v>1.22940835219352</v>
      </c>
      <c r="T98" s="55">
        <v>119696949.28</v>
      </c>
      <c r="U98" s="74">
        <v>0.81018313007446296</v>
      </c>
      <c r="V98" s="55">
        <v>144199342.61000001</v>
      </c>
      <c r="W98" s="74">
        <v>1.0038610571120199</v>
      </c>
      <c r="X98" s="55">
        <v>160147352.33000001</v>
      </c>
      <c r="Y98" s="75">
        <v>1.08257104569962</v>
      </c>
    </row>
    <row r="99" spans="1:25" x14ac:dyDescent="0.2">
      <c r="A99" s="61" t="s">
        <v>124</v>
      </c>
      <c r="B99" s="55">
        <v>5091229610.6099997</v>
      </c>
      <c r="C99" s="74">
        <v>1.92334270825846</v>
      </c>
      <c r="D99" s="55">
        <v>4302516874.8100004</v>
      </c>
      <c r="E99" s="74">
        <v>1.5523574466810801</v>
      </c>
      <c r="F99" s="55">
        <v>1847759420.29</v>
      </c>
      <c r="G99" s="74">
        <v>0.64393575383984902</v>
      </c>
      <c r="H99" s="55">
        <v>4579835497.1999998</v>
      </c>
      <c r="I99" s="75">
        <v>1.6578577842519999</v>
      </c>
      <c r="J99" s="55">
        <v>1768093705.6300001</v>
      </c>
      <c r="K99" s="74">
        <v>8.14161609795309</v>
      </c>
      <c r="L99" s="55">
        <v>1837448857.8499999</v>
      </c>
      <c r="M99" s="74">
        <v>9.9856171457575709</v>
      </c>
      <c r="N99" s="55">
        <v>1872304051.53</v>
      </c>
      <c r="O99" s="74">
        <v>11.17658806162</v>
      </c>
      <c r="P99" s="55">
        <v>1825063534.3599999</v>
      </c>
      <c r="Q99" s="75">
        <v>11.492102553193799</v>
      </c>
      <c r="R99" s="55">
        <v>442820031.81999999</v>
      </c>
      <c r="S99" s="74">
        <v>3.45455686773452</v>
      </c>
      <c r="T99" s="55">
        <v>836384942.13999999</v>
      </c>
      <c r="U99" s="74">
        <v>5.6611716041735196</v>
      </c>
      <c r="V99" s="55">
        <v>752998084.03999996</v>
      </c>
      <c r="W99" s="74">
        <v>5.2420866764430096</v>
      </c>
      <c r="X99" s="55">
        <v>746524021.77999997</v>
      </c>
      <c r="Y99" s="75">
        <v>5.0463855888978904</v>
      </c>
    </row>
    <row r="100" spans="1:25" x14ac:dyDescent="0.2">
      <c r="A100" s="61" t="s">
        <v>125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68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68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68">
        <v>0</v>
      </c>
    </row>
    <row r="101" spans="1:25" x14ac:dyDescent="0.2">
      <c r="A101" s="61" t="s">
        <v>126</v>
      </c>
      <c r="B101" s="55">
        <v>49125382207.589996</v>
      </c>
      <c r="C101" s="74">
        <v>18.558374476467101</v>
      </c>
      <c r="D101" s="55">
        <v>49053128453.849998</v>
      </c>
      <c r="E101" s="74">
        <v>17.698475439843602</v>
      </c>
      <c r="F101" s="55">
        <v>50652108585.339996</v>
      </c>
      <c r="G101" s="74">
        <v>17.652029461908899</v>
      </c>
      <c r="H101" s="55">
        <v>50267197731.839996</v>
      </c>
      <c r="I101" s="75">
        <v>18.196257289855701</v>
      </c>
      <c r="J101" s="55">
        <v>4022325565.1999998</v>
      </c>
      <c r="K101" s="74">
        <v>18.521773177837201</v>
      </c>
      <c r="L101" s="55">
        <v>3520074461.5999999</v>
      </c>
      <c r="M101" s="74">
        <v>19.1298472052307</v>
      </c>
      <c r="N101" s="55">
        <v>3541567351.7800002</v>
      </c>
      <c r="O101" s="74">
        <v>21.1411385618601</v>
      </c>
      <c r="P101" s="55">
        <v>3449896596.75</v>
      </c>
      <c r="Q101" s="75">
        <v>21.723389208841098</v>
      </c>
      <c r="R101" s="55">
        <v>2972040417.4299998</v>
      </c>
      <c r="S101" s="74">
        <v>23.185677922065601</v>
      </c>
      <c r="T101" s="55">
        <v>3441529419.6700001</v>
      </c>
      <c r="U101" s="74">
        <v>23.294403861113899</v>
      </c>
      <c r="V101" s="55">
        <v>3174778150.4099998</v>
      </c>
      <c r="W101" s="74">
        <v>22.1015997193992</v>
      </c>
      <c r="X101" s="55">
        <v>3017229641.8600001</v>
      </c>
      <c r="Y101" s="75">
        <v>20.396000314595302</v>
      </c>
    </row>
    <row r="102" spans="1:25" x14ac:dyDescent="0.2">
      <c r="A102" s="61" t="s">
        <v>127</v>
      </c>
      <c r="B102" s="55">
        <v>3642592624.3800001</v>
      </c>
      <c r="C102" s="74">
        <v>1.3760828913818901</v>
      </c>
      <c r="D102" s="55">
        <v>3057225782.79</v>
      </c>
      <c r="E102" s="74">
        <v>1.10305371209242</v>
      </c>
      <c r="F102" s="55">
        <v>3660086263.04</v>
      </c>
      <c r="G102" s="74">
        <v>1.27552341556437</v>
      </c>
      <c r="H102" s="55">
        <v>4586499857.1899996</v>
      </c>
      <c r="I102" s="75">
        <v>1.66027022048322</v>
      </c>
      <c r="J102" s="55">
        <v>795786964.86000001</v>
      </c>
      <c r="K102" s="74">
        <v>3.6643939984712701</v>
      </c>
      <c r="L102" s="55">
        <v>462889362.95999998</v>
      </c>
      <c r="M102" s="74">
        <v>2.5155725774978301</v>
      </c>
      <c r="N102" s="55">
        <v>614657650.39999998</v>
      </c>
      <c r="O102" s="74">
        <v>3.6691558466854102</v>
      </c>
      <c r="P102" s="55">
        <v>1344872422.05</v>
      </c>
      <c r="Q102" s="75">
        <v>8.4684239776784693</v>
      </c>
      <c r="R102" s="55">
        <v>6129936027.6499996</v>
      </c>
      <c r="S102" s="74">
        <v>47.821261644503501</v>
      </c>
      <c r="T102" s="55">
        <v>5900107730.46</v>
      </c>
      <c r="U102" s="74">
        <v>39.935585473098797</v>
      </c>
      <c r="V102" s="55">
        <v>6674995111.8100004</v>
      </c>
      <c r="W102" s="74">
        <v>46.468780840991698</v>
      </c>
      <c r="X102" s="55">
        <v>7254656420.1700001</v>
      </c>
      <c r="Y102" s="75">
        <v>49.040342364147399</v>
      </c>
    </row>
    <row r="103" spans="1:25" x14ac:dyDescent="0.2">
      <c r="A103" s="61" t="s">
        <v>128</v>
      </c>
      <c r="B103" s="55">
        <v>25864781792.029999</v>
      </c>
      <c r="C103" s="74">
        <v>9.7710854283071296</v>
      </c>
      <c r="D103" s="55">
        <v>96238587130.339996</v>
      </c>
      <c r="E103" s="74">
        <v>34.723091561714497</v>
      </c>
      <c r="F103" s="55">
        <v>126822183728.00999</v>
      </c>
      <c r="G103" s="74">
        <v>44.196954206135203</v>
      </c>
      <c r="H103" s="55">
        <v>144147642042.23001</v>
      </c>
      <c r="I103" s="75">
        <v>52.180103540266103</v>
      </c>
      <c r="J103" s="55">
        <v>1984572828.6099999</v>
      </c>
      <c r="K103" s="74">
        <v>9.1384466996981093</v>
      </c>
      <c r="L103" s="55">
        <v>1722507221.5699999</v>
      </c>
      <c r="M103" s="74">
        <v>9.3609667403351295</v>
      </c>
      <c r="N103" s="55">
        <v>2986903517.8000002</v>
      </c>
      <c r="O103" s="74">
        <v>17.8301116055239</v>
      </c>
      <c r="P103" s="55">
        <v>3681699200.4200001</v>
      </c>
      <c r="Q103" s="75">
        <v>23.183009240319699</v>
      </c>
      <c r="R103" s="55">
        <v>455684814.26999998</v>
      </c>
      <c r="S103" s="74">
        <v>3.55491845793156</v>
      </c>
      <c r="T103" s="55">
        <v>1410707997.04</v>
      </c>
      <c r="U103" s="74">
        <v>9.5485459532418897</v>
      </c>
      <c r="V103" s="55">
        <v>745605550.78999996</v>
      </c>
      <c r="W103" s="74">
        <v>5.1906226676010796</v>
      </c>
      <c r="X103" s="55">
        <v>733137639.22000003</v>
      </c>
      <c r="Y103" s="75">
        <v>4.9558957371752497</v>
      </c>
    </row>
    <row r="104" spans="1:25" x14ac:dyDescent="0.2">
      <c r="A104" s="61" t="s">
        <v>129</v>
      </c>
      <c r="B104" s="55">
        <v>28397392505.040001</v>
      </c>
      <c r="C104" s="74">
        <v>10.727844152677701</v>
      </c>
      <c r="D104" s="55">
        <v>29010632061.25</v>
      </c>
      <c r="E104" s="74">
        <v>10.4670991476808</v>
      </c>
      <c r="F104" s="55">
        <v>34090028365.110001</v>
      </c>
      <c r="G104" s="74">
        <v>11.8802198341728</v>
      </c>
      <c r="H104" s="55">
        <v>33249534794.09</v>
      </c>
      <c r="I104" s="75">
        <v>12.0360218428895</v>
      </c>
      <c r="J104" s="55">
        <v>52865795.200000003</v>
      </c>
      <c r="K104" s="74">
        <v>0.24343336999667001</v>
      </c>
      <c r="L104" s="55">
        <v>86136996.599999994</v>
      </c>
      <c r="M104" s="74">
        <v>0.46811157026675598</v>
      </c>
      <c r="N104" s="55">
        <v>72598336.430000007</v>
      </c>
      <c r="O104" s="74">
        <v>0.43337069082020002</v>
      </c>
      <c r="P104" s="55">
        <v>51343000.700000003</v>
      </c>
      <c r="Q104" s="75">
        <v>0.32329780214474302</v>
      </c>
      <c r="R104" s="55">
        <v>21298320.850000001</v>
      </c>
      <c r="S104" s="74">
        <v>0.166153866755261</v>
      </c>
      <c r="T104" s="55">
        <v>18640389.93</v>
      </c>
      <c r="U104" s="74">
        <v>0.12616971067464999</v>
      </c>
      <c r="V104" s="55">
        <v>75834727.400000006</v>
      </c>
      <c r="W104" s="74">
        <v>0.52793257053508003</v>
      </c>
      <c r="X104" s="55">
        <v>-29834066.030000001</v>
      </c>
      <c r="Y104" s="75">
        <v>-0.20167361863726899</v>
      </c>
    </row>
    <row r="105" spans="1:25" ht="13.5" thickBot="1" x14ac:dyDescent="0.25">
      <c r="A105" s="61" t="s">
        <v>130</v>
      </c>
      <c r="B105" s="55">
        <v>1411784028.8599999</v>
      </c>
      <c r="C105" s="74">
        <v>0.53333766599033805</v>
      </c>
      <c r="D105" s="55">
        <v>899489101.50999999</v>
      </c>
      <c r="E105" s="74">
        <v>0.32453762427118499</v>
      </c>
      <c r="F105" s="55">
        <v>888127926.12</v>
      </c>
      <c r="G105" s="74">
        <v>0.30950854279641399</v>
      </c>
      <c r="H105" s="55">
        <v>1149960133.27</v>
      </c>
      <c r="I105" s="75">
        <v>0.416274855218426</v>
      </c>
      <c r="J105" s="55">
        <v>145831097.09</v>
      </c>
      <c r="K105" s="74">
        <v>0.67151463967632297</v>
      </c>
      <c r="L105" s="55">
        <v>128463826.45</v>
      </c>
      <c r="M105" s="74">
        <v>0.69813675767266703</v>
      </c>
      <c r="N105" s="55">
        <v>156389303.30000001</v>
      </c>
      <c r="O105" s="74">
        <v>0.93355500608970199</v>
      </c>
      <c r="P105" s="55">
        <v>160620359.52000001</v>
      </c>
      <c r="Q105" s="75">
        <v>1.01139801929252</v>
      </c>
      <c r="R105" s="55">
        <v>1861192882.45</v>
      </c>
      <c r="S105" s="74">
        <v>14.5196607927163</v>
      </c>
      <c r="T105" s="55">
        <v>1801961749.3499999</v>
      </c>
      <c r="U105" s="74">
        <v>12.1967938125786</v>
      </c>
      <c r="V105" s="55">
        <v>1801695092.46</v>
      </c>
      <c r="W105" s="74">
        <v>12.5427169595502</v>
      </c>
      <c r="X105" s="55">
        <v>1846362928.23</v>
      </c>
      <c r="Y105" s="75">
        <v>12.481124519849701</v>
      </c>
    </row>
    <row r="106" spans="1:25" ht="14.25" thickTop="1" thickBot="1" x14ac:dyDescent="0.25">
      <c r="A106" s="65" t="s">
        <v>131</v>
      </c>
      <c r="B106" s="43">
        <v>264697310258.67999</v>
      </c>
      <c r="C106" s="12">
        <v>99.996205341181295</v>
      </c>
      <c r="D106" s="43">
        <v>276960191681.92999</v>
      </c>
      <c r="E106" s="12">
        <v>99.927839564987096</v>
      </c>
      <c r="F106" s="43">
        <v>286749934146.51001</v>
      </c>
      <c r="G106" s="12">
        <v>99.931047830447596</v>
      </c>
      <c r="H106" s="43">
        <v>276250203166.03003</v>
      </c>
      <c r="I106" s="77">
        <v>100</v>
      </c>
      <c r="J106" s="37">
        <v>21570261613.599998</v>
      </c>
      <c r="K106" s="12">
        <v>99.325498773703501</v>
      </c>
      <c r="L106" s="43">
        <v>18379744687.299999</v>
      </c>
      <c r="M106" s="12">
        <v>99.884735784647503</v>
      </c>
      <c r="N106" s="43">
        <v>16731796263.91</v>
      </c>
      <c r="O106" s="12">
        <v>99.879287351784996</v>
      </c>
      <c r="P106" s="43">
        <v>15865372518.190001</v>
      </c>
      <c r="Q106" s="77">
        <v>99.901447040636995</v>
      </c>
      <c r="R106" s="37">
        <v>12406469506.799999</v>
      </c>
      <c r="S106" s="12">
        <v>96.786169006185304</v>
      </c>
      <c r="T106" s="43">
        <v>14286961733.620001</v>
      </c>
      <c r="U106" s="12">
        <v>96.703010780345707</v>
      </c>
      <c r="V106" s="43">
        <v>13838761897.280001</v>
      </c>
      <c r="W106" s="12">
        <v>96.3402044411378</v>
      </c>
      <c r="X106" s="43">
        <v>14101296027.5</v>
      </c>
      <c r="Y106" s="77">
        <v>95.322554910269204</v>
      </c>
    </row>
    <row r="107" spans="1:25" ht="13.5" thickTop="1" x14ac:dyDescent="0.2">
      <c r="A107" s="61" t="s">
        <v>218</v>
      </c>
      <c r="B107" s="55">
        <v>0</v>
      </c>
      <c r="C107" s="10">
        <v>0</v>
      </c>
      <c r="D107" s="55">
        <v>200000000</v>
      </c>
      <c r="E107" s="74">
        <v>7.2160435013253602E-2</v>
      </c>
      <c r="F107" s="55">
        <v>0</v>
      </c>
      <c r="G107" s="10">
        <v>0</v>
      </c>
      <c r="H107" s="55">
        <v>0</v>
      </c>
      <c r="I107" s="68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68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68">
        <v>0</v>
      </c>
    </row>
    <row r="108" spans="1:25" x14ac:dyDescent="0.2">
      <c r="A108" s="61" t="s">
        <v>219</v>
      </c>
      <c r="B108" s="55">
        <v>1590.19</v>
      </c>
      <c r="C108" s="74">
        <v>6.0073510235598199E-7</v>
      </c>
      <c r="D108" s="55">
        <v>0</v>
      </c>
      <c r="E108" s="10">
        <v>0</v>
      </c>
      <c r="F108" s="55">
        <v>0</v>
      </c>
      <c r="G108" s="10">
        <v>0</v>
      </c>
      <c r="H108" s="55">
        <v>0</v>
      </c>
      <c r="I108" s="68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68">
        <v>0</v>
      </c>
      <c r="R108" s="55">
        <v>2005517.81</v>
      </c>
      <c r="S108" s="74">
        <v>1.5647261588486401E-2</v>
      </c>
      <c r="T108" s="55">
        <v>0</v>
      </c>
      <c r="U108" s="10">
        <v>0</v>
      </c>
      <c r="V108" s="55">
        <v>0</v>
      </c>
      <c r="W108" s="10">
        <v>0</v>
      </c>
      <c r="X108" s="55">
        <v>0</v>
      </c>
      <c r="Y108" s="68">
        <v>0</v>
      </c>
    </row>
    <row r="109" spans="1:25" ht="13.5" thickBot="1" x14ac:dyDescent="0.25">
      <c r="A109" s="61" t="s">
        <v>220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0</v>
      </c>
      <c r="I109" s="68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68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68">
        <v>0</v>
      </c>
    </row>
    <row r="110" spans="1:25" ht="14.25" thickTop="1" thickBot="1" x14ac:dyDescent="0.25">
      <c r="A110" s="65" t="s">
        <v>132</v>
      </c>
      <c r="B110" s="43">
        <v>1590.19</v>
      </c>
      <c r="C110" s="12">
        <v>6.0073510235598199E-7</v>
      </c>
      <c r="D110" s="43">
        <v>200000000</v>
      </c>
      <c r="E110" s="12">
        <v>7.2160435013253602E-2</v>
      </c>
      <c r="F110" s="43">
        <v>0</v>
      </c>
      <c r="G110" s="9">
        <v>0</v>
      </c>
      <c r="H110" s="43">
        <v>0</v>
      </c>
      <c r="I110" s="90">
        <v>0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90">
        <v>0</v>
      </c>
      <c r="R110" s="37">
        <v>2005517.81</v>
      </c>
      <c r="S110" s="12">
        <v>1.5647261588486401E-2</v>
      </c>
      <c r="T110" s="43">
        <v>0</v>
      </c>
      <c r="U110" s="9">
        <v>0</v>
      </c>
      <c r="V110" s="43">
        <v>0</v>
      </c>
      <c r="W110" s="9">
        <v>0</v>
      </c>
      <c r="X110" s="43">
        <v>0</v>
      </c>
      <c r="Y110" s="90">
        <v>0</v>
      </c>
    </row>
    <row r="111" spans="1:25" ht="14.25" thickTop="1" thickBot="1" x14ac:dyDescent="0.25">
      <c r="A111" s="65" t="s">
        <v>133</v>
      </c>
      <c r="B111" s="43">
        <v>264697311848.87</v>
      </c>
      <c r="C111" s="12">
        <v>99.9962059419844</v>
      </c>
      <c r="D111" s="43">
        <v>277160191681.92999</v>
      </c>
      <c r="E111" s="12">
        <v>100.000000000624</v>
      </c>
      <c r="F111" s="43">
        <v>286749934146.51001</v>
      </c>
      <c r="G111" s="12">
        <v>99.931047831283394</v>
      </c>
      <c r="H111" s="43">
        <v>276250203166.03003</v>
      </c>
      <c r="I111" s="77">
        <v>100.00000000036501</v>
      </c>
      <c r="J111" s="37">
        <v>21570261613.599998</v>
      </c>
      <c r="K111" s="12">
        <v>99.398909881542593</v>
      </c>
      <c r="L111" s="43">
        <v>18379744687.299999</v>
      </c>
      <c r="M111" s="12">
        <v>99.965236229132699</v>
      </c>
      <c r="N111" s="43">
        <v>16731796263.91</v>
      </c>
      <c r="O111" s="12">
        <v>99.945073095997301</v>
      </c>
      <c r="P111" s="43">
        <v>15865372518.190001</v>
      </c>
      <c r="Q111" s="77">
        <v>100.00357978919099</v>
      </c>
      <c r="R111" s="37">
        <v>12408475024.610001</v>
      </c>
      <c r="S111" s="12">
        <v>96.812231562418106</v>
      </c>
      <c r="T111" s="43">
        <v>14286961733.620001</v>
      </c>
      <c r="U111" s="12">
        <v>96.707521231561302</v>
      </c>
      <c r="V111" s="43">
        <v>13838761897.280001</v>
      </c>
      <c r="W111" s="12">
        <v>96.340223887420606</v>
      </c>
      <c r="X111" s="43">
        <v>14101296027.5</v>
      </c>
      <c r="Y111" s="77">
        <v>95.321764641771097</v>
      </c>
    </row>
    <row r="112" spans="1:25" ht="13.5" thickTop="1" x14ac:dyDescent="0.2">
      <c r="A112" s="61" t="s">
        <v>103</v>
      </c>
      <c r="B112" s="55">
        <v>10043150.800000001</v>
      </c>
      <c r="C112" s="74">
        <v>3.7940580835086101E-3</v>
      </c>
      <c r="D112" s="55">
        <v>0</v>
      </c>
      <c r="E112" s="10">
        <v>0</v>
      </c>
      <c r="F112" s="55">
        <v>197856727.28999999</v>
      </c>
      <c r="G112" s="74">
        <v>6.8952169552917802E-2</v>
      </c>
      <c r="H112" s="55">
        <v>0</v>
      </c>
      <c r="I112" s="68">
        <v>0</v>
      </c>
      <c r="J112" s="55">
        <v>148506482.38</v>
      </c>
      <c r="K112" s="74">
        <v>0.68433951907228996</v>
      </c>
      <c r="L112" s="55">
        <v>25967209.030000001</v>
      </c>
      <c r="M112" s="74">
        <v>0.14123254860492501</v>
      </c>
      <c r="N112" s="55">
        <v>22430893.969999999</v>
      </c>
      <c r="O112" s="74">
        <v>0.13398784578054099</v>
      </c>
      <c r="P112" s="55">
        <v>19288970.239999998</v>
      </c>
      <c r="Q112" s="75">
        <v>0.121583408913693</v>
      </c>
      <c r="R112" s="55">
        <v>396477354.61000001</v>
      </c>
      <c r="S112" s="74">
        <v>3.0933581594539801</v>
      </c>
      <c r="T112" s="55">
        <v>468349842.49000001</v>
      </c>
      <c r="U112" s="74">
        <v>3.1702298347882398</v>
      </c>
      <c r="V112" s="55">
        <v>496402654.56</v>
      </c>
      <c r="W112" s="74">
        <v>3.4557674475214402</v>
      </c>
      <c r="X112" s="55">
        <v>541413301.83000004</v>
      </c>
      <c r="Y112" s="75">
        <v>3.6598388708610798</v>
      </c>
    </row>
    <row r="113" spans="1:25" x14ac:dyDescent="0.2">
      <c r="A113" s="61" t="s">
        <v>104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68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68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68">
        <v>0</v>
      </c>
    </row>
    <row r="114" spans="1:25" ht="13.5" thickBot="1" x14ac:dyDescent="0.25">
      <c r="A114" s="61" t="s">
        <v>105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68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68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68">
        <v>0</v>
      </c>
    </row>
    <row r="115" spans="1:25" ht="14.25" thickTop="1" thickBot="1" x14ac:dyDescent="0.25">
      <c r="A115" s="65" t="s">
        <v>106</v>
      </c>
      <c r="B115" s="43">
        <v>10043150.800000001</v>
      </c>
      <c r="C115" s="12">
        <v>3.7940580835086101E-3</v>
      </c>
      <c r="D115" s="43">
        <v>0</v>
      </c>
      <c r="E115" s="9">
        <v>0</v>
      </c>
      <c r="F115" s="43">
        <v>197856727.28999999</v>
      </c>
      <c r="G115" s="12">
        <v>6.8952169552917802E-2</v>
      </c>
      <c r="H115" s="43">
        <v>0</v>
      </c>
      <c r="I115" s="90">
        <v>0</v>
      </c>
      <c r="J115" s="37">
        <v>148506482.38</v>
      </c>
      <c r="K115" s="12">
        <v>0.68433951907228996</v>
      </c>
      <c r="L115" s="43">
        <v>25967209.030000001</v>
      </c>
      <c r="M115" s="12">
        <v>0.14123254860492501</v>
      </c>
      <c r="N115" s="43">
        <v>22430893.969999999</v>
      </c>
      <c r="O115" s="12">
        <v>0.13398784578054099</v>
      </c>
      <c r="P115" s="43">
        <v>19288970.239999998</v>
      </c>
      <c r="Q115" s="77">
        <v>0.121583408913693</v>
      </c>
      <c r="R115" s="37">
        <v>396477354.61000001</v>
      </c>
      <c r="S115" s="12">
        <v>3.0933581594539801</v>
      </c>
      <c r="T115" s="43">
        <v>468349842.49000001</v>
      </c>
      <c r="U115" s="12">
        <v>3.1702298347882398</v>
      </c>
      <c r="V115" s="43">
        <v>496402654.56</v>
      </c>
      <c r="W115" s="12">
        <v>3.4557674475214402</v>
      </c>
      <c r="X115" s="43">
        <v>541413301.83000004</v>
      </c>
      <c r="Y115" s="77">
        <v>3.6598388708610798</v>
      </c>
    </row>
    <row r="116" spans="1:25" ht="14.25" thickTop="1" thickBot="1" x14ac:dyDescent="0.25">
      <c r="A116" s="61"/>
      <c r="I116" s="68"/>
      <c r="Q116" s="68"/>
      <c r="Y116" s="68"/>
    </row>
    <row r="117" spans="1:25" s="5" customFormat="1" ht="13.5" thickTop="1" x14ac:dyDescent="0.2">
      <c r="A117" s="78" t="s">
        <v>107</v>
      </c>
      <c r="B117" s="79">
        <v>258008</v>
      </c>
      <c r="C117" s="79"/>
      <c r="D117" s="79">
        <v>446433</v>
      </c>
      <c r="E117" s="79"/>
      <c r="F117" s="79">
        <v>450428</v>
      </c>
      <c r="G117" s="79"/>
      <c r="H117" s="79">
        <v>457495</v>
      </c>
      <c r="I117" s="80"/>
      <c r="J117" s="79">
        <v>74764</v>
      </c>
      <c r="K117" s="79"/>
      <c r="L117" s="79">
        <v>73082</v>
      </c>
      <c r="M117" s="79"/>
      <c r="N117" s="79">
        <v>67235</v>
      </c>
      <c r="O117" s="79"/>
      <c r="P117" s="79">
        <v>67512</v>
      </c>
      <c r="Q117" s="80"/>
      <c r="R117" s="79">
        <v>9246</v>
      </c>
      <c r="S117" s="79"/>
      <c r="T117" s="79">
        <v>9084</v>
      </c>
      <c r="U117" s="79"/>
      <c r="V117" s="79">
        <v>9055</v>
      </c>
      <c r="W117" s="79"/>
      <c r="X117" s="79">
        <v>9205</v>
      </c>
      <c r="Y117" s="80"/>
    </row>
    <row r="118" spans="1:25" s="5" customFormat="1" ht="13.5" thickBot="1" x14ac:dyDescent="0.25">
      <c r="A118" s="81" t="s">
        <v>134</v>
      </c>
      <c r="B118" s="82">
        <v>1025965.69</v>
      </c>
      <c r="C118" s="82"/>
      <c r="D118" s="82">
        <v>620832.67000000004</v>
      </c>
      <c r="E118" s="82"/>
      <c r="F118" s="82">
        <v>637055.85</v>
      </c>
      <c r="G118" s="82"/>
      <c r="H118" s="82">
        <v>603832.18000000005</v>
      </c>
      <c r="I118" s="83"/>
      <c r="J118" s="82">
        <v>290256.03999999998</v>
      </c>
      <c r="K118" s="82"/>
      <c r="L118" s="82">
        <v>251582.28</v>
      </c>
      <c r="M118" s="82"/>
      <c r="N118" s="82">
        <v>248992.21</v>
      </c>
      <c r="O118" s="82"/>
      <c r="P118" s="82">
        <v>234992.37</v>
      </c>
      <c r="Q118" s="83"/>
      <c r="R118" s="82">
        <v>1386226.8</v>
      </c>
      <c r="S118" s="82"/>
      <c r="T118" s="82">
        <v>1626306.9</v>
      </c>
      <c r="U118" s="82"/>
      <c r="V118" s="82">
        <v>1586357.74</v>
      </c>
      <c r="W118" s="82"/>
      <c r="X118" s="82">
        <v>1607100.97</v>
      </c>
      <c r="Y118" s="83"/>
    </row>
    <row r="119" spans="1:25" ht="13.5" thickTop="1" x14ac:dyDescent="0.2">
      <c r="A119" s="61"/>
      <c r="I119" s="68"/>
      <c r="Q119" s="68"/>
      <c r="Y119" s="68"/>
    </row>
    <row r="120" spans="1:25" x14ac:dyDescent="0.2">
      <c r="A120" s="136" t="s">
        <v>135</v>
      </c>
      <c r="B120" s="137"/>
      <c r="C120" s="159"/>
      <c r="D120" s="137"/>
      <c r="E120" s="159"/>
      <c r="F120" s="137"/>
      <c r="G120" s="159"/>
      <c r="H120" s="137"/>
      <c r="I120" s="160"/>
      <c r="J120" s="137"/>
      <c r="K120" s="159"/>
      <c r="L120" s="137"/>
      <c r="M120" s="159"/>
      <c r="N120" s="137"/>
      <c r="O120" s="159"/>
      <c r="P120" s="137"/>
      <c r="Q120" s="160"/>
      <c r="R120" s="137"/>
      <c r="S120" s="159"/>
      <c r="T120" s="137"/>
      <c r="U120" s="159"/>
      <c r="V120" s="137"/>
      <c r="W120" s="159"/>
      <c r="X120" s="137"/>
      <c r="Y120" s="160"/>
    </row>
    <row r="121" spans="1:25" x14ac:dyDescent="0.2">
      <c r="A121" s="141"/>
      <c r="B121" s="142"/>
      <c r="C121" s="161"/>
      <c r="D121" s="142"/>
      <c r="E121" s="161"/>
      <c r="F121" s="142"/>
      <c r="G121" s="161"/>
      <c r="H121" s="142"/>
      <c r="I121" s="162"/>
      <c r="J121" s="142"/>
      <c r="K121" s="161"/>
      <c r="L121" s="142"/>
      <c r="M121" s="161"/>
      <c r="N121" s="142"/>
      <c r="O121" s="161"/>
      <c r="P121" s="142"/>
      <c r="Q121" s="162"/>
      <c r="R121" s="142"/>
      <c r="S121" s="161"/>
      <c r="T121" s="142"/>
      <c r="U121" s="161"/>
      <c r="V121" s="142"/>
      <c r="W121" s="161"/>
      <c r="X121" s="142"/>
      <c r="Y121" s="162"/>
    </row>
    <row r="122" spans="1:25" x14ac:dyDescent="0.2">
      <c r="A122" s="146"/>
      <c r="B122" s="147"/>
      <c r="C122" s="163"/>
      <c r="D122" s="147"/>
      <c r="E122" s="163"/>
      <c r="F122" s="147"/>
      <c r="G122" s="163"/>
      <c r="H122" s="147"/>
      <c r="I122" s="164"/>
      <c r="J122" s="147"/>
      <c r="K122" s="163"/>
      <c r="L122" s="147"/>
      <c r="M122" s="163"/>
      <c r="N122" s="147"/>
      <c r="O122" s="163"/>
      <c r="P122" s="147"/>
      <c r="Q122" s="164"/>
      <c r="R122" s="147"/>
      <c r="S122" s="163"/>
      <c r="T122" s="147"/>
      <c r="U122" s="163"/>
      <c r="V122" s="147"/>
      <c r="W122" s="163"/>
      <c r="X122" s="147"/>
      <c r="Y122" s="164"/>
    </row>
    <row r="123" spans="1:25" x14ac:dyDescent="0.2">
      <c r="A123" s="61" t="s">
        <v>136</v>
      </c>
      <c r="B123" s="55">
        <v>34711916047.860001</v>
      </c>
      <c r="C123" s="74">
        <v>13.1133175532379</v>
      </c>
      <c r="D123" s="55">
        <v>34333982774.880001</v>
      </c>
      <c r="E123" s="74">
        <v>12.387775663864399</v>
      </c>
      <c r="F123" s="55">
        <v>29528233267.650002</v>
      </c>
      <c r="G123" s="74">
        <v>10.2904549911253</v>
      </c>
      <c r="H123" s="55">
        <v>12486760179.719999</v>
      </c>
      <c r="I123" s="75">
        <v>4.5200908584530302</v>
      </c>
      <c r="J123" s="55">
        <v>399604252.80000001</v>
      </c>
      <c r="K123" s="74">
        <v>1.84143464849331</v>
      </c>
      <c r="L123" s="55">
        <v>1258646214.73</v>
      </c>
      <c r="M123" s="74">
        <v>6.8456264395950797</v>
      </c>
      <c r="N123" s="55">
        <v>1253078141.1400001</v>
      </c>
      <c r="O123" s="74">
        <v>7.4850891342354302</v>
      </c>
      <c r="P123" s="55">
        <v>1638897853.9000001</v>
      </c>
      <c r="Q123" s="75">
        <v>10.330400506569401</v>
      </c>
      <c r="R123" s="55">
        <v>604631108.91999996</v>
      </c>
      <c r="S123" s="74">
        <v>4.7173957162753304</v>
      </c>
      <c r="T123" s="55">
        <v>1712368013.52</v>
      </c>
      <c r="U123" s="74">
        <v>11.590908487844899</v>
      </c>
      <c r="V123" s="55">
        <v>635410105.63999999</v>
      </c>
      <c r="W123" s="74">
        <v>4.4234847229880501</v>
      </c>
      <c r="X123" s="55">
        <v>941902212.89999998</v>
      </c>
      <c r="Y123" s="75">
        <v>6.3670588064049598</v>
      </c>
    </row>
    <row r="124" spans="1:25" x14ac:dyDescent="0.2">
      <c r="A124" s="61" t="s">
        <v>137</v>
      </c>
      <c r="B124" s="55">
        <v>124741667184.41</v>
      </c>
      <c r="C124" s="74">
        <v>47.124367656746898</v>
      </c>
      <c r="D124" s="55">
        <v>128108967570.81</v>
      </c>
      <c r="E124" s="74">
        <v>46.221994145042203</v>
      </c>
      <c r="F124" s="55">
        <v>152617769119.73999</v>
      </c>
      <c r="G124" s="74">
        <v>53.186598389997002</v>
      </c>
      <c r="H124" s="55">
        <v>181420043201.39001</v>
      </c>
      <c r="I124" s="75">
        <v>65.672365530539494</v>
      </c>
      <c r="J124" s="55">
        <v>2946007576.4200001</v>
      </c>
      <c r="K124" s="74">
        <v>13.575632361096799</v>
      </c>
      <c r="L124" s="55">
        <v>1331881904</v>
      </c>
      <c r="M124" s="74">
        <v>7.2439466068679996</v>
      </c>
      <c r="N124" s="55">
        <v>3175215230.5599999</v>
      </c>
      <c r="O124" s="74">
        <v>18.966709449980002</v>
      </c>
      <c r="P124" s="55">
        <v>3413144536.1399999</v>
      </c>
      <c r="Q124" s="75">
        <v>21.513939969614899</v>
      </c>
      <c r="R124" s="55">
        <v>108915616</v>
      </c>
      <c r="S124" s="74">
        <v>0.84977112949355504</v>
      </c>
      <c r="T124" s="55">
        <v>285753072.55000001</v>
      </c>
      <c r="U124" s="74">
        <v>1.9342440923309601</v>
      </c>
      <c r="V124" s="55">
        <v>306039417.11000001</v>
      </c>
      <c r="W124" s="74">
        <v>2.1305306198344298</v>
      </c>
      <c r="X124" s="55">
        <v>-44990528.43</v>
      </c>
      <c r="Y124" s="75">
        <v>-0.30412641176739302</v>
      </c>
    </row>
    <row r="125" spans="1:25" x14ac:dyDescent="0.2">
      <c r="A125" s="61" t="s">
        <v>138</v>
      </c>
      <c r="B125" s="55">
        <v>52777982786.790001</v>
      </c>
      <c r="C125" s="74">
        <v>19.938238129760901</v>
      </c>
      <c r="D125" s="55">
        <v>46237623820.040001</v>
      </c>
      <c r="E125" s="74">
        <v>16.682635244166299</v>
      </c>
      <c r="F125" s="55">
        <v>41659430184.800003</v>
      </c>
      <c r="G125" s="74">
        <v>14.518121940680899</v>
      </c>
      <c r="H125" s="55">
        <v>44803408704.360001</v>
      </c>
      <c r="I125" s="75">
        <v>16.218416562610201</v>
      </c>
      <c r="J125" s="55">
        <v>1088129729.0999999</v>
      </c>
      <c r="K125" s="74">
        <v>5.0142604118461103</v>
      </c>
      <c r="L125" s="55">
        <v>1402188282.0599999</v>
      </c>
      <c r="M125" s="74">
        <v>7.6263346003225001</v>
      </c>
      <c r="N125" s="55">
        <v>466372681.77999997</v>
      </c>
      <c r="O125" s="74">
        <v>2.7858127743892198</v>
      </c>
      <c r="P125" s="55">
        <v>572663676.13</v>
      </c>
      <c r="Q125" s="75">
        <v>3.60964846949408</v>
      </c>
      <c r="R125" s="55">
        <v>118375579.02</v>
      </c>
      <c r="S125" s="74">
        <v>0.92357875925045496</v>
      </c>
      <c r="T125" s="55">
        <v>170515580.84</v>
      </c>
      <c r="U125" s="74">
        <v>1.1542089537197899</v>
      </c>
      <c r="V125" s="55">
        <v>105598476.25</v>
      </c>
      <c r="W125" s="74">
        <v>0.73513663430360998</v>
      </c>
      <c r="X125" s="55">
        <v>199162171.94</v>
      </c>
      <c r="Y125" s="75">
        <v>1.3462939606533699</v>
      </c>
    </row>
    <row r="126" spans="1:25" x14ac:dyDescent="0.2">
      <c r="A126" s="61" t="s">
        <v>139</v>
      </c>
      <c r="B126" s="55">
        <v>50652808156.559998</v>
      </c>
      <c r="C126" s="74">
        <v>19.1353988470239</v>
      </c>
      <c r="D126" s="55">
        <v>66478880022.93</v>
      </c>
      <c r="E126" s="74">
        <v>23.985724508242601</v>
      </c>
      <c r="F126" s="55">
        <v>60533966204.150002</v>
      </c>
      <c r="G126" s="74">
        <v>21.095811896763902</v>
      </c>
      <c r="H126" s="55">
        <v>37525848183.190002</v>
      </c>
      <c r="I126" s="75">
        <v>13.584007451670001</v>
      </c>
      <c r="J126" s="55">
        <v>3429048003.21</v>
      </c>
      <c r="K126" s="74">
        <v>15.8015530620942</v>
      </c>
      <c r="L126" s="55">
        <v>2792015345.3000002</v>
      </c>
      <c r="M126" s="74">
        <v>15.185438007805001</v>
      </c>
      <c r="N126" s="55">
        <v>1682716412.8599999</v>
      </c>
      <c r="O126" s="74">
        <v>10.0514739858436</v>
      </c>
      <c r="P126" s="55">
        <v>1249879914.6199999</v>
      </c>
      <c r="Q126" s="75">
        <v>7.8783190010383999</v>
      </c>
      <c r="R126" s="55">
        <v>254919131.66</v>
      </c>
      <c r="S126" s="74">
        <v>1.9889059658831101</v>
      </c>
      <c r="T126" s="55">
        <v>182726381.86000001</v>
      </c>
      <c r="U126" s="74">
        <v>1.2368630771725899</v>
      </c>
      <c r="V126" s="55">
        <v>265709238.94999999</v>
      </c>
      <c r="W126" s="74">
        <v>1.84976717999827</v>
      </c>
      <c r="X126" s="55">
        <v>326490661.66000003</v>
      </c>
      <c r="Y126" s="75">
        <v>2.2070074940486202</v>
      </c>
    </row>
    <row r="127" spans="1:25" x14ac:dyDescent="0.2">
      <c r="A127" s="61" t="s">
        <v>140</v>
      </c>
      <c r="B127" s="55">
        <v>1769068638.8299999</v>
      </c>
      <c r="C127" s="74">
        <v>0.66831110107741698</v>
      </c>
      <c r="D127" s="55">
        <v>1739533985.6199999</v>
      </c>
      <c r="E127" s="74">
        <v>0.62762764561339002</v>
      </c>
      <c r="F127" s="55">
        <v>2406403206.6199999</v>
      </c>
      <c r="G127" s="74">
        <v>0.83862057251329902</v>
      </c>
      <c r="H127" s="55">
        <v>0</v>
      </c>
      <c r="I127" s="68">
        <v>0</v>
      </c>
      <c r="J127" s="55">
        <v>7641550836.5500002</v>
      </c>
      <c r="K127" s="74">
        <v>35.213380188145599</v>
      </c>
      <c r="L127" s="55">
        <v>6413037484.2200003</v>
      </c>
      <c r="M127" s="74">
        <v>34.8797449563762</v>
      </c>
      <c r="N127" s="55">
        <v>5786851676.1199999</v>
      </c>
      <c r="O127" s="74">
        <v>34.5669588992683</v>
      </c>
      <c r="P127" s="55">
        <v>4551040532.7799997</v>
      </c>
      <c r="Q127" s="75">
        <v>28.686395136445899</v>
      </c>
      <c r="R127" s="55">
        <v>966093797.14999998</v>
      </c>
      <c r="S127" s="74">
        <v>7.5375657536645004</v>
      </c>
      <c r="T127" s="55">
        <v>972616475.33000004</v>
      </c>
      <c r="U127" s="74">
        <v>6.5835781037197298</v>
      </c>
      <c r="V127" s="55">
        <v>831428402.89999998</v>
      </c>
      <c r="W127" s="74">
        <v>5.7880899372573298</v>
      </c>
      <c r="X127" s="55">
        <v>743171410.25</v>
      </c>
      <c r="Y127" s="75">
        <v>5.0236808104866597</v>
      </c>
    </row>
    <row r="128" spans="1:25" x14ac:dyDescent="0.2">
      <c r="A128" s="61" t="s">
        <v>141</v>
      </c>
      <c r="B128" s="55">
        <v>0</v>
      </c>
      <c r="C128" s="10">
        <v>0</v>
      </c>
      <c r="D128" s="55">
        <v>70148520.650000006</v>
      </c>
      <c r="E128" s="74">
        <v>2.5309738828200999E-2</v>
      </c>
      <c r="F128" s="55">
        <v>0</v>
      </c>
      <c r="G128" s="10">
        <v>0</v>
      </c>
      <c r="H128" s="55">
        <v>0</v>
      </c>
      <c r="I128" s="68">
        <v>0</v>
      </c>
      <c r="J128" s="55">
        <v>5302148162.3299999</v>
      </c>
      <c r="K128" s="74">
        <v>24.4330716431244</v>
      </c>
      <c r="L128" s="55">
        <v>4790644427.0100002</v>
      </c>
      <c r="M128" s="74">
        <v>26.055742883454698</v>
      </c>
      <c r="N128" s="55">
        <v>3898551980.9200001</v>
      </c>
      <c r="O128" s="74">
        <v>23.287461582474499</v>
      </c>
      <c r="P128" s="55">
        <v>3920815670.4000001</v>
      </c>
      <c r="Q128" s="75">
        <v>24.7139235012611</v>
      </c>
      <c r="R128" s="55">
        <v>3172434967.29</v>
      </c>
      <c r="S128" s="74">
        <v>24.751672390108599</v>
      </c>
      <c r="T128" s="55">
        <v>3589277648.73</v>
      </c>
      <c r="U128" s="74">
        <v>24.295588585759798</v>
      </c>
      <c r="V128" s="55">
        <v>3594166053.6500001</v>
      </c>
      <c r="W128" s="74">
        <v>25.0212240710107</v>
      </c>
      <c r="X128" s="55">
        <v>3856866290.25</v>
      </c>
      <c r="Y128" s="75">
        <v>26.0715965438228</v>
      </c>
    </row>
    <row r="129" spans="1:25" x14ac:dyDescent="0.2">
      <c r="A129" s="61" t="s">
        <v>142</v>
      </c>
      <c r="B129" s="55">
        <v>16860089.649999999</v>
      </c>
      <c r="C129" s="74">
        <v>6.3693317664076498E-3</v>
      </c>
      <c r="D129" s="55">
        <v>191054987</v>
      </c>
      <c r="E129" s="74">
        <v>6.8933054866857593E-2</v>
      </c>
      <c r="F129" s="55">
        <v>4132163.55</v>
      </c>
      <c r="G129" s="74">
        <v>1.44004020294127E-3</v>
      </c>
      <c r="H129" s="55">
        <v>14142897.369999999</v>
      </c>
      <c r="I129" s="75">
        <v>5.1195970927672496E-3</v>
      </c>
      <c r="J129" s="55">
        <v>588033752.38</v>
      </c>
      <c r="K129" s="74">
        <v>2.7097452505291999</v>
      </c>
      <c r="L129" s="55">
        <v>234770301.38999999</v>
      </c>
      <c r="M129" s="74">
        <v>1.27688763023201</v>
      </c>
      <c r="N129" s="55">
        <v>220727141.83000001</v>
      </c>
      <c r="O129" s="74">
        <v>1.31848308313758</v>
      </c>
      <c r="P129" s="55">
        <v>220336369.38999999</v>
      </c>
      <c r="Q129" s="75">
        <v>1.38883758773962</v>
      </c>
      <c r="R129" s="55">
        <v>4263506322.7199998</v>
      </c>
      <c r="S129" s="74">
        <v>33.264326241892498</v>
      </c>
      <c r="T129" s="55">
        <v>4545661598.4700003</v>
      </c>
      <c r="U129" s="74">
        <v>30.769289772160999</v>
      </c>
      <c r="V129" s="55">
        <v>4711478008.4499998</v>
      </c>
      <c r="W129" s="74">
        <v>32.799527121277102</v>
      </c>
      <c r="X129" s="55">
        <v>4247205550.8000002</v>
      </c>
      <c r="Y129" s="75">
        <v>28.710206998636899</v>
      </c>
    </row>
    <row r="130" spans="1:25" ht="13.5" thickBot="1" x14ac:dyDescent="0.25">
      <c r="A130" s="61" t="s">
        <v>143</v>
      </c>
      <c r="B130" s="55">
        <v>27008944.77</v>
      </c>
      <c r="C130" s="74">
        <v>1.0203322370869501E-2</v>
      </c>
      <c r="D130" s="55">
        <v>0</v>
      </c>
      <c r="E130" s="10">
        <v>0</v>
      </c>
      <c r="F130" s="55">
        <v>0</v>
      </c>
      <c r="G130" s="10">
        <v>0</v>
      </c>
      <c r="H130" s="55">
        <v>0</v>
      </c>
      <c r="I130" s="68">
        <v>0</v>
      </c>
      <c r="J130" s="55">
        <v>175739300.81</v>
      </c>
      <c r="K130" s="74">
        <v>0.80983231621283502</v>
      </c>
      <c r="L130" s="55">
        <v>156560728.59</v>
      </c>
      <c r="M130" s="74">
        <v>0.85151510447904799</v>
      </c>
      <c r="N130" s="55">
        <v>248282998.69999999</v>
      </c>
      <c r="O130" s="74">
        <v>1.48308418666855</v>
      </c>
      <c r="P130" s="55">
        <v>298593964.82999998</v>
      </c>
      <c r="Q130" s="75">
        <v>1.88211561702772</v>
      </c>
      <c r="R130" s="55">
        <v>2919598501.8499999</v>
      </c>
      <c r="S130" s="74">
        <v>22.779015605849999</v>
      </c>
      <c r="T130" s="55">
        <v>2828042962.3200002</v>
      </c>
      <c r="U130" s="74">
        <v>19.142840158852401</v>
      </c>
      <c r="V130" s="55">
        <v>3388932194.3299999</v>
      </c>
      <c r="W130" s="74">
        <v>23.592463600751099</v>
      </c>
      <c r="X130" s="55">
        <v>3831488258.1300001</v>
      </c>
      <c r="Y130" s="75">
        <v>25.900046439485099</v>
      </c>
    </row>
    <row r="131" spans="1:25" ht="14.25" thickTop="1" thickBot="1" x14ac:dyDescent="0.25">
      <c r="A131" s="65" t="s">
        <v>14</v>
      </c>
      <c r="B131" s="43">
        <v>264697311848.87</v>
      </c>
      <c r="C131" s="12">
        <v>99.9962059419844</v>
      </c>
      <c r="D131" s="43">
        <v>277160191681.92999</v>
      </c>
      <c r="E131" s="12">
        <v>100.000000000624</v>
      </c>
      <c r="F131" s="43">
        <v>286749934146.51001</v>
      </c>
      <c r="G131" s="12">
        <v>99.931047831283394</v>
      </c>
      <c r="H131" s="43">
        <v>276250203166.03003</v>
      </c>
      <c r="I131" s="77">
        <v>100.00000000036501</v>
      </c>
      <c r="J131" s="37">
        <v>21570261613.599998</v>
      </c>
      <c r="K131" s="12">
        <v>99.398909881542593</v>
      </c>
      <c r="L131" s="43">
        <v>18379744687.299999</v>
      </c>
      <c r="M131" s="12">
        <v>99.965236229132699</v>
      </c>
      <c r="N131" s="43">
        <v>16731796263.91</v>
      </c>
      <c r="O131" s="12">
        <v>99.945073095997301</v>
      </c>
      <c r="P131" s="43">
        <v>15865372518.190001</v>
      </c>
      <c r="Q131" s="77">
        <v>100.00357978919099</v>
      </c>
      <c r="R131" s="37">
        <v>12408475024.610001</v>
      </c>
      <c r="S131" s="12">
        <v>96.812231562418106</v>
      </c>
      <c r="T131" s="43">
        <v>14286961733.620001</v>
      </c>
      <c r="U131" s="12">
        <v>96.707521231561302</v>
      </c>
      <c r="V131" s="43">
        <v>13838761897.280001</v>
      </c>
      <c r="W131" s="12">
        <v>96.340223887420606</v>
      </c>
      <c r="X131" s="43">
        <v>14101296027.5</v>
      </c>
      <c r="Y131" s="77">
        <v>95.321764641771097</v>
      </c>
    </row>
    <row r="132" spans="1:25" ht="14.25" thickTop="1" thickBot="1" x14ac:dyDescent="0.25">
      <c r="A132" s="61"/>
      <c r="I132" s="68"/>
      <c r="Q132" s="68"/>
      <c r="Y132" s="68"/>
    </row>
    <row r="133" spans="1:25" ht="13.5" thickTop="1" x14ac:dyDescent="0.2">
      <c r="A133" s="66" t="s">
        <v>109</v>
      </c>
      <c r="B133" s="84">
        <v>145863755473.66</v>
      </c>
      <c r="C133" s="85"/>
      <c r="D133" s="84">
        <v>165147689010.13</v>
      </c>
      <c r="E133" s="85"/>
      <c r="F133" s="84">
        <v>137277752274.5</v>
      </c>
      <c r="G133" s="85"/>
      <c r="H133" s="84">
        <v>147734070815.48999</v>
      </c>
      <c r="I133" s="23"/>
      <c r="J133" s="84">
        <v>5204138856.54</v>
      </c>
      <c r="K133" s="85"/>
      <c r="L133" s="84">
        <v>5228781082.1999998</v>
      </c>
      <c r="M133" s="85"/>
      <c r="N133" s="84">
        <v>2713441794.77</v>
      </c>
      <c r="O133" s="85"/>
      <c r="P133" s="84">
        <v>4402491558.0699997</v>
      </c>
      <c r="Q133" s="23"/>
      <c r="R133" s="84">
        <v>1496444770.1500001</v>
      </c>
      <c r="S133" s="85"/>
      <c r="T133" s="84">
        <v>818450817.39999998</v>
      </c>
      <c r="U133" s="85"/>
      <c r="V133" s="84">
        <v>1360480291.6400001</v>
      </c>
      <c r="W133" s="85"/>
      <c r="X133" s="84">
        <v>2002555092.05</v>
      </c>
      <c r="Y133" s="23"/>
    </row>
    <row r="134" spans="1:25" ht="13.5" thickBot="1" x14ac:dyDescent="0.25">
      <c r="A134" s="86" t="s">
        <v>221</v>
      </c>
      <c r="B134" s="87">
        <v>156166704687.07001</v>
      </c>
      <c r="C134" s="88"/>
      <c r="D134" s="87">
        <v>174949596686.82999</v>
      </c>
      <c r="E134" s="88"/>
      <c r="F134" s="87">
        <v>126787799033.3</v>
      </c>
      <c r="G134" s="88"/>
      <c r="H134" s="87">
        <v>141728721274.20001</v>
      </c>
      <c r="I134" s="89"/>
      <c r="J134" s="87">
        <v>1922472402.6199999</v>
      </c>
      <c r="K134" s="88"/>
      <c r="L134" s="87">
        <v>3329435712.1399999</v>
      </c>
      <c r="M134" s="88"/>
      <c r="N134" s="87">
        <v>1770910272.26</v>
      </c>
      <c r="O134" s="88"/>
      <c r="P134" s="87">
        <v>2166247374.5799999</v>
      </c>
      <c r="Q134" s="89"/>
      <c r="R134" s="87">
        <v>2637437498</v>
      </c>
      <c r="S134" s="88"/>
      <c r="T134" s="87">
        <v>1179104174.3199999</v>
      </c>
      <c r="U134" s="88"/>
      <c r="V134" s="87">
        <v>1079050011.1500001</v>
      </c>
      <c r="W134" s="88"/>
      <c r="X134" s="87">
        <v>925008904.69000006</v>
      </c>
      <c r="Y134" s="89"/>
    </row>
    <row r="135" spans="1:25" ht="14.25" thickTop="1" thickBot="1" x14ac:dyDescent="0.25">
      <c r="A135" s="65" t="s">
        <v>144</v>
      </c>
      <c r="B135" s="43">
        <v>-10302949213.41</v>
      </c>
      <c r="C135" s="9"/>
      <c r="D135" s="43">
        <v>-9801907676.7000008</v>
      </c>
      <c r="E135" s="9"/>
      <c r="F135" s="43">
        <v>10489953241.200001</v>
      </c>
      <c r="G135" s="9"/>
      <c r="H135" s="43">
        <v>6005349541.29</v>
      </c>
      <c r="I135" s="90"/>
      <c r="J135" s="37">
        <v>3281666453.9200001</v>
      </c>
      <c r="K135" s="9"/>
      <c r="L135" s="43">
        <v>1899345370.0599999</v>
      </c>
      <c r="M135" s="9"/>
      <c r="N135" s="43">
        <v>942531522.50999999</v>
      </c>
      <c r="O135" s="9"/>
      <c r="P135" s="43">
        <v>2236244183.4899998</v>
      </c>
      <c r="Q135" s="90"/>
      <c r="R135" s="37">
        <v>-1140992727.8499999</v>
      </c>
      <c r="S135" s="9"/>
      <c r="T135" s="43">
        <v>-360653356.92000002</v>
      </c>
      <c r="U135" s="9"/>
      <c r="V135" s="43">
        <v>281430280.49000001</v>
      </c>
      <c r="W135" s="9"/>
      <c r="X135" s="43">
        <v>1077546187.3599999</v>
      </c>
      <c r="Y135" s="90"/>
    </row>
    <row r="136" spans="1:25" ht="13.5" thickTop="1" x14ac:dyDescent="0.2"/>
  </sheetData>
  <mergeCells count="21">
    <mergeCell ref="B5:I5"/>
    <mergeCell ref="B6:I6"/>
    <mergeCell ref="B7:C7"/>
    <mergeCell ref="D7:E7"/>
    <mergeCell ref="F7:G7"/>
    <mergeCell ref="H7:I7"/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69"/>
  <sheetViews>
    <sheetView workbookViewId="0">
      <selection activeCell="A2" sqref="A2"/>
    </sheetView>
  </sheetViews>
  <sheetFormatPr defaultRowHeight="12.75" x14ac:dyDescent="0.2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</cols>
  <sheetData>
    <row r="1" spans="1:25" x14ac:dyDescent="0.2">
      <c r="A1" t="s">
        <v>78</v>
      </c>
    </row>
    <row r="2" spans="1:25" x14ac:dyDescent="0.2">
      <c r="A2" s="1"/>
    </row>
    <row r="3" spans="1:25" x14ac:dyDescent="0.2">
      <c r="A3" s="1" t="s">
        <v>226</v>
      </c>
    </row>
    <row r="4" spans="1:25" ht="13.5" thickBot="1" x14ac:dyDescent="0.25">
      <c r="A4" s="119"/>
    </row>
    <row r="5" spans="1:25" ht="13.5" thickTop="1" x14ac:dyDescent="0.2">
      <c r="A5" s="66"/>
      <c r="B5" s="326" t="s">
        <v>69</v>
      </c>
      <c r="C5" s="327"/>
      <c r="D5" s="326"/>
      <c r="E5" s="327"/>
      <c r="F5" s="326"/>
      <c r="G5" s="327"/>
      <c r="H5" s="326"/>
      <c r="I5" s="328"/>
      <c r="J5" s="326" t="s">
        <v>150</v>
      </c>
      <c r="K5" s="327"/>
      <c r="L5" s="326"/>
      <c r="M5" s="327"/>
      <c r="N5" s="326"/>
      <c r="O5" s="327"/>
      <c r="P5" s="326"/>
      <c r="Q5" s="328"/>
      <c r="R5" s="326" t="s">
        <v>227</v>
      </c>
      <c r="S5" s="327"/>
      <c r="T5" s="326"/>
      <c r="U5" s="327"/>
      <c r="V5" s="326"/>
      <c r="W5" s="327"/>
      <c r="X5" s="326"/>
      <c r="Y5" s="328"/>
    </row>
    <row r="6" spans="1:25" x14ac:dyDescent="0.2">
      <c r="A6" s="61"/>
      <c r="B6" s="329"/>
      <c r="C6" s="329"/>
      <c r="D6" s="329"/>
      <c r="E6" s="329"/>
      <c r="F6" s="329"/>
      <c r="G6" s="329"/>
      <c r="H6" s="329"/>
      <c r="I6" s="330"/>
      <c r="J6" s="329"/>
      <c r="K6" s="329"/>
      <c r="L6" s="329"/>
      <c r="M6" s="329"/>
      <c r="N6" s="329"/>
      <c r="O6" s="329"/>
      <c r="P6" s="329"/>
      <c r="Q6" s="330"/>
      <c r="R6" s="329"/>
      <c r="S6" s="329"/>
      <c r="T6" s="329"/>
      <c r="U6" s="329"/>
      <c r="V6" s="329"/>
      <c r="W6" s="329"/>
      <c r="X6" s="329"/>
      <c r="Y6" s="330"/>
    </row>
    <row r="7" spans="1:25" x14ac:dyDescent="0.2">
      <c r="A7" s="61"/>
      <c r="B7" s="316" t="s">
        <v>4</v>
      </c>
      <c r="C7" s="324"/>
      <c r="D7" s="316" t="s">
        <v>7</v>
      </c>
      <c r="E7" s="324"/>
      <c r="F7" s="316" t="s">
        <v>8</v>
      </c>
      <c r="G7" s="324"/>
      <c r="H7" s="316" t="s">
        <v>9</v>
      </c>
      <c r="I7" s="325"/>
      <c r="J7" s="316" t="s">
        <v>4</v>
      </c>
      <c r="K7" s="324"/>
      <c r="L7" s="316" t="s">
        <v>7</v>
      </c>
      <c r="M7" s="324"/>
      <c r="N7" s="316" t="s">
        <v>8</v>
      </c>
      <c r="O7" s="324"/>
      <c r="P7" s="316" t="s">
        <v>9</v>
      </c>
      <c r="Q7" s="325"/>
      <c r="R7" s="316" t="s">
        <v>4</v>
      </c>
      <c r="S7" s="324"/>
      <c r="T7" s="316" t="s">
        <v>7</v>
      </c>
      <c r="U7" s="324"/>
      <c r="V7" s="316" t="s">
        <v>8</v>
      </c>
      <c r="W7" s="324"/>
      <c r="X7" s="316" t="s">
        <v>9</v>
      </c>
      <c r="Y7" s="325"/>
    </row>
    <row r="8" spans="1:25" ht="13.5" thickBot="1" x14ac:dyDescent="0.25">
      <c r="A8" s="61"/>
      <c r="B8" s="69" t="s">
        <v>5</v>
      </c>
      <c r="C8" s="120" t="s">
        <v>6</v>
      </c>
      <c r="D8" s="69" t="s">
        <v>5</v>
      </c>
      <c r="E8" s="120" t="s">
        <v>6</v>
      </c>
      <c r="F8" s="69" t="s">
        <v>5</v>
      </c>
      <c r="G8" s="120" t="s">
        <v>6</v>
      </c>
      <c r="H8" s="69" t="s">
        <v>5</v>
      </c>
      <c r="I8" s="121" t="s">
        <v>6</v>
      </c>
      <c r="J8" s="69" t="s">
        <v>5</v>
      </c>
      <c r="K8" s="120" t="s">
        <v>6</v>
      </c>
      <c r="L8" s="69" t="s">
        <v>5</v>
      </c>
      <c r="M8" s="120" t="s">
        <v>6</v>
      </c>
      <c r="N8" s="69" t="s">
        <v>5</v>
      </c>
      <c r="O8" s="120" t="s">
        <v>6</v>
      </c>
      <c r="P8" s="69" t="s">
        <v>5</v>
      </c>
      <c r="Q8" s="121" t="s">
        <v>6</v>
      </c>
      <c r="R8" s="69" t="s">
        <v>5</v>
      </c>
      <c r="S8" s="120" t="s">
        <v>6</v>
      </c>
      <c r="T8" s="69" t="s">
        <v>5</v>
      </c>
      <c r="U8" s="120" t="s">
        <v>6</v>
      </c>
      <c r="V8" s="69" t="s">
        <v>5</v>
      </c>
      <c r="W8" s="120" t="s">
        <v>6</v>
      </c>
      <c r="X8" s="69" t="s">
        <v>5</v>
      </c>
      <c r="Y8" s="121" t="s">
        <v>6</v>
      </c>
    </row>
    <row r="9" spans="1:25" ht="13.5" thickTop="1" x14ac:dyDescent="0.2">
      <c r="A9" s="72" t="s">
        <v>80</v>
      </c>
      <c r="B9" s="122"/>
      <c r="C9" s="123"/>
      <c r="D9" s="122"/>
      <c r="E9" s="123"/>
      <c r="F9" s="122"/>
      <c r="G9" s="123"/>
      <c r="H9" s="122"/>
      <c r="I9" s="124"/>
      <c r="J9" s="122"/>
      <c r="K9" s="123"/>
      <c r="L9" s="122"/>
      <c r="M9" s="123"/>
      <c r="N9" s="122"/>
      <c r="O9" s="123"/>
      <c r="P9" s="122"/>
      <c r="Q9" s="124"/>
      <c r="R9" s="122"/>
      <c r="S9" s="123"/>
      <c r="T9" s="122"/>
      <c r="U9" s="123"/>
      <c r="V9" s="122"/>
      <c r="W9" s="123"/>
      <c r="X9" s="122"/>
      <c r="Y9" s="124"/>
    </row>
    <row r="10" spans="1:25" x14ac:dyDescent="0.2">
      <c r="A10" s="63" t="s">
        <v>81</v>
      </c>
      <c r="B10" s="55">
        <v>192682360.50999999</v>
      </c>
      <c r="C10" s="74">
        <v>97.168999999999997</v>
      </c>
      <c r="D10" s="55">
        <v>201326034.12</v>
      </c>
      <c r="E10" s="74">
        <v>96.560500000000005</v>
      </c>
      <c r="F10" s="55">
        <v>220065908.36000001</v>
      </c>
      <c r="G10" s="74">
        <v>96.854500000000002</v>
      </c>
      <c r="H10" s="55">
        <v>196491191.37</v>
      </c>
      <c r="I10" s="75">
        <v>96.936199999999999</v>
      </c>
      <c r="J10" s="55">
        <v>0</v>
      </c>
      <c r="K10" s="74">
        <v>0</v>
      </c>
      <c r="L10" s="55">
        <v>0</v>
      </c>
      <c r="M10" s="74">
        <v>0</v>
      </c>
      <c r="N10" s="55">
        <v>0</v>
      </c>
      <c r="O10" s="74">
        <v>0</v>
      </c>
      <c r="P10" s="55">
        <v>64884859.539999999</v>
      </c>
      <c r="Q10" s="75">
        <v>99.157399999999996</v>
      </c>
      <c r="R10" s="55">
        <v>126677083.09999999</v>
      </c>
      <c r="S10" s="74">
        <v>90.115600000000001</v>
      </c>
      <c r="T10" s="55">
        <v>116115935.26000001</v>
      </c>
      <c r="U10" s="74">
        <v>90.000500000000002</v>
      </c>
      <c r="V10" s="55">
        <v>121680269.34</v>
      </c>
      <c r="W10" s="74">
        <v>89.011099999999999</v>
      </c>
      <c r="X10" s="55">
        <v>146500005.99000001</v>
      </c>
      <c r="Y10" s="75">
        <v>91.138599999999997</v>
      </c>
    </row>
    <row r="11" spans="1:25" x14ac:dyDescent="0.2">
      <c r="A11" s="61" t="s">
        <v>82</v>
      </c>
      <c r="B11" s="55">
        <v>3240435.04</v>
      </c>
      <c r="C11" s="74">
        <v>1.6341000000000001</v>
      </c>
      <c r="D11" s="55">
        <v>2969088.28</v>
      </c>
      <c r="E11" s="74">
        <v>1.4239999999999999</v>
      </c>
      <c r="F11" s="55">
        <v>4245205.2699999996</v>
      </c>
      <c r="G11" s="74">
        <v>1.8684000000000001</v>
      </c>
      <c r="H11" s="55">
        <v>3013045.94</v>
      </c>
      <c r="I11" s="75">
        <v>1.4863999999999999</v>
      </c>
      <c r="J11" s="55">
        <v>0</v>
      </c>
      <c r="K11" s="74">
        <v>0</v>
      </c>
      <c r="L11" s="55">
        <v>0</v>
      </c>
      <c r="M11" s="74">
        <v>0</v>
      </c>
      <c r="N11" s="55">
        <v>0</v>
      </c>
      <c r="O11" s="74">
        <v>0</v>
      </c>
      <c r="P11" s="55">
        <v>487383.57</v>
      </c>
      <c r="Q11" s="75">
        <v>0.74480000000000002</v>
      </c>
      <c r="R11" s="55">
        <v>3953504.42</v>
      </c>
      <c r="S11" s="74">
        <v>2.8123999999999998</v>
      </c>
      <c r="T11" s="55">
        <v>5059628.08</v>
      </c>
      <c r="U11" s="74">
        <v>3.9217</v>
      </c>
      <c r="V11" s="55">
        <v>5101623.47</v>
      </c>
      <c r="W11" s="74">
        <v>3.7319</v>
      </c>
      <c r="X11" s="55">
        <v>7698328.0899999999</v>
      </c>
      <c r="Y11" s="75">
        <v>4.7892000000000001</v>
      </c>
    </row>
    <row r="12" spans="1:25" x14ac:dyDescent="0.2">
      <c r="A12" s="61" t="s">
        <v>83</v>
      </c>
      <c r="B12" s="55">
        <v>0</v>
      </c>
      <c r="C12" s="74">
        <v>0</v>
      </c>
      <c r="D12" s="55">
        <v>0</v>
      </c>
      <c r="E12" s="74">
        <v>0</v>
      </c>
      <c r="F12" s="55">
        <v>0</v>
      </c>
      <c r="G12" s="74">
        <v>0</v>
      </c>
      <c r="H12" s="55">
        <v>0</v>
      </c>
      <c r="I12" s="75">
        <v>0</v>
      </c>
      <c r="J12" s="55">
        <v>0</v>
      </c>
      <c r="K12" s="74">
        <v>0</v>
      </c>
      <c r="L12" s="55">
        <v>0</v>
      </c>
      <c r="M12" s="74">
        <v>0</v>
      </c>
      <c r="N12" s="55">
        <v>0</v>
      </c>
      <c r="O12" s="74">
        <v>0</v>
      </c>
      <c r="P12" s="55">
        <v>0</v>
      </c>
      <c r="Q12" s="75">
        <v>0</v>
      </c>
      <c r="R12" s="55">
        <v>0</v>
      </c>
      <c r="S12" s="74">
        <v>0</v>
      </c>
      <c r="T12" s="55">
        <v>0</v>
      </c>
      <c r="U12" s="74">
        <v>0</v>
      </c>
      <c r="V12" s="55">
        <v>0</v>
      </c>
      <c r="W12" s="74">
        <v>0</v>
      </c>
      <c r="X12" s="55">
        <v>0</v>
      </c>
      <c r="Y12" s="75">
        <v>0</v>
      </c>
    </row>
    <row r="13" spans="1:25" x14ac:dyDescent="0.2">
      <c r="A13" s="61" t="s">
        <v>84</v>
      </c>
      <c r="B13" s="55">
        <v>2132705.59</v>
      </c>
      <c r="C13" s="74">
        <v>1.0754999999999999</v>
      </c>
      <c r="D13" s="55">
        <v>2815585.3</v>
      </c>
      <c r="E13" s="74">
        <v>1.3504</v>
      </c>
      <c r="F13" s="55">
        <v>2102166.2999999998</v>
      </c>
      <c r="G13" s="74">
        <v>0.92520000000000002</v>
      </c>
      <c r="H13" s="55">
        <v>3000936.67</v>
      </c>
      <c r="I13" s="75">
        <v>1.4804999999999999</v>
      </c>
      <c r="J13" s="55">
        <v>0</v>
      </c>
      <c r="K13" s="74">
        <v>0</v>
      </c>
      <c r="L13" s="55">
        <v>0</v>
      </c>
      <c r="M13" s="74">
        <v>0</v>
      </c>
      <c r="N13" s="55">
        <v>0</v>
      </c>
      <c r="O13" s="74">
        <v>0</v>
      </c>
      <c r="P13" s="55">
        <v>0</v>
      </c>
      <c r="Q13" s="75">
        <v>0</v>
      </c>
      <c r="R13" s="55">
        <v>20609.57</v>
      </c>
      <c r="S13" s="74">
        <v>1.47E-2</v>
      </c>
      <c r="T13" s="55">
        <v>20312.55</v>
      </c>
      <c r="U13" s="74">
        <v>1.5699999999999999E-2</v>
      </c>
      <c r="V13" s="55">
        <v>20014.599999999999</v>
      </c>
      <c r="W13" s="74">
        <v>1.46E-2</v>
      </c>
      <c r="X13" s="55">
        <v>0</v>
      </c>
      <c r="Y13" s="75">
        <v>0</v>
      </c>
    </row>
    <row r="14" spans="1:25" x14ac:dyDescent="0.2">
      <c r="A14" s="76" t="s">
        <v>228</v>
      </c>
      <c r="B14" s="55">
        <v>240586.9</v>
      </c>
      <c r="C14" s="74">
        <v>0.12130000000000001</v>
      </c>
      <c r="D14" s="55">
        <v>1386606.98</v>
      </c>
      <c r="E14" s="74">
        <v>0.66500000000000004</v>
      </c>
      <c r="F14" s="55">
        <v>799704.48</v>
      </c>
      <c r="G14" s="74">
        <v>0.35199999999999998</v>
      </c>
      <c r="H14" s="55">
        <v>196436.85</v>
      </c>
      <c r="I14" s="75">
        <v>9.69E-2</v>
      </c>
      <c r="J14" s="55">
        <v>0</v>
      </c>
      <c r="K14" s="74">
        <v>0</v>
      </c>
      <c r="L14" s="55">
        <v>0</v>
      </c>
      <c r="M14" s="74">
        <v>0</v>
      </c>
      <c r="N14" s="55">
        <v>0</v>
      </c>
      <c r="O14" s="74">
        <v>0</v>
      </c>
      <c r="P14" s="55">
        <v>63998.97</v>
      </c>
      <c r="Q14" s="75">
        <v>9.7799999999999998E-2</v>
      </c>
      <c r="R14" s="55">
        <v>9889948.5600000005</v>
      </c>
      <c r="S14" s="74">
        <v>7.0354999999999999</v>
      </c>
      <c r="T14" s="55">
        <v>7705243.2699999996</v>
      </c>
      <c r="U14" s="74">
        <v>5.9722999999999997</v>
      </c>
      <c r="V14" s="55">
        <v>7519551</v>
      </c>
      <c r="W14" s="74">
        <v>5.5007000000000001</v>
      </c>
      <c r="X14" s="55">
        <v>6286660.54</v>
      </c>
      <c r="Y14" s="75">
        <v>3.911</v>
      </c>
    </row>
    <row r="15" spans="1:25" x14ac:dyDescent="0.2">
      <c r="A15" s="61" t="s">
        <v>229</v>
      </c>
      <c r="B15" s="55">
        <v>0</v>
      </c>
      <c r="C15" s="74">
        <v>0</v>
      </c>
      <c r="D15" s="55">
        <v>0</v>
      </c>
      <c r="E15" s="74">
        <v>0</v>
      </c>
      <c r="F15" s="55">
        <v>0</v>
      </c>
      <c r="G15" s="74">
        <v>0</v>
      </c>
      <c r="H15" s="55">
        <v>0</v>
      </c>
      <c r="I15" s="75">
        <v>0</v>
      </c>
      <c r="J15" s="55">
        <v>0</v>
      </c>
      <c r="K15" s="74">
        <v>0</v>
      </c>
      <c r="L15" s="55">
        <v>0</v>
      </c>
      <c r="M15" s="74">
        <v>0</v>
      </c>
      <c r="N15" s="55">
        <v>0</v>
      </c>
      <c r="O15" s="74">
        <v>0</v>
      </c>
      <c r="P15" s="55">
        <v>0</v>
      </c>
      <c r="Q15" s="75">
        <v>0</v>
      </c>
      <c r="R15" s="55">
        <v>30630</v>
      </c>
      <c r="S15" s="74">
        <v>2.18E-2</v>
      </c>
      <c r="T15" s="55">
        <v>115921</v>
      </c>
      <c r="U15" s="74">
        <v>8.9800000000000005E-2</v>
      </c>
      <c r="V15" s="55">
        <v>2380863</v>
      </c>
      <c r="W15" s="74">
        <v>1.7416</v>
      </c>
      <c r="X15" s="55">
        <v>259141</v>
      </c>
      <c r="Y15" s="75">
        <v>0.16120000000000001</v>
      </c>
    </row>
    <row r="16" spans="1:25" ht="13.5" thickBot="1" x14ac:dyDescent="0.25">
      <c r="A16" s="61" t="s">
        <v>86</v>
      </c>
      <c r="B16" s="55">
        <v>0</v>
      </c>
      <c r="C16" s="74">
        <v>0</v>
      </c>
      <c r="D16" s="55">
        <v>0</v>
      </c>
      <c r="E16" s="74">
        <v>0</v>
      </c>
      <c r="F16" s="55">
        <v>0</v>
      </c>
      <c r="G16" s="74">
        <v>0</v>
      </c>
      <c r="H16" s="55">
        <v>0</v>
      </c>
      <c r="I16" s="75">
        <v>0</v>
      </c>
      <c r="J16" s="55">
        <v>0</v>
      </c>
      <c r="K16" s="74">
        <v>0</v>
      </c>
      <c r="L16" s="55">
        <v>0</v>
      </c>
      <c r="M16" s="74">
        <v>0</v>
      </c>
      <c r="N16" s="55">
        <v>0</v>
      </c>
      <c r="O16" s="74">
        <v>0</v>
      </c>
      <c r="P16" s="55">
        <v>0</v>
      </c>
      <c r="Q16" s="75">
        <v>0</v>
      </c>
      <c r="R16" s="55">
        <v>0</v>
      </c>
      <c r="S16" s="74">
        <v>0</v>
      </c>
      <c r="T16" s="55">
        <v>0</v>
      </c>
      <c r="U16" s="74">
        <v>0</v>
      </c>
      <c r="V16" s="55">
        <v>0</v>
      </c>
      <c r="W16" s="74">
        <v>0</v>
      </c>
      <c r="X16" s="55">
        <v>0</v>
      </c>
      <c r="Y16" s="75">
        <v>0</v>
      </c>
    </row>
    <row r="17" spans="1:26" ht="14.25" thickTop="1" thickBot="1" x14ac:dyDescent="0.25">
      <c r="A17" s="65" t="s">
        <v>3</v>
      </c>
      <c r="B17" s="56">
        <v>198296088.03999999</v>
      </c>
      <c r="C17" s="12">
        <v>100</v>
      </c>
      <c r="D17" s="56">
        <v>208497314.68000001</v>
      </c>
      <c r="E17" s="12">
        <v>100</v>
      </c>
      <c r="F17" s="56">
        <v>227212984.41</v>
      </c>
      <c r="G17" s="12">
        <v>100</v>
      </c>
      <c r="H17" s="56">
        <v>202701610.83000001</v>
      </c>
      <c r="I17" s="77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0</v>
      </c>
      <c r="O17" s="12">
        <v>0</v>
      </c>
      <c r="P17" s="56">
        <v>65436242.079999998</v>
      </c>
      <c r="Q17" s="77">
        <v>100</v>
      </c>
      <c r="R17" s="56">
        <v>140571775.65000001</v>
      </c>
      <c r="S17" s="12">
        <v>100</v>
      </c>
      <c r="T17" s="56">
        <v>129017040.16</v>
      </c>
      <c r="U17" s="12">
        <v>100</v>
      </c>
      <c r="V17" s="56">
        <v>136702321.41</v>
      </c>
      <c r="W17" s="12">
        <v>100</v>
      </c>
      <c r="X17" s="56">
        <v>160744135.62</v>
      </c>
      <c r="Y17" s="77">
        <v>100</v>
      </c>
      <c r="Z17" s="67"/>
    </row>
    <row r="18" spans="1:26" ht="13.5" thickTop="1" x14ac:dyDescent="0.2">
      <c r="A18" s="61"/>
      <c r="B18" s="55"/>
      <c r="C18" s="10"/>
      <c r="D18" s="55"/>
      <c r="E18" s="10"/>
      <c r="F18" s="55"/>
      <c r="G18" s="10"/>
      <c r="H18" s="55"/>
      <c r="I18" s="68"/>
      <c r="J18" s="55"/>
      <c r="K18" s="10"/>
      <c r="L18" s="55"/>
      <c r="M18" s="10"/>
      <c r="N18" s="55"/>
      <c r="O18" s="10"/>
      <c r="P18" s="55"/>
      <c r="Q18" s="68"/>
      <c r="R18" s="55"/>
      <c r="S18" s="10"/>
      <c r="T18" s="55"/>
      <c r="U18" s="10"/>
      <c r="V18" s="55"/>
      <c r="W18" s="10"/>
      <c r="X18" s="55"/>
      <c r="Y18" s="68"/>
    </row>
    <row r="19" spans="1:26" x14ac:dyDescent="0.2">
      <c r="A19" s="63" t="s">
        <v>87</v>
      </c>
      <c r="B19" s="55"/>
      <c r="C19" s="10"/>
      <c r="D19" s="55"/>
      <c r="E19" s="10"/>
      <c r="F19" s="55"/>
      <c r="G19" s="10"/>
      <c r="H19" s="55"/>
      <c r="I19" s="68"/>
      <c r="J19" s="55"/>
      <c r="K19" s="10"/>
      <c r="L19" s="55"/>
      <c r="M19" s="10"/>
      <c r="N19" s="55"/>
      <c r="O19" s="10"/>
      <c r="P19" s="55"/>
      <c r="Q19" s="68"/>
      <c r="R19" s="55"/>
      <c r="S19" s="10"/>
      <c r="T19" s="55"/>
      <c r="U19" s="10"/>
      <c r="V19" s="55"/>
      <c r="W19" s="10"/>
      <c r="X19" s="55"/>
      <c r="Y19" s="68"/>
    </row>
    <row r="20" spans="1:26" x14ac:dyDescent="0.2">
      <c r="A20" s="61" t="s">
        <v>151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73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73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3">
        <v>0</v>
      </c>
    </row>
    <row r="21" spans="1:26" x14ac:dyDescent="0.2">
      <c r="A21" s="61" t="s">
        <v>152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3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3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3">
        <v>0</v>
      </c>
    </row>
    <row r="22" spans="1:26" x14ac:dyDescent="0.2">
      <c r="A22" s="61" t="s">
        <v>153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73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73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73">
        <v>0</v>
      </c>
    </row>
    <row r="23" spans="1:26" x14ac:dyDescent="0.2">
      <c r="A23" s="61" t="s">
        <v>154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3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3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3">
        <v>0</v>
      </c>
    </row>
    <row r="24" spans="1:26" x14ac:dyDescent="0.2">
      <c r="A24" s="61" t="s">
        <v>155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3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3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3">
        <v>0</v>
      </c>
    </row>
    <row r="25" spans="1:26" x14ac:dyDescent="0.2">
      <c r="A25" s="61" t="s">
        <v>156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3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3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3">
        <v>0</v>
      </c>
    </row>
    <row r="26" spans="1:26" x14ac:dyDescent="0.2">
      <c r="A26" s="61" t="s">
        <v>157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73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73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3">
        <v>0</v>
      </c>
    </row>
    <row r="27" spans="1:26" x14ac:dyDescent="0.2">
      <c r="A27" s="61" t="s">
        <v>158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3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3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3">
        <v>0</v>
      </c>
    </row>
    <row r="28" spans="1:26" ht="13.5" thickBot="1" x14ac:dyDescent="0.25">
      <c r="A28" s="61" t="s">
        <v>159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73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73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73">
        <v>0</v>
      </c>
    </row>
    <row r="29" spans="1:26" ht="14.25" thickTop="1" thickBot="1" x14ac:dyDescent="0.25">
      <c r="A29" s="64" t="s">
        <v>160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106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106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106">
        <v>0</v>
      </c>
    </row>
    <row r="30" spans="1:26" ht="13.5" thickTop="1" x14ac:dyDescent="0.2">
      <c r="A30" s="61" t="s">
        <v>161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73">
        <v>0</v>
      </c>
      <c r="J30" s="31">
        <v>0</v>
      </c>
      <c r="K30" s="11">
        <v>0</v>
      </c>
      <c r="L30" s="31">
        <v>0</v>
      </c>
      <c r="M30" s="11">
        <v>0</v>
      </c>
      <c r="N30" s="31">
        <v>0</v>
      </c>
      <c r="O30" s="11">
        <v>0</v>
      </c>
      <c r="P30" s="31">
        <v>1320000</v>
      </c>
      <c r="Q30" s="103">
        <v>2.0171999999999999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73">
        <v>0</v>
      </c>
    </row>
    <row r="31" spans="1:26" x14ac:dyDescent="0.2">
      <c r="A31" s="61" t="s">
        <v>162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73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3765188.75</v>
      </c>
      <c r="Q31" s="103">
        <v>5.7539999999999996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73">
        <v>0</v>
      </c>
    </row>
    <row r="32" spans="1:26" x14ac:dyDescent="0.2">
      <c r="A32" s="61" t="s">
        <v>163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73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73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73">
        <v>0</v>
      </c>
    </row>
    <row r="33" spans="1:25" ht="13.5" thickBot="1" x14ac:dyDescent="0.25">
      <c r="A33" s="61" t="s">
        <v>164</v>
      </c>
      <c r="B33" s="31">
        <v>31324860.899999999</v>
      </c>
      <c r="C33" s="21">
        <v>15.797000000000001</v>
      </c>
      <c r="D33" s="31">
        <v>37735766.200000003</v>
      </c>
      <c r="E33" s="21">
        <v>18.0989</v>
      </c>
      <c r="F33" s="31">
        <v>42145858.100000001</v>
      </c>
      <c r="G33" s="21">
        <v>18.549099999999999</v>
      </c>
      <c r="H33" s="31">
        <v>42146935.030000001</v>
      </c>
      <c r="I33" s="103">
        <v>20.7926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22076104.510000002</v>
      </c>
      <c r="Q33" s="103">
        <v>33.736800000000002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73">
        <v>0</v>
      </c>
    </row>
    <row r="34" spans="1:25" ht="14.25" thickTop="1" thickBot="1" x14ac:dyDescent="0.25">
      <c r="A34" s="64" t="s">
        <v>165</v>
      </c>
      <c r="B34" s="56">
        <v>31324860.899999999</v>
      </c>
      <c r="C34" s="13">
        <v>15.797000000000001</v>
      </c>
      <c r="D34" s="56">
        <v>37735766.200000003</v>
      </c>
      <c r="E34" s="13">
        <v>18.0989</v>
      </c>
      <c r="F34" s="56">
        <v>42145858.100000001</v>
      </c>
      <c r="G34" s="13">
        <v>18.549099999999999</v>
      </c>
      <c r="H34" s="56">
        <v>42146935.030000001</v>
      </c>
      <c r="I34" s="106">
        <v>20.7926</v>
      </c>
      <c r="J34" s="56">
        <v>0</v>
      </c>
      <c r="K34" s="13">
        <v>0</v>
      </c>
      <c r="L34" s="56">
        <v>0</v>
      </c>
      <c r="M34" s="13">
        <v>0</v>
      </c>
      <c r="N34" s="56">
        <v>0</v>
      </c>
      <c r="O34" s="13">
        <v>0</v>
      </c>
      <c r="P34" s="56">
        <v>27161293.260000002</v>
      </c>
      <c r="Q34" s="106">
        <v>41.508000000000003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106">
        <v>0</v>
      </c>
    </row>
    <row r="35" spans="1:25" ht="13.5" thickTop="1" x14ac:dyDescent="0.2">
      <c r="A35" s="61" t="s">
        <v>166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73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73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73">
        <v>0</v>
      </c>
    </row>
    <row r="36" spans="1:25" x14ac:dyDescent="0.2">
      <c r="A36" s="61" t="s">
        <v>167</v>
      </c>
      <c r="B36" s="31">
        <v>16560743.289999999</v>
      </c>
      <c r="C36" s="21">
        <v>8.3514999999999997</v>
      </c>
      <c r="D36" s="31">
        <v>15398298.630000001</v>
      </c>
      <c r="E36" s="21">
        <v>7.3853999999999997</v>
      </c>
      <c r="F36" s="31">
        <v>16345416.68</v>
      </c>
      <c r="G36" s="21">
        <v>7.1939000000000002</v>
      </c>
      <c r="H36" s="31">
        <v>11157614.16</v>
      </c>
      <c r="I36" s="103">
        <v>5.5045000000000002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73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73">
        <v>0</v>
      </c>
    </row>
    <row r="37" spans="1:25" x14ac:dyDescent="0.2">
      <c r="A37" s="61" t="s">
        <v>168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73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966000</v>
      </c>
      <c r="Q37" s="103">
        <v>1.4762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73">
        <v>0</v>
      </c>
    </row>
    <row r="38" spans="1:25" x14ac:dyDescent="0.2">
      <c r="A38" s="61" t="s">
        <v>169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73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73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73">
        <v>0</v>
      </c>
    </row>
    <row r="39" spans="1:25" x14ac:dyDescent="0.2">
      <c r="A39" s="61" t="s">
        <v>170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73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73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73">
        <v>0</v>
      </c>
    </row>
    <row r="40" spans="1:25" x14ac:dyDescent="0.2">
      <c r="A40" s="61" t="s">
        <v>171</v>
      </c>
      <c r="B40" s="31">
        <v>11900565.5</v>
      </c>
      <c r="C40" s="21">
        <v>6.0014000000000003</v>
      </c>
      <c r="D40" s="31">
        <v>14144984.5</v>
      </c>
      <c r="E40" s="21">
        <v>6.7843</v>
      </c>
      <c r="F40" s="31">
        <v>13717715.560000001</v>
      </c>
      <c r="G40" s="21">
        <v>6.0373999999999999</v>
      </c>
      <c r="H40" s="31">
        <v>12911045.939999999</v>
      </c>
      <c r="I40" s="103">
        <v>6.3695000000000004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73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73">
        <v>0</v>
      </c>
    </row>
    <row r="41" spans="1:25" ht="13.5" thickBot="1" x14ac:dyDescent="0.25">
      <c r="A41" s="61" t="s">
        <v>172</v>
      </c>
      <c r="B41" s="31">
        <v>11317972.789999999</v>
      </c>
      <c r="C41" s="21">
        <v>5.7076000000000002</v>
      </c>
      <c r="D41" s="31">
        <v>9697203.9499999993</v>
      </c>
      <c r="E41" s="21">
        <v>4.6509999999999998</v>
      </c>
      <c r="F41" s="31">
        <v>9776495.3399999999</v>
      </c>
      <c r="G41" s="21">
        <v>4.3028000000000004</v>
      </c>
      <c r="H41" s="31">
        <v>9134830.5800000001</v>
      </c>
      <c r="I41" s="103">
        <v>4.5065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73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73">
        <v>0</v>
      </c>
    </row>
    <row r="42" spans="1:25" ht="14.25" thickTop="1" thickBot="1" x14ac:dyDescent="0.25">
      <c r="A42" s="64" t="s">
        <v>173</v>
      </c>
      <c r="B42" s="56">
        <v>39779281.579999998</v>
      </c>
      <c r="C42" s="13">
        <v>20.060500000000001</v>
      </c>
      <c r="D42" s="56">
        <v>39240487.079999998</v>
      </c>
      <c r="E42" s="13">
        <v>18.820599999999999</v>
      </c>
      <c r="F42" s="56">
        <v>39839627.579999998</v>
      </c>
      <c r="G42" s="13">
        <v>17.533999999999999</v>
      </c>
      <c r="H42" s="56">
        <v>33203490.68</v>
      </c>
      <c r="I42" s="106">
        <v>16.380500000000001</v>
      </c>
      <c r="J42" s="56">
        <v>0</v>
      </c>
      <c r="K42" s="13">
        <v>0</v>
      </c>
      <c r="L42" s="56">
        <v>0</v>
      </c>
      <c r="M42" s="13">
        <v>0</v>
      </c>
      <c r="N42" s="56">
        <v>0</v>
      </c>
      <c r="O42" s="13">
        <v>0</v>
      </c>
      <c r="P42" s="56">
        <v>966000</v>
      </c>
      <c r="Q42" s="106">
        <v>1.4762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106">
        <v>0</v>
      </c>
    </row>
    <row r="43" spans="1:25" ht="13.5" thickTop="1" x14ac:dyDescent="0.2">
      <c r="A43" s="61" t="s">
        <v>174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73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73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73">
        <v>0</v>
      </c>
    </row>
    <row r="44" spans="1:25" x14ac:dyDescent="0.2">
      <c r="A44" s="61" t="s">
        <v>175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73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73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73">
        <v>0</v>
      </c>
    </row>
    <row r="45" spans="1:25" x14ac:dyDescent="0.2">
      <c r="A45" s="61" t="s">
        <v>176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73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73">
        <v>0</v>
      </c>
      <c r="R45" s="31">
        <v>5895415</v>
      </c>
      <c r="S45" s="21">
        <v>4.1939000000000002</v>
      </c>
      <c r="T45" s="31">
        <v>6712368</v>
      </c>
      <c r="U45" s="21">
        <v>5.2027000000000001</v>
      </c>
      <c r="V45" s="31">
        <v>5570396</v>
      </c>
      <c r="W45" s="21">
        <v>4.0747999999999998</v>
      </c>
      <c r="X45" s="31">
        <v>7720387</v>
      </c>
      <c r="Y45" s="103">
        <v>4.8029000000000002</v>
      </c>
    </row>
    <row r="46" spans="1:25" ht="13.5" thickBot="1" x14ac:dyDescent="0.25">
      <c r="A46" s="61" t="s">
        <v>177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73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73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73">
        <v>0</v>
      </c>
    </row>
    <row r="47" spans="1:25" ht="14.25" thickTop="1" thickBot="1" x14ac:dyDescent="0.25">
      <c r="A47" s="64" t="s">
        <v>178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106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106">
        <v>0</v>
      </c>
      <c r="R47" s="56">
        <v>5895415</v>
      </c>
      <c r="S47" s="13">
        <v>4.1939000000000002</v>
      </c>
      <c r="T47" s="56">
        <v>6712368</v>
      </c>
      <c r="U47" s="13">
        <v>5.2027000000000001</v>
      </c>
      <c r="V47" s="56">
        <v>5570396</v>
      </c>
      <c r="W47" s="13">
        <v>4.0747999999999998</v>
      </c>
      <c r="X47" s="56">
        <v>7720387</v>
      </c>
      <c r="Y47" s="106">
        <v>4.8029000000000002</v>
      </c>
    </row>
    <row r="48" spans="1:25" ht="13.5" thickTop="1" x14ac:dyDescent="0.2">
      <c r="A48" s="61" t="s">
        <v>179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73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73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73">
        <v>0</v>
      </c>
    </row>
    <row r="49" spans="1:25" x14ac:dyDescent="0.2">
      <c r="A49" s="61" t="s">
        <v>180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73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73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73">
        <v>0</v>
      </c>
    </row>
    <row r="50" spans="1:25" x14ac:dyDescent="0.2">
      <c r="A50" s="61" t="s">
        <v>181</v>
      </c>
      <c r="B50" s="31">
        <v>10627901.48</v>
      </c>
      <c r="C50" s="21">
        <v>5.3596000000000004</v>
      </c>
      <c r="D50" s="31">
        <v>13224436.1</v>
      </c>
      <c r="E50" s="21">
        <v>6.3426999999999998</v>
      </c>
      <c r="F50" s="31">
        <v>13618119.84</v>
      </c>
      <c r="G50" s="21">
        <v>5.9935</v>
      </c>
      <c r="H50" s="31">
        <v>13654563.300000001</v>
      </c>
      <c r="I50" s="103">
        <v>6.7363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73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73">
        <v>0</v>
      </c>
    </row>
    <row r="51" spans="1:25" x14ac:dyDescent="0.2">
      <c r="A51" s="61" t="s">
        <v>182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3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3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3">
        <v>0</v>
      </c>
    </row>
    <row r="52" spans="1:25" x14ac:dyDescent="0.2">
      <c r="A52" s="61" t="s">
        <v>183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73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73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73">
        <v>0</v>
      </c>
    </row>
    <row r="53" spans="1:25" x14ac:dyDescent="0.2">
      <c r="A53" s="61" t="s">
        <v>184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73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73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73">
        <v>0</v>
      </c>
    </row>
    <row r="54" spans="1:25" ht="13.5" thickBot="1" x14ac:dyDescent="0.25">
      <c r="A54" s="61" t="s">
        <v>40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73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73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73">
        <v>0</v>
      </c>
    </row>
    <row r="55" spans="1:25" ht="14.25" thickTop="1" thickBot="1" x14ac:dyDescent="0.25">
      <c r="A55" s="64" t="s">
        <v>185</v>
      </c>
      <c r="B55" s="56">
        <v>10627901.48</v>
      </c>
      <c r="C55" s="13">
        <v>5.3596000000000004</v>
      </c>
      <c r="D55" s="56">
        <v>13224436.1</v>
      </c>
      <c r="E55" s="13">
        <v>6.3426999999999998</v>
      </c>
      <c r="F55" s="56">
        <v>13618119.84</v>
      </c>
      <c r="G55" s="13">
        <v>5.9935</v>
      </c>
      <c r="H55" s="56">
        <v>13654563.300000001</v>
      </c>
      <c r="I55" s="106">
        <v>6.7363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106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106">
        <v>0</v>
      </c>
    </row>
    <row r="56" spans="1:25" ht="13.5" thickTop="1" x14ac:dyDescent="0.2">
      <c r="A56" s="61" t="s">
        <v>186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73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73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73">
        <v>0</v>
      </c>
    </row>
    <row r="57" spans="1:25" ht="13.5" thickBot="1" x14ac:dyDescent="0.25">
      <c r="A57" s="61" t="s">
        <v>187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73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73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73">
        <v>0</v>
      </c>
    </row>
    <row r="58" spans="1:25" ht="14.25" thickTop="1" thickBot="1" x14ac:dyDescent="0.25">
      <c r="A58" s="64" t="s">
        <v>188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106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106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106">
        <v>0</v>
      </c>
    </row>
    <row r="59" spans="1:25" ht="13.5" thickTop="1" x14ac:dyDescent="0.2">
      <c r="A59" s="61" t="s">
        <v>189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73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73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73">
        <v>0</v>
      </c>
    </row>
    <row r="60" spans="1:25" x14ac:dyDescent="0.2">
      <c r="A60" s="61" t="s">
        <v>190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73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73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73">
        <v>0</v>
      </c>
    </row>
    <row r="61" spans="1:25" x14ac:dyDescent="0.2">
      <c r="A61" s="61" t="s">
        <v>191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73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73">
        <v>0</v>
      </c>
      <c r="R61" s="31">
        <v>612473</v>
      </c>
      <c r="S61" s="21">
        <v>0.43569999999999998</v>
      </c>
      <c r="T61" s="31">
        <v>0</v>
      </c>
      <c r="U61" s="11">
        <v>0</v>
      </c>
      <c r="V61" s="31">
        <v>0</v>
      </c>
      <c r="W61" s="11">
        <v>0</v>
      </c>
      <c r="X61" s="31">
        <v>4655000</v>
      </c>
      <c r="Y61" s="103">
        <v>2.8959000000000001</v>
      </c>
    </row>
    <row r="62" spans="1:25" x14ac:dyDescent="0.2">
      <c r="A62" s="61" t="s">
        <v>192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73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1273000</v>
      </c>
      <c r="Q62" s="103">
        <v>1.9454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73">
        <v>0</v>
      </c>
    </row>
    <row r="63" spans="1:25" x14ac:dyDescent="0.2">
      <c r="A63" s="61" t="s">
        <v>193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73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73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73">
        <v>0</v>
      </c>
    </row>
    <row r="64" spans="1:25" x14ac:dyDescent="0.2">
      <c r="A64" s="61" t="s">
        <v>194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73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73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73">
        <v>0</v>
      </c>
    </row>
    <row r="65" spans="1:25" ht="13.5" thickBot="1" x14ac:dyDescent="0.25">
      <c r="A65" s="61" t="s">
        <v>195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73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73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73">
        <v>0</v>
      </c>
    </row>
    <row r="66" spans="1:25" ht="14.25" thickTop="1" thickBot="1" x14ac:dyDescent="0.25">
      <c r="A66" s="64" t="s">
        <v>196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106">
        <v>0</v>
      </c>
      <c r="J66" s="56">
        <v>0</v>
      </c>
      <c r="K66" s="13">
        <v>0</v>
      </c>
      <c r="L66" s="56">
        <v>0</v>
      </c>
      <c r="M66" s="13">
        <v>0</v>
      </c>
      <c r="N66" s="56">
        <v>0</v>
      </c>
      <c r="O66" s="13">
        <v>0</v>
      </c>
      <c r="P66" s="56">
        <v>1273000</v>
      </c>
      <c r="Q66" s="106">
        <v>1.9454</v>
      </c>
      <c r="R66" s="56">
        <v>612473</v>
      </c>
      <c r="S66" s="13">
        <v>0.43569999999999998</v>
      </c>
      <c r="T66" s="56">
        <v>0</v>
      </c>
      <c r="U66" s="13">
        <v>0</v>
      </c>
      <c r="V66" s="56">
        <v>0</v>
      </c>
      <c r="W66" s="13">
        <v>0</v>
      </c>
      <c r="X66" s="56">
        <v>4655000</v>
      </c>
      <c r="Y66" s="106">
        <v>2.8959000000000001</v>
      </c>
    </row>
    <row r="67" spans="1:25" ht="13.5" thickTop="1" x14ac:dyDescent="0.2">
      <c r="A67" s="61" t="s">
        <v>197</v>
      </c>
      <c r="B67" s="31">
        <v>18290816.399999999</v>
      </c>
      <c r="C67" s="21">
        <v>9.2240000000000002</v>
      </c>
      <c r="D67" s="31">
        <v>20211125.469999999</v>
      </c>
      <c r="E67" s="21">
        <v>9.6936999999999998</v>
      </c>
      <c r="F67" s="31">
        <v>23581282.140000001</v>
      </c>
      <c r="G67" s="21">
        <v>10.378500000000001</v>
      </c>
      <c r="H67" s="31">
        <v>21012509.699999999</v>
      </c>
      <c r="I67" s="103">
        <v>10.366199999999999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5374611.8799999999</v>
      </c>
      <c r="Q67" s="103">
        <v>8.2134999999999998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3">
        <v>0</v>
      </c>
    </row>
    <row r="68" spans="1:25" ht="13.5" thickBot="1" x14ac:dyDescent="0.25">
      <c r="A68" s="61" t="s">
        <v>198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73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73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73">
        <v>0</v>
      </c>
    </row>
    <row r="69" spans="1:25" ht="14.25" thickTop="1" thickBot="1" x14ac:dyDescent="0.25">
      <c r="A69" s="64" t="s">
        <v>199</v>
      </c>
      <c r="B69" s="56">
        <v>18290816.399999999</v>
      </c>
      <c r="C69" s="13">
        <v>9.2240000000000002</v>
      </c>
      <c r="D69" s="56">
        <v>20211125.469999999</v>
      </c>
      <c r="E69" s="13">
        <v>9.6936999999999998</v>
      </c>
      <c r="F69" s="56">
        <v>23581282.140000001</v>
      </c>
      <c r="G69" s="13">
        <v>10.378500000000001</v>
      </c>
      <c r="H69" s="56">
        <v>21012509.699999999</v>
      </c>
      <c r="I69" s="106">
        <v>10.366199999999999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5374611.8799999999</v>
      </c>
      <c r="Q69" s="106">
        <v>8.2134999999999998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06">
        <v>0</v>
      </c>
    </row>
    <row r="70" spans="1:25" ht="14.25" thickTop="1" thickBot="1" x14ac:dyDescent="0.25">
      <c r="A70" s="64" t="s">
        <v>200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106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106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106">
        <v>0</v>
      </c>
    </row>
    <row r="71" spans="1:25" ht="13.5" thickTop="1" x14ac:dyDescent="0.2">
      <c r="A71" s="61" t="s">
        <v>201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73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73">
        <v>0</v>
      </c>
      <c r="R71" s="31">
        <v>6404047</v>
      </c>
      <c r="S71" s="21">
        <v>4.5556999999999999</v>
      </c>
      <c r="T71" s="31">
        <v>6180153</v>
      </c>
      <c r="U71" s="21">
        <v>4.7901999999999996</v>
      </c>
      <c r="V71" s="31">
        <v>7290010</v>
      </c>
      <c r="W71" s="21">
        <v>5.3327999999999998</v>
      </c>
      <c r="X71" s="31">
        <v>8883914</v>
      </c>
      <c r="Y71" s="103">
        <v>5.5266999999999999</v>
      </c>
    </row>
    <row r="72" spans="1:25" ht="13.5" thickBot="1" x14ac:dyDescent="0.25">
      <c r="A72" s="61" t="s">
        <v>202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73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73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73">
        <v>0</v>
      </c>
    </row>
    <row r="73" spans="1:25" ht="14.25" thickTop="1" thickBot="1" x14ac:dyDescent="0.25">
      <c r="A73" s="64" t="s">
        <v>203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106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106">
        <v>0</v>
      </c>
      <c r="R73" s="56">
        <v>6404047</v>
      </c>
      <c r="S73" s="13">
        <v>4.5556999999999999</v>
      </c>
      <c r="T73" s="56">
        <v>6180153</v>
      </c>
      <c r="U73" s="13">
        <v>4.7901999999999996</v>
      </c>
      <c r="V73" s="56">
        <v>7290010</v>
      </c>
      <c r="W73" s="13">
        <v>5.3327999999999998</v>
      </c>
      <c r="X73" s="56">
        <v>8883914</v>
      </c>
      <c r="Y73" s="106">
        <v>5.5266999999999999</v>
      </c>
    </row>
    <row r="74" spans="1:25" ht="13.5" thickTop="1" x14ac:dyDescent="0.2">
      <c r="A74" s="61" t="s">
        <v>204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73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73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2022474</v>
      </c>
      <c r="Y74" s="103">
        <v>1.2582</v>
      </c>
    </row>
    <row r="75" spans="1:25" ht="13.5" thickBot="1" x14ac:dyDescent="0.25">
      <c r="A75" s="61" t="s">
        <v>205</v>
      </c>
      <c r="B75" s="31">
        <v>18650361.5</v>
      </c>
      <c r="C75" s="21">
        <v>9.4053000000000004</v>
      </c>
      <c r="D75" s="31">
        <v>22432027.68</v>
      </c>
      <c r="E75" s="21">
        <v>10.758900000000001</v>
      </c>
      <c r="F75" s="31">
        <v>25083976</v>
      </c>
      <c r="G75" s="21">
        <v>11.039899999999999</v>
      </c>
      <c r="H75" s="31">
        <v>20833435.149999999</v>
      </c>
      <c r="I75" s="103">
        <v>10.277900000000001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73">
        <v>0</v>
      </c>
      <c r="R75" s="31">
        <v>4639217</v>
      </c>
      <c r="S75" s="21">
        <v>3.3001999999999998</v>
      </c>
      <c r="T75" s="31">
        <v>5819306</v>
      </c>
      <c r="U75" s="21">
        <v>4.5105000000000004</v>
      </c>
      <c r="V75" s="31">
        <v>6843664</v>
      </c>
      <c r="W75" s="21">
        <v>5.0063000000000004</v>
      </c>
      <c r="X75" s="31">
        <v>14564389</v>
      </c>
      <c r="Y75" s="103">
        <v>9.0606000000000009</v>
      </c>
    </row>
    <row r="76" spans="1:25" ht="14.25" thickTop="1" thickBot="1" x14ac:dyDescent="0.25">
      <c r="A76" s="64" t="s">
        <v>206</v>
      </c>
      <c r="B76" s="56">
        <v>18650361.5</v>
      </c>
      <c r="C76" s="13">
        <v>9.4053000000000004</v>
      </c>
      <c r="D76" s="56">
        <v>22432027.68</v>
      </c>
      <c r="E76" s="13">
        <v>10.758900000000001</v>
      </c>
      <c r="F76" s="56">
        <v>25083976</v>
      </c>
      <c r="G76" s="13">
        <v>11.039899999999999</v>
      </c>
      <c r="H76" s="56">
        <v>20833435.149999999</v>
      </c>
      <c r="I76" s="106">
        <v>10.277900000000001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106">
        <v>0</v>
      </c>
      <c r="R76" s="56">
        <v>4639217</v>
      </c>
      <c r="S76" s="13">
        <v>3.3001999999999998</v>
      </c>
      <c r="T76" s="56">
        <v>5819306</v>
      </c>
      <c r="U76" s="13">
        <v>4.5105000000000004</v>
      </c>
      <c r="V76" s="56">
        <v>6843664</v>
      </c>
      <c r="W76" s="13">
        <v>5.0063000000000004</v>
      </c>
      <c r="X76" s="56">
        <v>16586863</v>
      </c>
      <c r="Y76" s="106">
        <v>10.3188</v>
      </c>
    </row>
    <row r="77" spans="1:25" ht="13.5" thickTop="1" x14ac:dyDescent="0.2">
      <c r="A77" s="61" t="s">
        <v>207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73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3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3">
        <v>0</v>
      </c>
    </row>
    <row r="78" spans="1:25" ht="13.5" thickBot="1" x14ac:dyDescent="0.25">
      <c r="A78" s="61" t="s">
        <v>208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73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73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73">
        <v>0</v>
      </c>
    </row>
    <row r="79" spans="1:25" ht="14.25" thickTop="1" thickBot="1" x14ac:dyDescent="0.25">
      <c r="A79" s="64" t="s">
        <v>209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106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106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106">
        <v>0</v>
      </c>
    </row>
    <row r="80" spans="1:25" ht="14.25" thickTop="1" thickBot="1" x14ac:dyDescent="0.25">
      <c r="A80" s="64" t="s">
        <v>230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77">
        <v>0</v>
      </c>
      <c r="J80" s="56">
        <v>0</v>
      </c>
      <c r="K80" s="12">
        <v>0</v>
      </c>
      <c r="L80" s="56">
        <v>0</v>
      </c>
      <c r="M80" s="12">
        <v>0</v>
      </c>
      <c r="N80" s="56">
        <v>0</v>
      </c>
      <c r="O80" s="12">
        <v>0</v>
      </c>
      <c r="P80" s="56">
        <v>30109954.399999999</v>
      </c>
      <c r="Q80" s="77">
        <v>46.014200000000002</v>
      </c>
      <c r="R80" s="56">
        <v>62593913</v>
      </c>
      <c r="S80" s="12">
        <v>44.528100000000002</v>
      </c>
      <c r="T80" s="56">
        <v>56544651</v>
      </c>
      <c r="U80" s="12">
        <v>43.827300000000001</v>
      </c>
      <c r="V80" s="56">
        <v>59960576</v>
      </c>
      <c r="W80" s="12">
        <v>43.862099999999998</v>
      </c>
      <c r="X80" s="56">
        <v>60917435</v>
      </c>
      <c r="Y80" s="77">
        <v>37.897100000000002</v>
      </c>
    </row>
    <row r="81" spans="1:25" ht="14.25" thickTop="1" thickBot="1" x14ac:dyDescent="0.25">
      <c r="A81" s="65" t="s">
        <v>100</v>
      </c>
      <c r="B81" s="56">
        <v>118673221.86</v>
      </c>
      <c r="C81" s="12">
        <v>59.846499999999999</v>
      </c>
      <c r="D81" s="56">
        <v>132843842.53</v>
      </c>
      <c r="E81" s="12">
        <v>63.7149</v>
      </c>
      <c r="F81" s="56">
        <v>144268863.66</v>
      </c>
      <c r="G81" s="12">
        <v>63.494999999999997</v>
      </c>
      <c r="H81" s="56">
        <v>130850933.86</v>
      </c>
      <c r="I81" s="77">
        <v>64.5535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36250204.840000004</v>
      </c>
      <c r="Q81" s="77">
        <v>55.3977</v>
      </c>
      <c r="R81" s="56">
        <v>17551152</v>
      </c>
      <c r="S81" s="12">
        <v>12.4855</v>
      </c>
      <c r="T81" s="56">
        <v>18711827</v>
      </c>
      <c r="U81" s="12">
        <v>14.503399999999999</v>
      </c>
      <c r="V81" s="56">
        <v>19704070</v>
      </c>
      <c r="W81" s="12">
        <v>14.4139</v>
      </c>
      <c r="X81" s="56">
        <v>37846164</v>
      </c>
      <c r="Y81" s="77">
        <v>23.5444</v>
      </c>
    </row>
    <row r="82" spans="1:25" ht="14.25" thickTop="1" thickBot="1" x14ac:dyDescent="0.25">
      <c r="A82" s="65" t="s">
        <v>101</v>
      </c>
      <c r="B82" s="56">
        <v>74009138.650000006</v>
      </c>
      <c r="C82" s="12">
        <v>37.322499999999998</v>
      </c>
      <c r="D82" s="56">
        <v>68482191.590000004</v>
      </c>
      <c r="E82" s="12">
        <v>32.845599999999997</v>
      </c>
      <c r="F82" s="56">
        <v>75797044.700000003</v>
      </c>
      <c r="G82" s="12">
        <v>33.359499999999997</v>
      </c>
      <c r="H82" s="56">
        <v>65640257.509999998</v>
      </c>
      <c r="I82" s="77">
        <v>32.3827</v>
      </c>
      <c r="J82" s="56">
        <v>0</v>
      </c>
      <c r="K82" s="12">
        <v>0</v>
      </c>
      <c r="L82" s="56">
        <v>0</v>
      </c>
      <c r="M82" s="12">
        <v>0</v>
      </c>
      <c r="N82" s="56">
        <v>0</v>
      </c>
      <c r="O82" s="12">
        <v>0</v>
      </c>
      <c r="P82" s="56">
        <v>28634654.699999999</v>
      </c>
      <c r="Q82" s="77">
        <v>43.759599999999999</v>
      </c>
      <c r="R82" s="56">
        <v>109125931.09999999</v>
      </c>
      <c r="S82" s="12">
        <v>77.63</v>
      </c>
      <c r="T82" s="56">
        <v>97404108.260000005</v>
      </c>
      <c r="U82" s="12">
        <v>75.497100000000003</v>
      </c>
      <c r="V82" s="56">
        <v>101976199.34</v>
      </c>
      <c r="W82" s="12">
        <v>74.597300000000004</v>
      </c>
      <c r="X82" s="56">
        <v>108653841.98999999</v>
      </c>
      <c r="Y82" s="77">
        <v>67.594300000000004</v>
      </c>
    </row>
    <row r="83" spans="1:25" ht="14.25" thickTop="1" thickBot="1" x14ac:dyDescent="0.25">
      <c r="A83" s="65" t="s">
        <v>102</v>
      </c>
      <c r="B83" s="56">
        <v>192682360.50999999</v>
      </c>
      <c r="C83" s="12">
        <v>97.168999999999997</v>
      </c>
      <c r="D83" s="56">
        <v>201326034.12</v>
      </c>
      <c r="E83" s="12">
        <v>96.560500000000005</v>
      </c>
      <c r="F83" s="56">
        <v>220065908.36000001</v>
      </c>
      <c r="G83" s="12">
        <v>96.854500000000002</v>
      </c>
      <c r="H83" s="56">
        <v>196491191.37</v>
      </c>
      <c r="I83" s="77">
        <v>96.936199999999999</v>
      </c>
      <c r="J83" s="56">
        <v>0</v>
      </c>
      <c r="K83" s="12">
        <v>0</v>
      </c>
      <c r="L83" s="56">
        <v>0</v>
      </c>
      <c r="M83" s="12">
        <v>0</v>
      </c>
      <c r="N83" s="56">
        <v>0</v>
      </c>
      <c r="O83" s="12">
        <v>0</v>
      </c>
      <c r="P83" s="56">
        <v>64884859.539999999</v>
      </c>
      <c r="Q83" s="77">
        <v>99.157399999999996</v>
      </c>
      <c r="R83" s="56">
        <v>126677083.09999999</v>
      </c>
      <c r="S83" s="12">
        <v>90.115600000000001</v>
      </c>
      <c r="T83" s="56">
        <v>116115935.26000001</v>
      </c>
      <c r="U83" s="12">
        <v>90.000500000000002</v>
      </c>
      <c r="V83" s="56">
        <v>121680269.34</v>
      </c>
      <c r="W83" s="12">
        <v>89.011099999999999</v>
      </c>
      <c r="X83" s="56">
        <v>146500005.99000001</v>
      </c>
      <c r="Y83" s="77">
        <v>91.138599999999997</v>
      </c>
    </row>
    <row r="84" spans="1:25" ht="13.5" thickTop="1" x14ac:dyDescent="0.2">
      <c r="A84" s="61" t="s">
        <v>103</v>
      </c>
      <c r="B84" s="55">
        <v>0</v>
      </c>
      <c r="C84" s="74">
        <v>0</v>
      </c>
      <c r="D84" s="55">
        <v>0</v>
      </c>
      <c r="E84" s="74">
        <v>0</v>
      </c>
      <c r="F84" s="55">
        <v>0</v>
      </c>
      <c r="G84" s="74">
        <v>0</v>
      </c>
      <c r="H84" s="55">
        <v>0</v>
      </c>
      <c r="I84" s="75">
        <v>0</v>
      </c>
      <c r="J84" s="55">
        <v>0</v>
      </c>
      <c r="K84" s="74">
        <v>0</v>
      </c>
      <c r="L84" s="55">
        <v>0</v>
      </c>
      <c r="M84" s="74">
        <v>0</v>
      </c>
      <c r="N84" s="55">
        <v>0</v>
      </c>
      <c r="O84" s="74">
        <v>0</v>
      </c>
      <c r="P84" s="55">
        <v>0</v>
      </c>
      <c r="Q84" s="75">
        <v>0</v>
      </c>
      <c r="R84" s="55">
        <v>0</v>
      </c>
      <c r="S84" s="74">
        <v>0</v>
      </c>
      <c r="T84" s="55">
        <v>0</v>
      </c>
      <c r="U84" s="74">
        <v>0</v>
      </c>
      <c r="V84" s="55">
        <v>0</v>
      </c>
      <c r="W84" s="74">
        <v>0</v>
      </c>
      <c r="X84" s="55">
        <v>0</v>
      </c>
      <c r="Y84" s="75">
        <v>0</v>
      </c>
    </row>
    <row r="85" spans="1:25" x14ac:dyDescent="0.2">
      <c r="A85" s="61" t="s">
        <v>104</v>
      </c>
      <c r="B85" s="55">
        <v>0</v>
      </c>
      <c r="C85" s="74">
        <v>0</v>
      </c>
      <c r="D85" s="55">
        <v>0</v>
      </c>
      <c r="E85" s="74">
        <v>0</v>
      </c>
      <c r="F85" s="55">
        <v>0</v>
      </c>
      <c r="G85" s="74">
        <v>0</v>
      </c>
      <c r="H85" s="55">
        <v>0</v>
      </c>
      <c r="I85" s="75">
        <v>0</v>
      </c>
      <c r="J85" s="55">
        <v>0</v>
      </c>
      <c r="K85" s="74">
        <v>0</v>
      </c>
      <c r="L85" s="55">
        <v>0</v>
      </c>
      <c r="M85" s="74">
        <v>0</v>
      </c>
      <c r="N85" s="55">
        <v>0</v>
      </c>
      <c r="O85" s="74">
        <v>0</v>
      </c>
      <c r="P85" s="55">
        <v>0</v>
      </c>
      <c r="Q85" s="75">
        <v>0</v>
      </c>
      <c r="R85" s="55">
        <v>0</v>
      </c>
      <c r="S85" s="74">
        <v>0</v>
      </c>
      <c r="T85" s="55">
        <v>0</v>
      </c>
      <c r="U85" s="74">
        <v>0</v>
      </c>
      <c r="V85" s="55">
        <v>0</v>
      </c>
      <c r="W85" s="74">
        <v>0</v>
      </c>
      <c r="X85" s="55">
        <v>0</v>
      </c>
      <c r="Y85" s="75">
        <v>0</v>
      </c>
    </row>
    <row r="86" spans="1:25" ht="13.5" thickBot="1" x14ac:dyDescent="0.25">
      <c r="A86" s="61" t="s">
        <v>105</v>
      </c>
      <c r="B86" s="55">
        <v>0</v>
      </c>
      <c r="C86" s="74">
        <v>0</v>
      </c>
      <c r="D86" s="55">
        <v>0</v>
      </c>
      <c r="E86" s="74">
        <v>0</v>
      </c>
      <c r="F86" s="55">
        <v>0</v>
      </c>
      <c r="G86" s="74">
        <v>0</v>
      </c>
      <c r="H86" s="55">
        <v>0</v>
      </c>
      <c r="I86" s="75">
        <v>0</v>
      </c>
      <c r="J86" s="55">
        <v>0</v>
      </c>
      <c r="K86" s="74">
        <v>0</v>
      </c>
      <c r="L86" s="55">
        <v>0</v>
      </c>
      <c r="M86" s="74">
        <v>0</v>
      </c>
      <c r="N86" s="55">
        <v>0</v>
      </c>
      <c r="O86" s="74">
        <v>0</v>
      </c>
      <c r="P86" s="55">
        <v>0</v>
      </c>
      <c r="Q86" s="75">
        <v>0</v>
      </c>
      <c r="R86" s="55">
        <v>0</v>
      </c>
      <c r="S86" s="74">
        <v>0</v>
      </c>
      <c r="T86" s="55">
        <v>0</v>
      </c>
      <c r="U86" s="74">
        <v>0</v>
      </c>
      <c r="V86" s="55">
        <v>0</v>
      </c>
      <c r="W86" s="74">
        <v>0</v>
      </c>
      <c r="X86" s="55">
        <v>0</v>
      </c>
      <c r="Y86" s="75">
        <v>0</v>
      </c>
    </row>
    <row r="87" spans="1:25" ht="14.25" thickTop="1" thickBot="1" x14ac:dyDescent="0.25">
      <c r="A87" s="65" t="s">
        <v>106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0</v>
      </c>
      <c r="I87" s="77">
        <v>0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77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0</v>
      </c>
      <c r="Y87" s="77">
        <v>0</v>
      </c>
    </row>
    <row r="88" spans="1:25" ht="14.25" thickTop="1" thickBot="1" x14ac:dyDescent="0.25"/>
    <row r="89" spans="1:25" s="5" customFormat="1" ht="13.5" thickTop="1" x14ac:dyDescent="0.2">
      <c r="A89" s="78" t="s">
        <v>107</v>
      </c>
      <c r="B89" s="79">
        <v>2321</v>
      </c>
      <c r="C89" s="79"/>
      <c r="D89" s="79">
        <v>2383</v>
      </c>
      <c r="E89" s="79"/>
      <c r="F89" s="79">
        <v>2426</v>
      </c>
      <c r="G89" s="79"/>
      <c r="H89" s="79">
        <v>2470</v>
      </c>
      <c r="I89" s="80"/>
      <c r="J89" s="79">
        <v>0</v>
      </c>
      <c r="K89" s="79"/>
      <c r="L89" s="79">
        <v>0</v>
      </c>
      <c r="M89" s="79"/>
      <c r="N89" s="79">
        <v>0</v>
      </c>
      <c r="O89" s="79"/>
      <c r="P89" s="79">
        <v>4410</v>
      </c>
      <c r="Q89" s="80"/>
      <c r="R89" s="79">
        <v>5326</v>
      </c>
      <c r="S89" s="79"/>
      <c r="T89" s="79">
        <v>5433</v>
      </c>
      <c r="U89" s="79"/>
      <c r="V89" s="79">
        <v>5529</v>
      </c>
      <c r="W89" s="79"/>
      <c r="X89" s="79">
        <v>5683</v>
      </c>
      <c r="Y89" s="80"/>
    </row>
    <row r="90" spans="1:25" s="5" customFormat="1" ht="13.5" thickBot="1" x14ac:dyDescent="0.25">
      <c r="A90" s="81" t="s">
        <v>108</v>
      </c>
      <c r="B90" s="82">
        <v>85435.626023000004</v>
      </c>
      <c r="C90" s="82"/>
      <c r="D90" s="82">
        <v>87493.627645</v>
      </c>
      <c r="E90" s="82"/>
      <c r="F90" s="82">
        <v>93657.454410000006</v>
      </c>
      <c r="G90" s="82"/>
      <c r="H90" s="82">
        <v>82065.429472999997</v>
      </c>
      <c r="I90" s="83"/>
      <c r="J90" s="82">
        <v>0</v>
      </c>
      <c r="K90" s="82"/>
      <c r="L90" s="82">
        <v>0</v>
      </c>
      <c r="M90" s="82"/>
      <c r="N90" s="82">
        <v>0</v>
      </c>
      <c r="O90" s="82"/>
      <c r="P90" s="82">
        <v>14838.150131</v>
      </c>
      <c r="Q90" s="83"/>
      <c r="R90" s="82">
        <v>26393.498995000002</v>
      </c>
      <c r="S90" s="82"/>
      <c r="T90" s="82">
        <v>23746.92438</v>
      </c>
      <c r="U90" s="82"/>
      <c r="V90" s="82">
        <v>24724.601448000001</v>
      </c>
      <c r="W90" s="82"/>
      <c r="X90" s="82">
        <v>28285.084570999999</v>
      </c>
      <c r="Y90" s="83"/>
    </row>
    <row r="91" spans="1:25" ht="14.25" thickTop="1" thickBot="1" x14ac:dyDescent="0.25"/>
    <row r="92" spans="1:25" ht="13.5" thickTop="1" x14ac:dyDescent="0.2">
      <c r="A92" s="66" t="s">
        <v>109</v>
      </c>
      <c r="B92" s="84">
        <v>0</v>
      </c>
      <c r="C92" s="85"/>
      <c r="D92" s="84">
        <v>0</v>
      </c>
      <c r="E92" s="85"/>
      <c r="F92" s="84">
        <v>0</v>
      </c>
      <c r="G92" s="85"/>
      <c r="H92" s="84">
        <v>0</v>
      </c>
      <c r="I92" s="23"/>
      <c r="J92" s="84">
        <v>0</v>
      </c>
      <c r="K92" s="85"/>
      <c r="L92" s="84">
        <v>0</v>
      </c>
      <c r="M92" s="85"/>
      <c r="N92" s="84">
        <v>0</v>
      </c>
      <c r="O92" s="85"/>
      <c r="P92" s="84">
        <v>5516182.9800000004</v>
      </c>
      <c r="Q92" s="23"/>
      <c r="R92" s="84">
        <v>4724352.87</v>
      </c>
      <c r="S92" s="85"/>
      <c r="T92" s="84">
        <v>6001223.8099999996</v>
      </c>
      <c r="U92" s="85"/>
      <c r="V92" s="84">
        <v>18253729.079999998</v>
      </c>
      <c r="W92" s="85"/>
      <c r="X92" s="84">
        <v>34193565.609999999</v>
      </c>
      <c r="Y92" s="23"/>
    </row>
    <row r="93" spans="1:25" ht="13.5" thickBot="1" x14ac:dyDescent="0.25">
      <c r="A93" s="86" t="s">
        <v>110</v>
      </c>
      <c r="B93" s="87">
        <v>0</v>
      </c>
      <c r="C93" s="88"/>
      <c r="D93" s="87">
        <v>0</v>
      </c>
      <c r="E93" s="88"/>
      <c r="F93" s="87">
        <v>0</v>
      </c>
      <c r="G93" s="88"/>
      <c r="H93" s="87">
        <v>0</v>
      </c>
      <c r="I93" s="89"/>
      <c r="J93" s="87">
        <v>0</v>
      </c>
      <c r="K93" s="88"/>
      <c r="L93" s="87">
        <v>0</v>
      </c>
      <c r="M93" s="88"/>
      <c r="N93" s="87">
        <v>0</v>
      </c>
      <c r="O93" s="88"/>
      <c r="P93" s="87">
        <v>6656667.46</v>
      </c>
      <c r="Q93" s="89"/>
      <c r="R93" s="87">
        <v>4714862.33</v>
      </c>
      <c r="S93" s="88"/>
      <c r="T93" s="87">
        <v>39217837.520000003</v>
      </c>
      <c r="U93" s="88"/>
      <c r="V93" s="87">
        <v>47245706.789999999</v>
      </c>
      <c r="W93" s="88"/>
      <c r="X93" s="87">
        <v>5382398.7999999998</v>
      </c>
      <c r="Y93" s="89"/>
    </row>
    <row r="94" spans="1:25" ht="14.25" thickTop="1" thickBot="1" x14ac:dyDescent="0.25">
      <c r="A94" s="65" t="s">
        <v>111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90"/>
      <c r="J94" s="56">
        <v>0</v>
      </c>
      <c r="K94" s="9"/>
      <c r="L94" s="56">
        <v>0</v>
      </c>
      <c r="M94" s="9"/>
      <c r="N94" s="56">
        <v>0</v>
      </c>
      <c r="O94" s="9"/>
      <c r="P94" s="56">
        <v>-1140484.48</v>
      </c>
      <c r="Q94" s="90"/>
      <c r="R94" s="56">
        <v>9490.5400000000009</v>
      </c>
      <c r="S94" s="9"/>
      <c r="T94" s="56">
        <v>-33216613.710000001</v>
      </c>
      <c r="U94" s="9"/>
      <c r="V94" s="56">
        <v>-28991977.710000001</v>
      </c>
      <c r="W94" s="9"/>
      <c r="X94" s="56">
        <v>28811166.809999999</v>
      </c>
      <c r="Y94" s="90"/>
    </row>
    <row r="95" spans="1:25" ht="13.5" thickTop="1" x14ac:dyDescent="0.2"/>
    <row r="98" spans="1:17" x14ac:dyDescent="0.2">
      <c r="A98" s="1" t="s">
        <v>0</v>
      </c>
    </row>
    <row r="99" spans="1:17" x14ac:dyDescent="0.2">
      <c r="A99" s="1" t="s">
        <v>231</v>
      </c>
    </row>
    <row r="100" spans="1:17" ht="13.5" thickBot="1" x14ac:dyDescent="0.25"/>
    <row r="101" spans="1:17" ht="13.5" thickTop="1" x14ac:dyDescent="0.2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 x14ac:dyDescent="0.2">
      <c r="A102" s="61"/>
      <c r="B102" s="340" t="s">
        <v>232</v>
      </c>
      <c r="C102" s="340"/>
      <c r="D102" s="340"/>
      <c r="E102" s="340"/>
      <c r="F102" s="340"/>
      <c r="G102" s="340"/>
      <c r="H102" s="340"/>
      <c r="I102" s="341"/>
      <c r="J102" s="342" t="s">
        <v>233</v>
      </c>
      <c r="K102" s="340"/>
      <c r="L102" s="340"/>
      <c r="M102" s="340"/>
      <c r="N102" s="340"/>
      <c r="O102" s="340"/>
      <c r="P102" s="340"/>
      <c r="Q102" s="341"/>
    </row>
    <row r="103" spans="1:17" x14ac:dyDescent="0.2">
      <c r="A103" s="61"/>
      <c r="B103" s="154"/>
      <c r="C103" s="153"/>
      <c r="D103" s="154"/>
      <c r="E103" s="153"/>
      <c r="F103" s="154"/>
      <c r="G103" s="153"/>
      <c r="H103" s="154"/>
      <c r="I103" s="155"/>
      <c r="J103" s="152"/>
      <c r="K103" s="153"/>
      <c r="L103" s="154"/>
      <c r="M103" s="153"/>
      <c r="N103" s="154"/>
      <c r="O103" s="153"/>
      <c r="P103" s="154"/>
      <c r="Q103" s="155"/>
    </row>
    <row r="104" spans="1:17" x14ac:dyDescent="0.2">
      <c r="A104" s="61"/>
      <c r="B104" s="310" t="s">
        <v>4</v>
      </c>
      <c r="C104" s="316"/>
      <c r="D104" s="310" t="s">
        <v>7</v>
      </c>
      <c r="E104" s="317"/>
      <c r="F104" s="310" t="s">
        <v>8</v>
      </c>
      <c r="G104" s="317"/>
      <c r="H104" s="310" t="s">
        <v>9</v>
      </c>
      <c r="I104" s="318"/>
      <c r="J104" s="310" t="s">
        <v>4</v>
      </c>
      <c r="K104" s="317"/>
      <c r="L104" s="310" t="s">
        <v>7</v>
      </c>
      <c r="M104" s="317"/>
      <c r="N104" s="310" t="s">
        <v>8</v>
      </c>
      <c r="O104" s="317"/>
      <c r="P104" s="310" t="s">
        <v>9</v>
      </c>
      <c r="Q104" s="318"/>
    </row>
    <row r="105" spans="1:17" ht="13.5" thickBot="1" x14ac:dyDescent="0.25">
      <c r="A105" s="86"/>
      <c r="B105" s="127" t="s">
        <v>5</v>
      </c>
      <c r="C105" s="126" t="s">
        <v>6</v>
      </c>
      <c r="D105" s="127" t="s">
        <v>5</v>
      </c>
      <c r="E105" s="128" t="s">
        <v>6</v>
      </c>
      <c r="F105" s="127" t="s">
        <v>5</v>
      </c>
      <c r="G105" s="128" t="s">
        <v>6</v>
      </c>
      <c r="H105" s="127" t="s">
        <v>5</v>
      </c>
      <c r="I105" s="129" t="s">
        <v>6</v>
      </c>
      <c r="J105" s="127" t="s">
        <v>5</v>
      </c>
      <c r="K105" s="126" t="s">
        <v>6</v>
      </c>
      <c r="L105" s="127" t="s">
        <v>5</v>
      </c>
      <c r="M105" s="126" t="s">
        <v>6</v>
      </c>
      <c r="N105" s="127" t="s">
        <v>5</v>
      </c>
      <c r="O105" s="126" t="s">
        <v>6</v>
      </c>
      <c r="P105" s="127" t="s">
        <v>5</v>
      </c>
      <c r="Q105" s="129" t="s">
        <v>6</v>
      </c>
    </row>
    <row r="106" spans="1:17" ht="13.5" thickTop="1" x14ac:dyDescent="0.2">
      <c r="A106" s="63" t="s">
        <v>80</v>
      </c>
      <c r="B106" s="41"/>
      <c r="C106" s="6"/>
      <c r="D106" s="41"/>
      <c r="E106" s="6"/>
      <c r="F106" s="41"/>
      <c r="G106" s="6"/>
      <c r="H106" s="41"/>
      <c r="I106" s="73"/>
      <c r="J106" s="41"/>
      <c r="K106" s="6"/>
      <c r="L106" s="41"/>
      <c r="M106" s="6"/>
      <c r="N106" s="41"/>
      <c r="O106" s="6"/>
      <c r="P106" s="41"/>
      <c r="Q106" s="73"/>
    </row>
    <row r="107" spans="1:17" x14ac:dyDescent="0.2">
      <c r="A107" s="61" t="s">
        <v>112</v>
      </c>
      <c r="B107" s="41">
        <v>3001695385.5300002</v>
      </c>
      <c r="C107" s="7">
        <v>51.4600854292514</v>
      </c>
      <c r="D107" s="41">
        <v>3707514307.46</v>
      </c>
      <c r="E107" s="7">
        <v>61.614953873575502</v>
      </c>
      <c r="F107" s="41">
        <v>3740088656.1700001</v>
      </c>
      <c r="G107" s="7">
        <v>64.198745375714296</v>
      </c>
      <c r="H107" s="41">
        <v>3615384076.77</v>
      </c>
      <c r="I107" s="103">
        <v>65.943774003915706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73">
        <v>0</v>
      </c>
    </row>
    <row r="108" spans="1:17" x14ac:dyDescent="0.2">
      <c r="A108" s="61" t="s">
        <v>113</v>
      </c>
      <c r="B108" s="41">
        <v>1005922870.8200001</v>
      </c>
      <c r="C108" s="7">
        <v>17.245213194241199</v>
      </c>
      <c r="D108" s="41">
        <v>1083785906.77</v>
      </c>
      <c r="E108" s="7">
        <v>18.0113718024229</v>
      </c>
      <c r="F108" s="41">
        <v>868099257.44000006</v>
      </c>
      <c r="G108" s="7">
        <v>14.900952440605399</v>
      </c>
      <c r="H108" s="41">
        <v>863051702.99000001</v>
      </c>
      <c r="I108" s="103">
        <v>15.741864556341501</v>
      </c>
      <c r="J108" s="41">
        <v>342202966.92000002</v>
      </c>
      <c r="K108" s="7">
        <v>92.232125777771699</v>
      </c>
      <c r="L108" s="41">
        <v>280146302.76999998</v>
      </c>
      <c r="M108" s="7">
        <v>93.519640760889104</v>
      </c>
      <c r="N108" s="41">
        <v>230687556.27000001</v>
      </c>
      <c r="O108" s="7">
        <v>92.499683430323401</v>
      </c>
      <c r="P108" s="41">
        <v>197509456.55000001</v>
      </c>
      <c r="Q108" s="103">
        <v>92.457741879351303</v>
      </c>
    </row>
    <row r="109" spans="1:17" x14ac:dyDescent="0.2">
      <c r="A109" s="61" t="s">
        <v>114</v>
      </c>
      <c r="B109" s="41">
        <v>28666556</v>
      </c>
      <c r="C109" s="7">
        <v>0.49145007445915501</v>
      </c>
      <c r="D109" s="41">
        <v>20944460.25</v>
      </c>
      <c r="E109" s="7">
        <v>0.34807470590579997</v>
      </c>
      <c r="F109" s="41">
        <v>33778192.530000001</v>
      </c>
      <c r="G109" s="7">
        <v>0.57980379098980295</v>
      </c>
      <c r="H109" s="41">
        <v>2318303.6800000002</v>
      </c>
      <c r="I109" s="103">
        <v>4.2285325901791203E-2</v>
      </c>
      <c r="J109" s="41">
        <v>25347997.440000001</v>
      </c>
      <c r="K109" s="7">
        <v>6.8319094633895103</v>
      </c>
      <c r="L109" s="41">
        <v>18981941.760000002</v>
      </c>
      <c r="M109" s="7">
        <v>6.3366332405134198</v>
      </c>
      <c r="N109" s="41">
        <v>18281622</v>
      </c>
      <c r="O109" s="7">
        <v>7.3304528208431599</v>
      </c>
      <c r="P109" s="41">
        <v>16111872</v>
      </c>
      <c r="Q109" s="103">
        <v>7.5422581206486896</v>
      </c>
    </row>
    <row r="110" spans="1:17" x14ac:dyDescent="0.2">
      <c r="A110" s="61" t="s">
        <v>86</v>
      </c>
      <c r="B110" s="41">
        <v>1796770769.45</v>
      </c>
      <c r="C110" s="7">
        <v>30.8032513020481</v>
      </c>
      <c r="D110" s="41">
        <v>1204986653.9200001</v>
      </c>
      <c r="E110" s="7">
        <v>20.025599618095601</v>
      </c>
      <c r="F110" s="41">
        <v>1183831009.1800001</v>
      </c>
      <c r="G110" s="7">
        <v>20.3204983926903</v>
      </c>
      <c r="H110" s="41">
        <v>1001771191.13</v>
      </c>
      <c r="I110" s="103">
        <v>18.2720761138409</v>
      </c>
      <c r="J110" s="41">
        <v>3472650.28</v>
      </c>
      <c r="K110" s="7">
        <v>0.93596475883872499</v>
      </c>
      <c r="L110" s="41">
        <v>430543.86</v>
      </c>
      <c r="M110" s="7">
        <v>0.14372599859746599</v>
      </c>
      <c r="N110" s="41">
        <v>423627.97</v>
      </c>
      <c r="O110" s="7">
        <v>0.169863748833367</v>
      </c>
      <c r="P110" s="41">
        <v>0</v>
      </c>
      <c r="Q110" s="73">
        <v>0</v>
      </c>
    </row>
    <row r="111" spans="1:17" ht="13.5" thickBot="1" x14ac:dyDescent="0.25">
      <c r="A111" s="61" t="s">
        <v>115</v>
      </c>
      <c r="B111" s="41">
        <v>5134970.33</v>
      </c>
      <c r="C111" s="7">
        <v>8.8032254416053696E-2</v>
      </c>
      <c r="D111" s="41">
        <v>1249137.08</v>
      </c>
      <c r="E111" s="7">
        <v>2.0759332853040699E-2</v>
      </c>
      <c r="F111" s="41">
        <v>2159771.1</v>
      </c>
      <c r="G111" s="7">
        <v>3.7072542301902101E-2</v>
      </c>
      <c r="H111" s="41">
        <v>4003631.1</v>
      </c>
      <c r="I111" s="103">
        <v>7.3025310408879204E-2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73">
        <v>0</v>
      </c>
    </row>
    <row r="112" spans="1:17" ht="14.25" thickTop="1" thickBot="1" x14ac:dyDescent="0.25">
      <c r="A112" s="65" t="s">
        <v>3</v>
      </c>
      <c r="B112" s="43">
        <v>5833055582</v>
      </c>
      <c r="C112" s="105">
        <v>100</v>
      </c>
      <c r="D112" s="43">
        <v>6017231328</v>
      </c>
      <c r="E112" s="105">
        <v>100</v>
      </c>
      <c r="F112" s="43">
        <v>5825797115</v>
      </c>
      <c r="G112" s="105">
        <v>100</v>
      </c>
      <c r="H112" s="43">
        <v>5482525275</v>
      </c>
      <c r="I112" s="106">
        <v>100</v>
      </c>
      <c r="J112" s="43">
        <v>371023615</v>
      </c>
      <c r="K112" s="105">
        <v>100</v>
      </c>
      <c r="L112" s="43">
        <v>299558788</v>
      </c>
      <c r="M112" s="105">
        <v>100</v>
      </c>
      <c r="N112" s="43">
        <v>249392806</v>
      </c>
      <c r="O112" s="105">
        <v>100</v>
      </c>
      <c r="P112" s="43">
        <v>213621329</v>
      </c>
      <c r="Q112" s="106">
        <v>100</v>
      </c>
    </row>
    <row r="113" spans="1:17" ht="13.5" thickTop="1" x14ac:dyDescent="0.2">
      <c r="A113" s="63" t="s">
        <v>87</v>
      </c>
      <c r="B113" s="41"/>
      <c r="C113" s="6"/>
      <c r="D113" s="41"/>
      <c r="E113" s="6"/>
      <c r="F113" s="41"/>
      <c r="G113" s="6"/>
      <c r="H113" s="41"/>
      <c r="I113" s="73"/>
      <c r="J113" s="41"/>
      <c r="K113" s="6"/>
      <c r="L113" s="41"/>
      <c r="M113" s="6"/>
      <c r="N113" s="41"/>
      <c r="O113" s="6"/>
      <c r="P113" s="41"/>
      <c r="Q113" s="73"/>
    </row>
    <row r="114" spans="1:17" x14ac:dyDescent="0.2">
      <c r="A114" s="61" t="s">
        <v>88</v>
      </c>
      <c r="B114" s="41">
        <v>40430000.350000001</v>
      </c>
      <c r="C114" s="7">
        <v>0.693118722820807</v>
      </c>
      <c r="D114" s="41">
        <v>60827124.32</v>
      </c>
      <c r="E114" s="7">
        <v>1.01088226462076</v>
      </c>
      <c r="F114" s="41">
        <v>68836224.349999994</v>
      </c>
      <c r="G114" s="7">
        <v>1.1815760656851999</v>
      </c>
      <c r="H114" s="41">
        <v>52964167</v>
      </c>
      <c r="I114" s="103">
        <v>0.96605422405743502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73">
        <v>0</v>
      </c>
    </row>
    <row r="115" spans="1:17" x14ac:dyDescent="0.2">
      <c r="A115" s="61" t="s">
        <v>89</v>
      </c>
      <c r="B115" s="41">
        <v>239211495.13</v>
      </c>
      <c r="C115" s="7">
        <v>4.1009637534806798</v>
      </c>
      <c r="D115" s="41">
        <v>251193503.97</v>
      </c>
      <c r="E115" s="7">
        <v>4.1745695031604004</v>
      </c>
      <c r="F115" s="41">
        <v>187078495.06999999</v>
      </c>
      <c r="G115" s="7">
        <v>3.21120854995177</v>
      </c>
      <c r="H115" s="41">
        <v>190373054.30000001</v>
      </c>
      <c r="I115" s="103">
        <v>3.47236072368004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73">
        <v>0</v>
      </c>
    </row>
    <row r="116" spans="1:17" x14ac:dyDescent="0.2">
      <c r="A116" s="61" t="s">
        <v>90</v>
      </c>
      <c r="B116" s="41">
        <v>93215730.540000007</v>
      </c>
      <c r="C116" s="7">
        <v>1.5980600430218199</v>
      </c>
      <c r="D116" s="41">
        <v>101074466.58</v>
      </c>
      <c r="E116" s="7">
        <v>1.6797503879059901</v>
      </c>
      <c r="F116" s="41">
        <v>143056775.31999999</v>
      </c>
      <c r="G116" s="7">
        <v>2.4555742757296799</v>
      </c>
      <c r="H116" s="41">
        <v>82385994.609999999</v>
      </c>
      <c r="I116" s="103">
        <v>1.50270159249674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73">
        <v>0</v>
      </c>
    </row>
    <row r="117" spans="1:17" x14ac:dyDescent="0.2">
      <c r="A117" s="61" t="s">
        <v>91</v>
      </c>
      <c r="B117" s="41">
        <v>224699592.61000001</v>
      </c>
      <c r="C117" s="7">
        <v>3.8521764358134298</v>
      </c>
      <c r="D117" s="41">
        <v>269441427.57999998</v>
      </c>
      <c r="E117" s="7">
        <v>4.47783063131204</v>
      </c>
      <c r="F117" s="41">
        <v>269956559.92000002</v>
      </c>
      <c r="G117" s="7">
        <v>4.6338132718370799</v>
      </c>
      <c r="H117" s="41">
        <v>244491554.99000001</v>
      </c>
      <c r="I117" s="103">
        <v>4.4594697287405696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73">
        <v>0</v>
      </c>
    </row>
    <row r="118" spans="1:17" x14ac:dyDescent="0.2">
      <c r="A118" s="61" t="s">
        <v>92</v>
      </c>
      <c r="B118" s="41">
        <v>377244765.26999998</v>
      </c>
      <c r="C118" s="7">
        <v>6.4673610593915702</v>
      </c>
      <c r="D118" s="41">
        <v>375853036.02999997</v>
      </c>
      <c r="E118" s="7">
        <v>6.2462786540390498</v>
      </c>
      <c r="F118" s="41">
        <v>415717139.49000001</v>
      </c>
      <c r="G118" s="7">
        <v>7.13579843686618</v>
      </c>
      <c r="H118" s="41">
        <v>372255103.91000003</v>
      </c>
      <c r="I118" s="103">
        <v>6.7898474747878996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73">
        <v>0</v>
      </c>
    </row>
    <row r="119" spans="1:17" x14ac:dyDescent="0.2">
      <c r="A119" s="61" t="s">
        <v>93</v>
      </c>
      <c r="B119" s="41">
        <v>51275997.289999999</v>
      </c>
      <c r="C119" s="7">
        <v>0.87905895239518494</v>
      </c>
      <c r="D119" s="41">
        <v>57107979.850000001</v>
      </c>
      <c r="E119" s="7">
        <v>0.94907402978613997</v>
      </c>
      <c r="F119" s="41">
        <v>86499295.989999995</v>
      </c>
      <c r="G119" s="7">
        <v>1.4847632740682599</v>
      </c>
      <c r="H119" s="41">
        <v>52284007.890000001</v>
      </c>
      <c r="I119" s="103">
        <v>0.95364827833102295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73">
        <v>0</v>
      </c>
    </row>
    <row r="120" spans="1:17" x14ac:dyDescent="0.2">
      <c r="A120" s="61" t="s">
        <v>94</v>
      </c>
      <c r="B120" s="41">
        <v>161467560.61000001</v>
      </c>
      <c r="C120" s="7">
        <v>2.7681471288187698</v>
      </c>
      <c r="D120" s="41">
        <v>157324130.78</v>
      </c>
      <c r="E120" s="7">
        <v>2.6145601223184598</v>
      </c>
      <c r="F120" s="41">
        <v>150599213.06999999</v>
      </c>
      <c r="G120" s="7">
        <v>2.5850404689509601</v>
      </c>
      <c r="H120" s="41">
        <v>169756996.22999999</v>
      </c>
      <c r="I120" s="103">
        <v>3.0963285662794102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73">
        <v>0</v>
      </c>
    </row>
    <row r="121" spans="1:17" x14ac:dyDescent="0.2">
      <c r="A121" s="61" t="s">
        <v>95</v>
      </c>
      <c r="B121" s="41">
        <v>38052451.850000001</v>
      </c>
      <c r="C121" s="7">
        <v>0.65235880777013799</v>
      </c>
      <c r="D121" s="41">
        <v>29085256.190000001</v>
      </c>
      <c r="E121" s="7">
        <v>0.48336609650893803</v>
      </c>
      <c r="F121" s="41">
        <v>45054150.950000003</v>
      </c>
      <c r="G121" s="7">
        <v>0.77335598988714904</v>
      </c>
      <c r="H121" s="41">
        <v>44653006.670000002</v>
      </c>
      <c r="I121" s="103">
        <v>0.81446057124656202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73">
        <v>0</v>
      </c>
    </row>
    <row r="122" spans="1:17" x14ac:dyDescent="0.2">
      <c r="A122" s="61" t="s">
        <v>97</v>
      </c>
      <c r="B122" s="41">
        <v>74532597.120000005</v>
      </c>
      <c r="C122" s="7">
        <v>1.2777625049991399</v>
      </c>
      <c r="D122" s="41">
        <v>95776520.799999997</v>
      </c>
      <c r="E122" s="7">
        <v>1.59170415051114</v>
      </c>
      <c r="F122" s="41">
        <v>96122421.239999995</v>
      </c>
      <c r="G122" s="7">
        <v>1.6499445369840999</v>
      </c>
      <c r="H122" s="41">
        <v>92117841.299999997</v>
      </c>
      <c r="I122" s="103">
        <v>1.6802082377490699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73">
        <v>0</v>
      </c>
    </row>
    <row r="123" spans="1:17" x14ac:dyDescent="0.2">
      <c r="A123" s="61" t="s">
        <v>71</v>
      </c>
      <c r="B123" s="41">
        <v>17557322.93</v>
      </c>
      <c r="C123" s="7">
        <v>0.30099701063678203</v>
      </c>
      <c r="D123" s="41">
        <v>31834330.48</v>
      </c>
      <c r="E123" s="7">
        <v>0.52905279426019403</v>
      </c>
      <c r="F123" s="41">
        <v>73222084.989999995</v>
      </c>
      <c r="G123" s="7">
        <v>1.25685950850312</v>
      </c>
      <c r="H123" s="41">
        <v>14042934.449999999</v>
      </c>
      <c r="I123" s="103">
        <v>0.25613989442303797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73">
        <v>0</v>
      </c>
    </row>
    <row r="124" spans="1:17" x14ac:dyDescent="0.2">
      <c r="A124" s="61" t="s">
        <v>98</v>
      </c>
      <c r="B124" s="41">
        <v>0</v>
      </c>
      <c r="C124" s="6">
        <v>0</v>
      </c>
      <c r="D124" s="41">
        <v>0</v>
      </c>
      <c r="E124" s="6">
        <v>0</v>
      </c>
      <c r="F124" s="41">
        <v>3100934.36</v>
      </c>
      <c r="G124" s="7">
        <v>5.32276407608758E-2</v>
      </c>
      <c r="H124" s="41">
        <v>0</v>
      </c>
      <c r="I124" s="73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73">
        <v>0</v>
      </c>
    </row>
    <row r="125" spans="1:17" x14ac:dyDescent="0.2">
      <c r="A125" s="61" t="s">
        <v>96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73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73">
        <v>0</v>
      </c>
    </row>
    <row r="126" spans="1:17" ht="13.5" thickBot="1" x14ac:dyDescent="0.25">
      <c r="A126" s="61" t="s">
        <v>99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73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73">
        <v>0</v>
      </c>
    </row>
    <row r="127" spans="1:17" ht="14.25" thickTop="1" thickBot="1" x14ac:dyDescent="0.25">
      <c r="A127" s="65" t="s">
        <v>116</v>
      </c>
      <c r="B127" s="43">
        <v>1335435368</v>
      </c>
      <c r="C127" s="107">
        <v>22.894267837370801</v>
      </c>
      <c r="D127" s="43">
        <v>2042198286.72</v>
      </c>
      <c r="E127" s="107">
        <v>33.9391686186515</v>
      </c>
      <c r="F127" s="43">
        <v>2286464754.1999998</v>
      </c>
      <c r="G127" s="107">
        <v>39.2472430628818</v>
      </c>
      <c r="H127" s="43">
        <v>2014437326.3099999</v>
      </c>
      <c r="I127" s="108">
        <v>36.742873501262501</v>
      </c>
      <c r="J127" s="43">
        <v>0</v>
      </c>
      <c r="K127" s="105">
        <v>0</v>
      </c>
      <c r="L127" s="43">
        <v>0</v>
      </c>
      <c r="M127" s="105">
        <v>0</v>
      </c>
      <c r="N127" s="43">
        <v>0</v>
      </c>
      <c r="O127" s="105">
        <v>0</v>
      </c>
      <c r="P127" s="43">
        <v>0</v>
      </c>
      <c r="Q127" s="106">
        <v>0</v>
      </c>
    </row>
    <row r="128" spans="1:17" ht="14.25" thickTop="1" thickBot="1" x14ac:dyDescent="0.25">
      <c r="A128" s="65" t="s">
        <v>101</v>
      </c>
      <c r="B128" s="43">
        <v>1666260017.53</v>
      </c>
      <c r="C128" s="107">
        <v>28.565817591880599</v>
      </c>
      <c r="D128" s="43">
        <v>1665316020.74</v>
      </c>
      <c r="E128" s="107">
        <v>27.675785254924001</v>
      </c>
      <c r="F128" s="43">
        <v>1453623901.97</v>
      </c>
      <c r="G128" s="107">
        <v>24.951502312832499</v>
      </c>
      <c r="H128" s="43">
        <v>1600946750.46</v>
      </c>
      <c r="I128" s="108">
        <v>29.200900502653202</v>
      </c>
      <c r="J128" s="43">
        <v>0</v>
      </c>
      <c r="K128" s="105">
        <v>0</v>
      </c>
      <c r="L128" s="43">
        <v>0</v>
      </c>
      <c r="M128" s="105">
        <v>0</v>
      </c>
      <c r="N128" s="43">
        <v>0</v>
      </c>
      <c r="O128" s="105">
        <v>0</v>
      </c>
      <c r="P128" s="43">
        <v>0</v>
      </c>
      <c r="Q128" s="106">
        <v>0</v>
      </c>
    </row>
    <row r="129" spans="1:17" ht="14.25" thickTop="1" thickBot="1" x14ac:dyDescent="0.25">
      <c r="A129" s="65" t="s">
        <v>117</v>
      </c>
      <c r="B129" s="43">
        <v>3001695385.5300002</v>
      </c>
      <c r="C129" s="107">
        <v>51.4600854292514</v>
      </c>
      <c r="D129" s="43">
        <v>3707514307.46</v>
      </c>
      <c r="E129" s="107">
        <v>61.614953873575502</v>
      </c>
      <c r="F129" s="43">
        <v>3740088656.1700001</v>
      </c>
      <c r="G129" s="107">
        <v>64.198745375714296</v>
      </c>
      <c r="H129" s="43">
        <v>3615384076.77</v>
      </c>
      <c r="I129" s="108">
        <v>65.943774003915706</v>
      </c>
      <c r="J129" s="43">
        <v>0</v>
      </c>
      <c r="K129" s="105">
        <v>0</v>
      </c>
      <c r="L129" s="43">
        <v>0</v>
      </c>
      <c r="M129" s="105">
        <v>0</v>
      </c>
      <c r="N129" s="43">
        <v>0</v>
      </c>
      <c r="O129" s="105">
        <v>0</v>
      </c>
      <c r="P129" s="43">
        <v>0</v>
      </c>
      <c r="Q129" s="106">
        <v>0</v>
      </c>
    </row>
    <row r="130" spans="1:17" ht="13.5" thickTop="1" x14ac:dyDescent="0.2">
      <c r="A130" s="61" t="s">
        <v>118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73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73">
        <v>0</v>
      </c>
    </row>
    <row r="131" spans="1:17" ht="13.5" thickBot="1" x14ac:dyDescent="0.25">
      <c r="A131" s="61" t="s">
        <v>119</v>
      </c>
      <c r="B131" s="41">
        <v>28666556</v>
      </c>
      <c r="C131" s="7">
        <v>0.49145007445915501</v>
      </c>
      <c r="D131" s="41">
        <v>20944460.25</v>
      </c>
      <c r="E131" s="7">
        <v>0.34807470590579997</v>
      </c>
      <c r="F131" s="41">
        <v>33778192.530000001</v>
      </c>
      <c r="G131" s="7">
        <v>0.57980379098980295</v>
      </c>
      <c r="H131" s="41">
        <v>2318303.6800000002</v>
      </c>
      <c r="I131" s="103">
        <v>4.2285325901791203E-2</v>
      </c>
      <c r="J131" s="41">
        <v>25347997.440000001</v>
      </c>
      <c r="K131" s="7">
        <v>6.8319094633895103</v>
      </c>
      <c r="L131" s="41">
        <v>18981941.760000002</v>
      </c>
      <c r="M131" s="7">
        <v>6.3366332405134198</v>
      </c>
      <c r="N131" s="41">
        <v>18281622</v>
      </c>
      <c r="O131" s="7">
        <v>7.3304528208431599</v>
      </c>
      <c r="P131" s="41">
        <v>16111872</v>
      </c>
      <c r="Q131" s="103">
        <v>7.5422581206486896</v>
      </c>
    </row>
    <row r="132" spans="1:17" ht="14.25" thickTop="1" thickBot="1" x14ac:dyDescent="0.25">
      <c r="A132" s="65" t="s">
        <v>120</v>
      </c>
      <c r="B132" s="43">
        <v>28666556</v>
      </c>
      <c r="C132" s="107">
        <v>0.49145007445915501</v>
      </c>
      <c r="D132" s="43">
        <v>20944460.25</v>
      </c>
      <c r="E132" s="107">
        <v>0.34807470590579997</v>
      </c>
      <c r="F132" s="43">
        <v>33778192.530000001</v>
      </c>
      <c r="G132" s="107">
        <v>0.57980379098980295</v>
      </c>
      <c r="H132" s="43">
        <v>2318303.6800000002</v>
      </c>
      <c r="I132" s="108">
        <v>4.2285325901791203E-2</v>
      </c>
      <c r="J132" s="43">
        <v>25347997.440000001</v>
      </c>
      <c r="K132" s="107">
        <v>6.8319094633895103</v>
      </c>
      <c r="L132" s="43">
        <v>18981941.760000002</v>
      </c>
      <c r="M132" s="107">
        <v>6.3366332405134198</v>
      </c>
      <c r="N132" s="43">
        <v>18281622</v>
      </c>
      <c r="O132" s="107">
        <v>7.3304528208431599</v>
      </c>
      <c r="P132" s="43">
        <v>16111872</v>
      </c>
      <c r="Q132" s="108">
        <v>7.5422581206486896</v>
      </c>
    </row>
    <row r="133" spans="1:17" ht="13.5" thickTop="1" x14ac:dyDescent="0.2">
      <c r="A133" s="63" t="s">
        <v>121</v>
      </c>
      <c r="B133" s="41"/>
      <c r="C133" s="6"/>
      <c r="D133" s="41"/>
      <c r="E133" s="6"/>
      <c r="F133" s="41"/>
      <c r="G133" s="6"/>
      <c r="H133" s="41"/>
      <c r="I133" s="73"/>
      <c r="J133" s="41"/>
      <c r="K133" s="6"/>
      <c r="L133" s="41"/>
      <c r="M133" s="6"/>
      <c r="N133" s="41"/>
      <c r="O133" s="6"/>
      <c r="P133" s="41"/>
      <c r="Q133" s="73"/>
    </row>
    <row r="134" spans="1:17" x14ac:dyDescent="0.2">
      <c r="A134" s="61" t="s">
        <v>122</v>
      </c>
      <c r="B134" s="41">
        <v>459340412.56</v>
      </c>
      <c r="C134" s="7">
        <v>7.8747820266484396</v>
      </c>
      <c r="D134" s="41">
        <v>497413810.35000002</v>
      </c>
      <c r="E134" s="7">
        <v>8.2664897392645802</v>
      </c>
      <c r="F134" s="41">
        <v>499505450.32999998</v>
      </c>
      <c r="G134" s="7">
        <v>8.57402756124924</v>
      </c>
      <c r="H134" s="41">
        <v>414794781.24000001</v>
      </c>
      <c r="I134" s="103">
        <v>7.5657614049491499</v>
      </c>
      <c r="J134" s="41">
        <v>17248994.73</v>
      </c>
      <c r="K134" s="7">
        <v>4.6490288082435098</v>
      </c>
      <c r="L134" s="41">
        <v>4534470.33</v>
      </c>
      <c r="M134" s="7">
        <v>1.51371634074594</v>
      </c>
      <c r="N134" s="41">
        <v>-1176310.43</v>
      </c>
      <c r="O134" s="7">
        <v>-0.47166975172010001</v>
      </c>
      <c r="P134" s="41">
        <v>2430414.9</v>
      </c>
      <c r="Q134" s="103">
        <v>1.1377210864181699</v>
      </c>
    </row>
    <row r="135" spans="1:17" x14ac:dyDescent="0.2">
      <c r="A135" s="61" t="s">
        <v>123</v>
      </c>
      <c r="B135" s="41">
        <v>1066198</v>
      </c>
      <c r="C135" s="7">
        <v>1.8278550324922201E-2</v>
      </c>
      <c r="D135" s="41">
        <v>56150</v>
      </c>
      <c r="E135" s="7">
        <v>9.3315342115873803E-4</v>
      </c>
      <c r="F135" s="41">
        <v>55701</v>
      </c>
      <c r="G135" s="7">
        <v>9.5610950565930297E-4</v>
      </c>
      <c r="H135" s="41">
        <v>5853</v>
      </c>
      <c r="I135" s="103">
        <v>1.06757373780808E-4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73">
        <v>0</v>
      </c>
    </row>
    <row r="136" spans="1:17" x14ac:dyDescent="0.2">
      <c r="A136" s="61" t="s">
        <v>124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73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73">
        <v>0</v>
      </c>
    </row>
    <row r="137" spans="1:17" x14ac:dyDescent="0.2">
      <c r="A137" s="61" t="s">
        <v>125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73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73">
        <v>0</v>
      </c>
    </row>
    <row r="138" spans="1:17" x14ac:dyDescent="0.2">
      <c r="A138" s="61" t="s">
        <v>126</v>
      </c>
      <c r="B138" s="41">
        <v>59712613.710000001</v>
      </c>
      <c r="C138" s="7">
        <v>1.0236935491633601</v>
      </c>
      <c r="D138" s="41">
        <v>35817587.210000001</v>
      </c>
      <c r="E138" s="7">
        <v>0.59525029461554702</v>
      </c>
      <c r="F138" s="41">
        <v>30412479.809999999</v>
      </c>
      <c r="G138" s="7">
        <v>0.52203122092983301</v>
      </c>
      <c r="H138" s="41">
        <v>33996706.700000003</v>
      </c>
      <c r="I138" s="103">
        <v>0.62009211079590298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73">
        <v>0</v>
      </c>
    </row>
    <row r="139" spans="1:17" x14ac:dyDescent="0.2">
      <c r="A139" s="61" t="s">
        <v>127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2510591.4</v>
      </c>
      <c r="I139" s="103">
        <v>4.5792609687456597E-2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73">
        <v>0</v>
      </c>
    </row>
    <row r="140" spans="1:17" x14ac:dyDescent="0.2">
      <c r="A140" s="61" t="s">
        <v>128</v>
      </c>
      <c r="B140" s="41">
        <v>1900316.46</v>
      </c>
      <c r="C140" s="7">
        <v>3.2578404806037999E-2</v>
      </c>
      <c r="D140" s="41">
        <v>0</v>
      </c>
      <c r="E140" s="6">
        <v>0</v>
      </c>
      <c r="F140" s="41">
        <v>0</v>
      </c>
      <c r="G140" s="7">
        <v>0</v>
      </c>
      <c r="H140" s="41">
        <v>0</v>
      </c>
      <c r="I140" s="103">
        <v>0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73">
        <v>0</v>
      </c>
    </row>
    <row r="141" spans="1:17" x14ac:dyDescent="0.2">
      <c r="A141" s="61" t="s">
        <v>129</v>
      </c>
      <c r="B141" s="41">
        <v>1500939.22</v>
      </c>
      <c r="C141" s="7">
        <v>2.5731611827652601E-2</v>
      </c>
      <c r="D141" s="41">
        <v>9030164.9399999995</v>
      </c>
      <c r="E141" s="7">
        <v>0.15007175970416101</v>
      </c>
      <c r="F141" s="41">
        <v>25052654.82</v>
      </c>
      <c r="G141" s="7">
        <v>0.43002964785916498</v>
      </c>
      <c r="H141" s="41">
        <v>15187557.35</v>
      </c>
      <c r="I141" s="103">
        <v>0.27701755285006202</v>
      </c>
      <c r="J141" s="41">
        <v>307355840.95999998</v>
      </c>
      <c r="K141" s="7">
        <v>82.839967277614804</v>
      </c>
      <c r="L141" s="41">
        <v>261949822.06999999</v>
      </c>
      <c r="M141" s="7">
        <v>87.4452135014525</v>
      </c>
      <c r="N141" s="41">
        <v>221628575.22</v>
      </c>
      <c r="O141" s="7">
        <v>88.867268692072201</v>
      </c>
      <c r="P141" s="41">
        <v>184696500.61000001</v>
      </c>
      <c r="Q141" s="103">
        <v>86.459765915541496</v>
      </c>
    </row>
    <row r="142" spans="1:17" ht="13.5" thickBot="1" x14ac:dyDescent="0.25">
      <c r="A142" s="61" t="s">
        <v>130</v>
      </c>
      <c r="B142" s="41">
        <v>32981189.739999998</v>
      </c>
      <c r="C142" s="7">
        <v>0.56541874627264299</v>
      </c>
      <c r="D142" s="41">
        <v>35187175.450000003</v>
      </c>
      <c r="E142" s="7">
        <v>0.58477352007266703</v>
      </c>
      <c r="F142" s="41">
        <v>0</v>
      </c>
      <c r="G142" s="6">
        <v>0</v>
      </c>
      <c r="H142" s="41">
        <v>0</v>
      </c>
      <c r="I142" s="73">
        <v>0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73">
        <v>0</v>
      </c>
    </row>
    <row r="143" spans="1:17" ht="14.25" thickTop="1" thickBot="1" x14ac:dyDescent="0.25">
      <c r="A143" s="65" t="s">
        <v>131</v>
      </c>
      <c r="B143" s="43">
        <v>556501669.69000006</v>
      </c>
      <c r="C143" s="107">
        <v>9.5404828890430498</v>
      </c>
      <c r="D143" s="43">
        <v>577504887.95000005</v>
      </c>
      <c r="E143" s="107">
        <v>9.5975184670781104</v>
      </c>
      <c r="F143" s="43">
        <v>555026285.96000004</v>
      </c>
      <c r="G143" s="107">
        <v>9.5270445395438905</v>
      </c>
      <c r="H143" s="43">
        <v>466495489.69</v>
      </c>
      <c r="I143" s="108">
        <v>8.5087704356563592</v>
      </c>
      <c r="J143" s="43">
        <v>324604835.69</v>
      </c>
      <c r="K143" s="107">
        <v>87.488996085858403</v>
      </c>
      <c r="L143" s="43">
        <v>266484292.40000001</v>
      </c>
      <c r="M143" s="107">
        <v>88.958929842198501</v>
      </c>
      <c r="N143" s="43">
        <v>220452264.78999999</v>
      </c>
      <c r="O143" s="107">
        <v>88.395598940352102</v>
      </c>
      <c r="P143" s="43">
        <v>187126915.50999999</v>
      </c>
      <c r="Q143" s="108">
        <v>87.597487001959706</v>
      </c>
    </row>
    <row r="144" spans="1:17" ht="14.25" thickTop="1" thickBot="1" x14ac:dyDescent="0.25">
      <c r="A144" s="65" t="s">
        <v>132</v>
      </c>
      <c r="B144" s="43">
        <v>449421201.13</v>
      </c>
      <c r="C144" s="107">
        <v>7.7047303051981997</v>
      </c>
      <c r="D144" s="43">
        <v>506281018.81999999</v>
      </c>
      <c r="E144" s="107">
        <v>8.4138533353448697</v>
      </c>
      <c r="F144" s="43">
        <v>313072971.48000002</v>
      </c>
      <c r="G144" s="107">
        <v>5.3739079010615898</v>
      </c>
      <c r="H144" s="43">
        <v>396556213.30000001</v>
      </c>
      <c r="I144" s="108">
        <v>7.2330941206851396</v>
      </c>
      <c r="J144" s="43">
        <v>17598131.23</v>
      </c>
      <c r="K144" s="107">
        <v>4.7431296919133397</v>
      </c>
      <c r="L144" s="43">
        <v>13662010.369999999</v>
      </c>
      <c r="M144" s="107">
        <v>4.5607109186906003</v>
      </c>
      <c r="N144" s="43">
        <v>10235291.48</v>
      </c>
      <c r="O144" s="107">
        <v>4.1040844899712896</v>
      </c>
      <c r="P144" s="43">
        <v>10382541.039999999</v>
      </c>
      <c r="Q144" s="108">
        <v>4.8602548773915402</v>
      </c>
    </row>
    <row r="145" spans="1:17" ht="14.25" thickTop="1" thickBot="1" x14ac:dyDescent="0.25">
      <c r="A145" s="65" t="s">
        <v>133</v>
      </c>
      <c r="B145" s="43">
        <v>1005922870.8200001</v>
      </c>
      <c r="C145" s="107">
        <v>17.245213194241199</v>
      </c>
      <c r="D145" s="43">
        <v>1083785906.77</v>
      </c>
      <c r="E145" s="107">
        <v>18.0113718024229</v>
      </c>
      <c r="F145" s="43">
        <v>868099257.44000006</v>
      </c>
      <c r="G145" s="107">
        <v>14.900952440605399</v>
      </c>
      <c r="H145" s="43">
        <v>863051702.99000001</v>
      </c>
      <c r="I145" s="108">
        <v>15.741864556341501</v>
      </c>
      <c r="J145" s="43">
        <v>342202966.92000002</v>
      </c>
      <c r="K145" s="107">
        <v>92.232125777771699</v>
      </c>
      <c r="L145" s="43">
        <v>280146302.76999998</v>
      </c>
      <c r="M145" s="107">
        <v>93.519640760889104</v>
      </c>
      <c r="N145" s="43">
        <v>230687556.27000001</v>
      </c>
      <c r="O145" s="107">
        <v>92.499683430323401</v>
      </c>
      <c r="P145" s="43">
        <v>197509456.55000001</v>
      </c>
      <c r="Q145" s="108">
        <v>92.457741879351303</v>
      </c>
    </row>
    <row r="146" spans="1:17" ht="13.5" thickTop="1" x14ac:dyDescent="0.2">
      <c r="A146" s="61" t="s">
        <v>103</v>
      </c>
      <c r="B146" s="41">
        <v>668682158.97000003</v>
      </c>
      <c r="C146" s="7">
        <v>11.4636685626035</v>
      </c>
      <c r="D146" s="41">
        <v>81214131.090000004</v>
      </c>
      <c r="E146" s="7">
        <v>1.3496926851837501</v>
      </c>
      <c r="F146" s="41">
        <v>108578287.84999999</v>
      </c>
      <c r="G146" s="7">
        <v>1.8637498989532799</v>
      </c>
      <c r="H146" s="41">
        <v>50357852</v>
      </c>
      <c r="I146" s="103">
        <v>0.91851563792288404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73">
        <v>0</v>
      </c>
    </row>
    <row r="147" spans="1:17" x14ac:dyDescent="0.2">
      <c r="A147" s="61" t="s">
        <v>104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73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73">
        <v>0</v>
      </c>
    </row>
    <row r="148" spans="1:17" ht="13.5" thickBot="1" x14ac:dyDescent="0.25">
      <c r="A148" s="61" t="s">
        <v>105</v>
      </c>
      <c r="B148" s="41">
        <v>1128088610.48</v>
      </c>
      <c r="C148" s="7">
        <v>19.339582739444499</v>
      </c>
      <c r="D148" s="41">
        <v>1123772522.8299999</v>
      </c>
      <c r="E148" s="7">
        <v>18.675906932911801</v>
      </c>
      <c r="F148" s="41">
        <v>1075252721.3299999</v>
      </c>
      <c r="G148" s="7">
        <v>18.456748493736999</v>
      </c>
      <c r="H148" s="41">
        <v>951413339.13</v>
      </c>
      <c r="I148" s="103">
        <v>17.353560475918101</v>
      </c>
      <c r="J148" s="41">
        <v>3472650.28</v>
      </c>
      <c r="K148" s="7">
        <v>0.93596475883872499</v>
      </c>
      <c r="L148" s="41">
        <v>430543.86</v>
      </c>
      <c r="M148" s="7">
        <v>0.14372599859746599</v>
      </c>
      <c r="N148" s="41">
        <v>423627.97</v>
      </c>
      <c r="O148" s="7">
        <v>0.169863748833367</v>
      </c>
      <c r="P148" s="41">
        <v>0</v>
      </c>
      <c r="Q148" s="73">
        <v>0</v>
      </c>
    </row>
    <row r="149" spans="1:17" ht="14.25" thickTop="1" thickBot="1" x14ac:dyDescent="0.25">
      <c r="A149" s="65" t="s">
        <v>106</v>
      </c>
      <c r="B149" s="43">
        <v>1796770769.45</v>
      </c>
      <c r="C149" s="107">
        <v>30.8032513020481</v>
      </c>
      <c r="D149" s="43">
        <v>1204986653.9200001</v>
      </c>
      <c r="E149" s="107">
        <v>20.025599618095601</v>
      </c>
      <c r="F149" s="43">
        <v>1183831009.1800001</v>
      </c>
      <c r="G149" s="107">
        <v>20.3204983926903</v>
      </c>
      <c r="H149" s="43">
        <v>1001771191.13</v>
      </c>
      <c r="I149" s="108">
        <v>18.2720761138409</v>
      </c>
      <c r="J149" s="43">
        <v>3472650.28</v>
      </c>
      <c r="K149" s="107">
        <v>0.93596475883872499</v>
      </c>
      <c r="L149" s="43">
        <v>430543.86</v>
      </c>
      <c r="M149" s="107">
        <v>0.14372599859746599</v>
      </c>
      <c r="N149" s="43">
        <v>423627.97</v>
      </c>
      <c r="O149" s="107">
        <v>0.169863748833367</v>
      </c>
      <c r="P149" s="43">
        <v>0</v>
      </c>
      <c r="Q149" s="106">
        <v>0</v>
      </c>
    </row>
    <row r="150" spans="1:17" ht="14.25" thickTop="1" thickBot="1" x14ac:dyDescent="0.25">
      <c r="A150" s="61"/>
      <c r="Q150" s="68"/>
    </row>
    <row r="151" spans="1:17" s="5" customFormat="1" ht="13.5" thickTop="1" x14ac:dyDescent="0.2">
      <c r="A151" s="78" t="s">
        <v>107</v>
      </c>
      <c r="B151" s="109">
        <v>13495</v>
      </c>
      <c r="C151" s="109"/>
      <c r="D151" s="109">
        <v>13947</v>
      </c>
      <c r="E151" s="109"/>
      <c r="F151" s="109">
        <v>13922</v>
      </c>
      <c r="G151" s="109"/>
      <c r="H151" s="109">
        <v>14118</v>
      </c>
      <c r="I151" s="110"/>
      <c r="J151" s="109">
        <v>994</v>
      </c>
      <c r="K151" s="109"/>
      <c r="L151" s="109">
        <v>771</v>
      </c>
      <c r="M151" s="109"/>
      <c r="N151" s="109">
        <v>617</v>
      </c>
      <c r="O151" s="109"/>
      <c r="P151" s="109">
        <v>496</v>
      </c>
      <c r="Q151" s="110"/>
    </row>
    <row r="152" spans="1:17" s="5" customFormat="1" ht="13.5" thickBot="1" x14ac:dyDescent="0.25">
      <c r="A152" s="81" t="s">
        <v>134</v>
      </c>
      <c r="B152" s="111">
        <v>433879.37</v>
      </c>
      <c r="C152" s="111"/>
      <c r="D152" s="111">
        <v>432671.42</v>
      </c>
      <c r="E152" s="111"/>
      <c r="F152" s="111">
        <v>418996.06</v>
      </c>
      <c r="G152" s="111"/>
      <c r="H152" s="111">
        <v>389815.49</v>
      </c>
      <c r="I152" s="112"/>
      <c r="J152" s="111">
        <v>373263.19</v>
      </c>
      <c r="K152" s="111"/>
      <c r="L152" s="111">
        <v>388532.8</v>
      </c>
      <c r="M152" s="111"/>
      <c r="N152" s="111">
        <v>404202.28</v>
      </c>
      <c r="O152" s="111"/>
      <c r="P152" s="111">
        <v>430688.16</v>
      </c>
      <c r="Q152" s="112"/>
    </row>
    <row r="153" spans="1:17" ht="14.25" thickTop="1" thickBot="1" x14ac:dyDescent="0.25">
      <c r="A153" s="61"/>
      <c r="Q153" s="68"/>
    </row>
    <row r="154" spans="1:17" ht="13.5" thickTop="1" x14ac:dyDescent="0.2">
      <c r="A154" s="72" t="s">
        <v>135</v>
      </c>
      <c r="B154" s="113"/>
      <c r="C154" s="114"/>
      <c r="D154" s="113"/>
      <c r="E154" s="114"/>
      <c r="F154" s="113"/>
      <c r="G154" s="114"/>
      <c r="H154" s="113"/>
      <c r="I154" s="115"/>
      <c r="J154" s="113"/>
      <c r="K154" s="114"/>
      <c r="L154" s="113"/>
      <c r="M154" s="114"/>
      <c r="N154" s="113"/>
      <c r="O154" s="114"/>
      <c r="P154" s="113"/>
      <c r="Q154" s="115"/>
    </row>
    <row r="155" spans="1:17" ht="13.5" thickBot="1" x14ac:dyDescent="0.25">
      <c r="A155" s="86"/>
      <c r="B155" s="116"/>
      <c r="C155" s="117"/>
      <c r="D155" s="116"/>
      <c r="E155" s="117"/>
      <c r="F155" s="116"/>
      <c r="G155" s="117"/>
      <c r="H155" s="116"/>
      <c r="I155" s="118"/>
      <c r="J155" s="116"/>
      <c r="K155" s="117"/>
      <c r="L155" s="116"/>
      <c r="M155" s="117"/>
      <c r="N155" s="116"/>
      <c r="O155" s="117"/>
      <c r="P155" s="116"/>
      <c r="Q155" s="118"/>
    </row>
    <row r="156" spans="1:17" ht="13.5" thickTop="1" x14ac:dyDescent="0.2">
      <c r="A156" s="61" t="s">
        <v>136</v>
      </c>
      <c r="B156" s="41">
        <v>920684098.45000005</v>
      </c>
      <c r="C156" s="7">
        <v>15.7839075170596</v>
      </c>
      <c r="D156" s="41">
        <v>1027502752.47</v>
      </c>
      <c r="E156" s="7">
        <v>17.076005498083699</v>
      </c>
      <c r="F156" s="41">
        <v>814424730.04999995</v>
      </c>
      <c r="G156" s="7">
        <v>13.979627404262301</v>
      </c>
      <c r="H156" s="41">
        <v>803539037.36000001</v>
      </c>
      <c r="I156" s="103">
        <v>14.656367223460199</v>
      </c>
      <c r="J156" s="41">
        <v>342202966.92000002</v>
      </c>
      <c r="K156" s="7">
        <v>92.232125777771699</v>
      </c>
      <c r="L156" s="41">
        <v>280146302.76999998</v>
      </c>
      <c r="M156" s="7">
        <v>93.519640760889104</v>
      </c>
      <c r="N156" s="41">
        <v>230687556.27000001</v>
      </c>
      <c r="O156" s="7">
        <v>92.499683430323401</v>
      </c>
      <c r="P156" s="41">
        <v>197509456.55000001</v>
      </c>
      <c r="Q156" s="103">
        <v>92.457741879351303</v>
      </c>
    </row>
    <row r="157" spans="1:17" x14ac:dyDescent="0.2">
      <c r="A157" s="61" t="s">
        <v>137</v>
      </c>
      <c r="B157" s="41">
        <v>42160738.700000003</v>
      </c>
      <c r="C157" s="7">
        <v>0.72278993588793705</v>
      </c>
      <c r="D157" s="41">
        <v>0</v>
      </c>
      <c r="E157" s="7">
        <v>0</v>
      </c>
      <c r="F157" s="41">
        <v>0</v>
      </c>
      <c r="G157" s="7">
        <v>0</v>
      </c>
      <c r="H157" s="41">
        <v>-0.13</v>
      </c>
      <c r="I157" s="103">
        <v>-2.37117009935163E-9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73">
        <v>0</v>
      </c>
    </row>
    <row r="158" spans="1:17" x14ac:dyDescent="0.2">
      <c r="A158" s="61" t="s">
        <v>138</v>
      </c>
      <c r="B158" s="41">
        <v>0</v>
      </c>
      <c r="C158" s="7">
        <v>0</v>
      </c>
      <c r="D158" s="41">
        <v>0</v>
      </c>
      <c r="E158" s="6">
        <v>0</v>
      </c>
      <c r="F158" s="41">
        <v>0</v>
      </c>
      <c r="G158" s="7">
        <v>0</v>
      </c>
      <c r="H158" s="41">
        <v>0</v>
      </c>
      <c r="I158" s="103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73">
        <v>0</v>
      </c>
    </row>
    <row r="159" spans="1:17" x14ac:dyDescent="0.2">
      <c r="A159" s="61" t="s">
        <v>139</v>
      </c>
      <c r="B159" s="41">
        <v>0</v>
      </c>
      <c r="C159" s="7">
        <v>0</v>
      </c>
      <c r="D159" s="41">
        <v>0</v>
      </c>
      <c r="E159" s="7">
        <v>0</v>
      </c>
      <c r="F159" s="41">
        <v>0</v>
      </c>
      <c r="G159" s="6">
        <v>0</v>
      </c>
      <c r="H159" s="41">
        <v>0</v>
      </c>
      <c r="I159" s="103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73">
        <v>0</v>
      </c>
    </row>
    <row r="160" spans="1:17" x14ac:dyDescent="0.2">
      <c r="A160" s="61" t="s">
        <v>140</v>
      </c>
      <c r="B160" s="41">
        <v>2159600.56</v>
      </c>
      <c r="C160" s="7">
        <v>3.7023486742321997E-2</v>
      </c>
      <c r="D160" s="41">
        <v>3650798.65</v>
      </c>
      <c r="E160" s="7">
        <v>6.0672399825631398E-2</v>
      </c>
      <c r="F160" s="41">
        <v>0</v>
      </c>
      <c r="G160" s="6">
        <v>0</v>
      </c>
      <c r="H160" s="41">
        <v>1590522.07</v>
      </c>
      <c r="I160" s="103">
        <v>2.90107567287913E-2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73">
        <v>0</v>
      </c>
    </row>
    <row r="161" spans="1:17" x14ac:dyDescent="0.2">
      <c r="A161" s="61" t="s">
        <v>141</v>
      </c>
      <c r="B161" s="41">
        <v>39020513.299999997</v>
      </c>
      <c r="C161" s="7">
        <v>0.66895493713020304</v>
      </c>
      <c r="D161" s="41">
        <v>45872030.920000002</v>
      </c>
      <c r="E161" s="7">
        <v>0.76234448064999805</v>
      </c>
      <c r="F161" s="41">
        <v>46992366.579999998</v>
      </c>
      <c r="G161" s="7">
        <v>0.80662552522512199</v>
      </c>
      <c r="H161" s="41">
        <v>49695518.82</v>
      </c>
      <c r="I161" s="103">
        <v>0.90643483305961903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73">
        <v>0</v>
      </c>
    </row>
    <row r="162" spans="1:17" x14ac:dyDescent="0.2">
      <c r="A162" s="61" t="s">
        <v>142</v>
      </c>
      <c r="B162" s="41">
        <v>-2396.65</v>
      </c>
      <c r="C162" s="7">
        <v>-4.1087384928713898E-5</v>
      </c>
      <c r="D162" s="41">
        <v>6760324.7300000004</v>
      </c>
      <c r="E162" s="7">
        <v>0.112349423863642</v>
      </c>
      <c r="F162" s="41">
        <v>6682160.8099999996</v>
      </c>
      <c r="G162" s="7">
        <v>0.114699511118024</v>
      </c>
      <c r="H162" s="41">
        <v>8226624.8700000001</v>
      </c>
      <c r="I162" s="103">
        <v>0.15005174546405001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73">
        <v>0</v>
      </c>
    </row>
    <row r="163" spans="1:17" ht="13.5" thickBot="1" x14ac:dyDescent="0.25">
      <c r="A163" s="61" t="s">
        <v>143</v>
      </c>
      <c r="B163" s="41">
        <v>1900316.46</v>
      </c>
      <c r="C163" s="7">
        <v>3.2578404806037999E-2</v>
      </c>
      <c r="D163" s="41">
        <v>0</v>
      </c>
      <c r="E163" s="6">
        <v>0</v>
      </c>
      <c r="F163" s="41">
        <v>0</v>
      </c>
      <c r="G163" s="6">
        <v>0</v>
      </c>
      <c r="H163" s="41">
        <v>0</v>
      </c>
      <c r="I163" s="73">
        <v>0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73">
        <v>0</v>
      </c>
    </row>
    <row r="164" spans="1:17" ht="14.25" thickTop="1" thickBot="1" x14ac:dyDescent="0.25">
      <c r="A164" s="64" t="s">
        <v>14</v>
      </c>
      <c r="B164" s="43">
        <v>1005922870.8200001</v>
      </c>
      <c r="C164" s="107">
        <v>17.245213194241199</v>
      </c>
      <c r="D164" s="43">
        <v>1083785906.77</v>
      </c>
      <c r="E164" s="107">
        <v>18.0113718024229</v>
      </c>
      <c r="F164" s="43">
        <v>868099257.44000006</v>
      </c>
      <c r="G164" s="107">
        <v>14.900952440605399</v>
      </c>
      <c r="H164" s="43">
        <v>863051702.99000001</v>
      </c>
      <c r="I164" s="108">
        <v>15.741864556341501</v>
      </c>
      <c r="J164" s="43">
        <v>342202966.92000002</v>
      </c>
      <c r="K164" s="107">
        <v>92.232125777771699</v>
      </c>
      <c r="L164" s="43">
        <v>280146302.76999998</v>
      </c>
      <c r="M164" s="107">
        <v>93.519640760889104</v>
      </c>
      <c r="N164" s="43">
        <v>230687556.27000001</v>
      </c>
      <c r="O164" s="107">
        <v>92.499683430323401</v>
      </c>
      <c r="P164" s="43">
        <v>197509456.55000001</v>
      </c>
      <c r="Q164" s="108">
        <v>92.457741879351303</v>
      </c>
    </row>
    <row r="165" spans="1:17" ht="14.25" thickTop="1" thickBot="1" x14ac:dyDescent="0.25">
      <c r="A165" s="61"/>
      <c r="Q165" s="68"/>
    </row>
    <row r="166" spans="1:17" ht="13.5" thickTop="1" x14ac:dyDescent="0.2">
      <c r="A166" s="66" t="s">
        <v>15</v>
      </c>
      <c r="B166" s="113">
        <v>953845033.58000004</v>
      </c>
      <c r="C166" s="114"/>
      <c r="D166" s="113">
        <v>743337649.01999998</v>
      </c>
      <c r="E166" s="114"/>
      <c r="F166" s="113">
        <v>1001854924.61</v>
      </c>
      <c r="G166" s="114"/>
      <c r="H166" s="113">
        <v>1425271484.5799999</v>
      </c>
      <c r="I166" s="115"/>
      <c r="J166" s="113">
        <v>0</v>
      </c>
      <c r="K166" s="114"/>
      <c r="L166" s="113">
        <v>0</v>
      </c>
      <c r="M166" s="114"/>
      <c r="N166" s="113">
        <v>0</v>
      </c>
      <c r="O166" s="114"/>
      <c r="P166" s="113">
        <v>0</v>
      </c>
      <c r="Q166" s="115"/>
    </row>
    <row r="167" spans="1:17" x14ac:dyDescent="0.2">
      <c r="A167" s="61" t="s">
        <v>16</v>
      </c>
      <c r="B167" s="41">
        <v>748683146.16999996</v>
      </c>
      <c r="C167" s="6"/>
      <c r="D167" s="41">
        <v>529639341.44999999</v>
      </c>
      <c r="E167" s="6"/>
      <c r="F167" s="41">
        <v>656497985.38</v>
      </c>
      <c r="G167" s="6"/>
      <c r="H167" s="41">
        <v>595741606.85000002</v>
      </c>
      <c r="I167" s="73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73"/>
    </row>
    <row r="168" spans="1:17" ht="13.5" thickBot="1" x14ac:dyDescent="0.25">
      <c r="A168" s="86" t="s">
        <v>144</v>
      </c>
      <c r="B168" s="165">
        <v>205161887.41</v>
      </c>
      <c r="C168" s="117"/>
      <c r="D168" s="165">
        <v>213698307.56999999</v>
      </c>
      <c r="E168" s="117"/>
      <c r="F168" s="165">
        <v>345356939.23000002</v>
      </c>
      <c r="G168" s="117"/>
      <c r="H168" s="165">
        <v>829529877.73000002</v>
      </c>
      <c r="I168" s="118"/>
      <c r="J168" s="165">
        <v>0</v>
      </c>
      <c r="K168" s="117"/>
      <c r="L168" s="165">
        <v>0</v>
      </c>
      <c r="M168" s="117"/>
      <c r="N168" s="165">
        <v>0</v>
      </c>
      <c r="O168" s="117"/>
      <c r="P168" s="165">
        <v>0</v>
      </c>
      <c r="Q168" s="118"/>
    </row>
    <row r="169" spans="1:17" ht="13.5" thickTop="1" x14ac:dyDescent="0.2"/>
  </sheetData>
  <mergeCells count="25"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B102:I102"/>
    <mergeCell ref="J102:Q102"/>
    <mergeCell ref="N104:O104"/>
    <mergeCell ref="P104:Q104"/>
    <mergeCell ref="B104:C104"/>
    <mergeCell ref="D104:E104"/>
    <mergeCell ref="F104:G104"/>
    <mergeCell ref="H104:I104"/>
    <mergeCell ref="J104:K104"/>
    <mergeCell ref="L104:M104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80"/>
  <sheetViews>
    <sheetView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</cols>
  <sheetData>
    <row r="1" spans="1:9" x14ac:dyDescent="0.2">
      <c r="A1" s="1" t="s">
        <v>78</v>
      </c>
    </row>
    <row r="2" spans="1:9" x14ac:dyDescent="0.2">
      <c r="A2" s="1" t="s">
        <v>234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306" t="s">
        <v>235</v>
      </c>
      <c r="C5" s="307"/>
      <c r="D5" s="307"/>
      <c r="E5" s="307"/>
      <c r="F5" s="307"/>
      <c r="G5" s="307"/>
      <c r="H5" s="307"/>
      <c r="I5" s="323"/>
    </row>
    <row r="6" spans="1:9" x14ac:dyDescent="0.2">
      <c r="A6" s="61"/>
      <c r="B6" s="333"/>
      <c r="C6" s="334"/>
      <c r="D6" s="334"/>
      <c r="E6" s="334"/>
      <c r="F6" s="334"/>
      <c r="G6" s="334"/>
      <c r="H6" s="334"/>
      <c r="I6" s="335"/>
    </row>
    <row r="7" spans="1:9" x14ac:dyDescent="0.2">
      <c r="A7" s="61"/>
      <c r="B7" s="336" t="s">
        <v>4</v>
      </c>
      <c r="C7" s="331"/>
      <c r="D7" s="310" t="s">
        <v>7</v>
      </c>
      <c r="E7" s="337"/>
      <c r="F7" s="338" t="s">
        <v>8</v>
      </c>
      <c r="G7" s="337"/>
      <c r="H7" s="338" t="s">
        <v>9</v>
      </c>
      <c r="I7" s="339"/>
    </row>
    <row r="8" spans="1:9" ht="13.5" thickBot="1" x14ac:dyDescent="0.25">
      <c r="A8" s="86"/>
      <c r="B8" s="125" t="s">
        <v>5</v>
      </c>
      <c r="C8" s="126" t="s">
        <v>6</v>
      </c>
      <c r="D8" s="127" t="s">
        <v>5</v>
      </c>
      <c r="E8" s="128" t="s">
        <v>6</v>
      </c>
      <c r="F8" s="127" t="s">
        <v>5</v>
      </c>
      <c r="G8" s="128" t="s">
        <v>6</v>
      </c>
      <c r="H8" s="127" t="s">
        <v>5</v>
      </c>
      <c r="I8" s="129" t="s">
        <v>6</v>
      </c>
    </row>
    <row r="9" spans="1:9" ht="13.5" thickTop="1" x14ac:dyDescent="0.2">
      <c r="A9" s="72" t="s">
        <v>80</v>
      </c>
      <c r="B9" s="130"/>
      <c r="C9" s="6"/>
      <c r="D9" s="41"/>
      <c r="E9" s="6"/>
      <c r="F9" s="41"/>
      <c r="G9" s="6"/>
      <c r="H9" s="41"/>
      <c r="I9" s="73"/>
    </row>
    <row r="10" spans="1:9" x14ac:dyDescent="0.2">
      <c r="A10" s="61" t="s">
        <v>112</v>
      </c>
      <c r="B10" s="130">
        <v>5616010096.4399996</v>
      </c>
      <c r="C10" s="7">
        <v>27.721155322482598</v>
      </c>
      <c r="D10" s="41">
        <v>5756012962.3000002</v>
      </c>
      <c r="E10" s="7">
        <v>28.971585851905001</v>
      </c>
      <c r="F10" s="41">
        <v>5270837778.21</v>
      </c>
      <c r="G10" s="7">
        <v>27.632774164020699</v>
      </c>
      <c r="H10" s="41">
        <v>5466908227.75</v>
      </c>
      <c r="I10" s="103">
        <v>30.240795427924201</v>
      </c>
    </row>
    <row r="11" spans="1:9" x14ac:dyDescent="0.2">
      <c r="A11" s="61" t="s">
        <v>113</v>
      </c>
      <c r="B11" s="130">
        <v>1152884083.3399999</v>
      </c>
      <c r="C11" s="7">
        <v>5.6907445311298899</v>
      </c>
      <c r="D11" s="41">
        <v>1374294162.4300001</v>
      </c>
      <c r="E11" s="7">
        <v>6.9171979933664103</v>
      </c>
      <c r="F11" s="41">
        <v>1253440245.05</v>
      </c>
      <c r="G11" s="7">
        <v>6.5712572985549302</v>
      </c>
      <c r="H11" s="41">
        <v>1163224914.03</v>
      </c>
      <c r="I11" s="103">
        <v>6.4345046955953</v>
      </c>
    </row>
    <row r="12" spans="1:9" x14ac:dyDescent="0.2">
      <c r="A12" s="61" t="s">
        <v>114</v>
      </c>
      <c r="B12" s="130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73">
        <v>0</v>
      </c>
    </row>
    <row r="13" spans="1:9" x14ac:dyDescent="0.2">
      <c r="A13" s="61" t="s">
        <v>86</v>
      </c>
      <c r="B13" s="130">
        <v>13486188807.52</v>
      </c>
      <c r="C13" s="7">
        <v>66.569099453466904</v>
      </c>
      <c r="D13" s="41">
        <v>12736437111.48</v>
      </c>
      <c r="E13" s="7">
        <v>64.105967731383998</v>
      </c>
      <c r="F13" s="41">
        <v>12548690791.91</v>
      </c>
      <c r="G13" s="7">
        <v>65.787480719001607</v>
      </c>
      <c r="H13" s="41">
        <v>11444730158.530001</v>
      </c>
      <c r="I13" s="103">
        <v>63.307765382837403</v>
      </c>
    </row>
    <row r="14" spans="1:9" ht="13.5" thickBot="1" x14ac:dyDescent="0.25">
      <c r="A14" s="61" t="s">
        <v>216</v>
      </c>
      <c r="B14" s="130">
        <v>3849337.52</v>
      </c>
      <c r="C14" s="7">
        <v>1.90006929204459E-2</v>
      </c>
      <c r="D14" s="41">
        <v>1042745.57</v>
      </c>
      <c r="E14" s="7">
        <v>5.2484233445640504E-3</v>
      </c>
      <c r="F14" s="41">
        <v>1619016.38</v>
      </c>
      <c r="G14" s="7">
        <v>8.4878184225930797E-3</v>
      </c>
      <c r="H14" s="41">
        <v>3061405.01</v>
      </c>
      <c r="I14" s="103">
        <v>1.69344936429516E-2</v>
      </c>
    </row>
    <row r="15" spans="1:9" ht="14.25" thickTop="1" thickBot="1" x14ac:dyDescent="0.25">
      <c r="A15" s="65" t="s">
        <v>3</v>
      </c>
      <c r="B15" s="131">
        <v>20258932325</v>
      </c>
      <c r="C15" s="132">
        <v>100</v>
      </c>
      <c r="D15" s="133">
        <v>19867786982</v>
      </c>
      <c r="E15" s="132">
        <v>100</v>
      </c>
      <c r="F15" s="133">
        <v>19074587832</v>
      </c>
      <c r="G15" s="132">
        <v>100</v>
      </c>
      <c r="H15" s="133">
        <v>18077924705</v>
      </c>
      <c r="I15" s="134">
        <v>99.999999999999901</v>
      </c>
    </row>
    <row r="16" spans="1:9" ht="13.5" thickTop="1" x14ac:dyDescent="0.2">
      <c r="A16" s="63" t="s">
        <v>217</v>
      </c>
      <c r="B16" s="130"/>
      <c r="C16" s="6"/>
      <c r="D16" s="41"/>
      <c r="E16" s="6"/>
      <c r="F16" s="41"/>
      <c r="G16" s="6"/>
      <c r="H16" s="41"/>
      <c r="I16" s="73"/>
    </row>
    <row r="17" spans="1:9" x14ac:dyDescent="0.2">
      <c r="A17" s="61" t="s">
        <v>88</v>
      </c>
      <c r="B17" s="130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73">
        <v>0</v>
      </c>
    </row>
    <row r="18" spans="1:9" x14ac:dyDescent="0.2">
      <c r="A18" s="61" t="s">
        <v>89</v>
      </c>
      <c r="B18" s="130">
        <v>10835394</v>
      </c>
      <c r="C18" s="7">
        <v>5.3484526362354901E-2</v>
      </c>
      <c r="D18" s="41">
        <v>8036400</v>
      </c>
      <c r="E18" s="7">
        <v>4.0449396842083499E-2</v>
      </c>
      <c r="F18" s="41">
        <v>0</v>
      </c>
      <c r="G18" s="6">
        <v>0</v>
      </c>
      <c r="H18" s="41">
        <v>0</v>
      </c>
      <c r="I18" s="73">
        <v>0</v>
      </c>
    </row>
    <row r="19" spans="1:9" x14ac:dyDescent="0.2">
      <c r="A19" s="61" t="s">
        <v>90</v>
      </c>
      <c r="B19" s="130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73">
        <v>0</v>
      </c>
    </row>
    <row r="20" spans="1:9" x14ac:dyDescent="0.2">
      <c r="A20" s="61" t="s">
        <v>91</v>
      </c>
      <c r="B20" s="130">
        <v>55053829.869999997</v>
      </c>
      <c r="C20" s="7">
        <v>0.27175089480185199</v>
      </c>
      <c r="D20" s="41">
        <v>51410453.450000003</v>
      </c>
      <c r="E20" s="7">
        <v>0.25876285817412098</v>
      </c>
      <c r="F20" s="41">
        <v>26103274</v>
      </c>
      <c r="G20" s="7">
        <v>0.136848430123477</v>
      </c>
      <c r="H20" s="41">
        <v>30791979.449999999</v>
      </c>
      <c r="I20" s="103">
        <v>0.170329171915062</v>
      </c>
    </row>
    <row r="21" spans="1:9" x14ac:dyDescent="0.2">
      <c r="A21" s="61" t="s">
        <v>92</v>
      </c>
      <c r="B21" s="130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73">
        <v>0</v>
      </c>
    </row>
    <row r="22" spans="1:9" x14ac:dyDescent="0.2">
      <c r="A22" s="61" t="s">
        <v>93</v>
      </c>
      <c r="B22" s="130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73">
        <v>0</v>
      </c>
    </row>
    <row r="23" spans="1:9" x14ac:dyDescent="0.2">
      <c r="A23" s="61" t="s">
        <v>94</v>
      </c>
      <c r="B23" s="130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73">
        <v>0</v>
      </c>
    </row>
    <row r="24" spans="1:9" x14ac:dyDescent="0.2">
      <c r="A24" s="61" t="s">
        <v>95</v>
      </c>
      <c r="B24" s="130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73">
        <v>0</v>
      </c>
    </row>
    <row r="25" spans="1:9" x14ac:dyDescent="0.2">
      <c r="A25" s="61" t="s">
        <v>97</v>
      </c>
      <c r="B25" s="130">
        <v>11938250</v>
      </c>
      <c r="C25" s="7">
        <v>5.8928327557390497E-2</v>
      </c>
      <c r="D25" s="41">
        <v>16908250</v>
      </c>
      <c r="E25" s="7">
        <v>8.5103841789253704E-2</v>
      </c>
      <c r="F25" s="41">
        <v>16387020</v>
      </c>
      <c r="G25" s="7">
        <v>8.5910218059314106E-2</v>
      </c>
      <c r="H25" s="41">
        <v>17945070</v>
      </c>
      <c r="I25" s="103">
        <v>9.9265099797207795E-2</v>
      </c>
    </row>
    <row r="26" spans="1:9" x14ac:dyDescent="0.2">
      <c r="A26" s="61" t="s">
        <v>71</v>
      </c>
      <c r="B26" s="130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73">
        <v>0</v>
      </c>
    </row>
    <row r="27" spans="1:9" x14ac:dyDescent="0.2">
      <c r="A27" s="61" t="s">
        <v>98</v>
      </c>
      <c r="B27" s="130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73">
        <v>0</v>
      </c>
    </row>
    <row r="28" spans="1:9" x14ac:dyDescent="0.2">
      <c r="A28" s="61" t="s">
        <v>96</v>
      </c>
      <c r="B28" s="130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73">
        <v>0</v>
      </c>
    </row>
    <row r="29" spans="1:9" ht="13.5" thickBot="1" x14ac:dyDescent="0.25">
      <c r="A29" s="61" t="s">
        <v>99</v>
      </c>
      <c r="B29" s="130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73">
        <v>0</v>
      </c>
    </row>
    <row r="30" spans="1:9" ht="14.25" thickTop="1" thickBot="1" x14ac:dyDescent="0.25">
      <c r="A30" s="65" t="s">
        <v>116</v>
      </c>
      <c r="B30" s="131">
        <v>80605179.370000005</v>
      </c>
      <c r="C30" s="132">
        <v>0.397874764956134</v>
      </c>
      <c r="D30" s="133">
        <v>79770104.450000003</v>
      </c>
      <c r="E30" s="132">
        <v>0.40150472985820701</v>
      </c>
      <c r="F30" s="133">
        <v>93408268.620000005</v>
      </c>
      <c r="G30" s="132">
        <v>0.489700062957583</v>
      </c>
      <c r="H30" s="133">
        <v>94935774.579999998</v>
      </c>
      <c r="I30" s="134">
        <v>0.52514752731579895</v>
      </c>
    </row>
    <row r="31" spans="1:9" ht="14.25" thickTop="1" thickBot="1" x14ac:dyDescent="0.25">
      <c r="A31" s="65" t="s">
        <v>101</v>
      </c>
      <c r="B31" s="131">
        <v>5535404917.0699997</v>
      </c>
      <c r="C31" s="132">
        <v>27.323280557526498</v>
      </c>
      <c r="D31" s="133">
        <v>5676242857.8500004</v>
      </c>
      <c r="E31" s="132">
        <v>28.570081122046801</v>
      </c>
      <c r="F31" s="133">
        <v>5177429509.5900002</v>
      </c>
      <c r="G31" s="132">
        <v>27.1430741010631</v>
      </c>
      <c r="H31" s="133">
        <v>5371972453.1700001</v>
      </c>
      <c r="I31" s="134">
        <v>29.715647900608399</v>
      </c>
    </row>
    <row r="32" spans="1:9" ht="14.25" thickTop="1" thickBot="1" x14ac:dyDescent="0.25">
      <c r="A32" s="65" t="s">
        <v>117</v>
      </c>
      <c r="B32" s="131">
        <v>5616010096.4399996</v>
      </c>
      <c r="C32" s="132">
        <v>27.721155322482598</v>
      </c>
      <c r="D32" s="133">
        <v>5756012962.3000002</v>
      </c>
      <c r="E32" s="132">
        <v>28.971585851905001</v>
      </c>
      <c r="F32" s="133">
        <v>5270837778.21</v>
      </c>
      <c r="G32" s="132">
        <v>27.632774164020699</v>
      </c>
      <c r="H32" s="133">
        <v>5466908227.75</v>
      </c>
      <c r="I32" s="134">
        <v>30.240795427924201</v>
      </c>
    </row>
    <row r="33" spans="1:9" ht="13.5" thickTop="1" x14ac:dyDescent="0.2">
      <c r="A33" s="61" t="s">
        <v>118</v>
      </c>
      <c r="B33" s="130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73">
        <v>0</v>
      </c>
    </row>
    <row r="34" spans="1:9" ht="13.5" thickBot="1" x14ac:dyDescent="0.25">
      <c r="A34" s="61" t="s">
        <v>119</v>
      </c>
      <c r="B34" s="130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73">
        <v>0</v>
      </c>
    </row>
    <row r="35" spans="1:9" ht="14.25" thickTop="1" thickBot="1" x14ac:dyDescent="0.25">
      <c r="A35" s="65" t="s">
        <v>120</v>
      </c>
      <c r="B35" s="131">
        <v>0</v>
      </c>
      <c r="C35" s="166">
        <v>0</v>
      </c>
      <c r="D35" s="133">
        <v>0</v>
      </c>
      <c r="E35" s="166">
        <v>0</v>
      </c>
      <c r="F35" s="133">
        <v>0</v>
      </c>
      <c r="G35" s="166">
        <v>0</v>
      </c>
      <c r="H35" s="133">
        <v>0</v>
      </c>
      <c r="I35" s="157">
        <v>0</v>
      </c>
    </row>
    <row r="36" spans="1:9" ht="13.5" thickTop="1" x14ac:dyDescent="0.2">
      <c r="A36" s="63" t="s">
        <v>121</v>
      </c>
      <c r="B36" s="130"/>
      <c r="C36" s="6"/>
      <c r="D36" s="41"/>
      <c r="E36" s="6"/>
      <c r="F36" s="41"/>
      <c r="G36" s="6"/>
      <c r="H36" s="41"/>
      <c r="I36" s="73"/>
    </row>
    <row r="37" spans="1:9" x14ac:dyDescent="0.2">
      <c r="A37" s="61" t="s">
        <v>122</v>
      </c>
      <c r="B37" s="55">
        <v>148102650.61000001</v>
      </c>
      <c r="C37" s="21">
        <v>0.73104864676680703</v>
      </c>
      <c r="D37" s="42">
        <v>248900984.33000001</v>
      </c>
      <c r="E37" s="21">
        <v>1.2527866569047501</v>
      </c>
      <c r="F37" s="42">
        <v>161921627.15000001</v>
      </c>
      <c r="G37" s="21">
        <v>0.84888663692211597</v>
      </c>
      <c r="H37" s="42">
        <v>196105862.36000001</v>
      </c>
      <c r="I37" s="103">
        <v>1.08478083384366</v>
      </c>
    </row>
    <row r="38" spans="1:9" x14ac:dyDescent="0.2">
      <c r="A38" s="61" t="s">
        <v>123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73">
        <v>0</v>
      </c>
    </row>
    <row r="39" spans="1:9" x14ac:dyDescent="0.2">
      <c r="A39" s="61" t="s">
        <v>124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73">
        <v>0</v>
      </c>
    </row>
    <row r="40" spans="1:9" x14ac:dyDescent="0.2">
      <c r="A40" s="61" t="s">
        <v>125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73">
        <v>0</v>
      </c>
    </row>
    <row r="41" spans="1:9" x14ac:dyDescent="0.2">
      <c r="A41" s="61" t="s">
        <v>126</v>
      </c>
      <c r="B41" s="55">
        <v>9598874.7300000004</v>
      </c>
      <c r="C41" s="21">
        <v>4.7380950664611503E-2</v>
      </c>
      <c r="D41" s="42">
        <v>12605221.300000001</v>
      </c>
      <c r="E41" s="21">
        <v>6.3445522702451795E-2</v>
      </c>
      <c r="F41" s="42">
        <v>9700229.3900000006</v>
      </c>
      <c r="G41" s="21">
        <v>5.0854201808520801E-2</v>
      </c>
      <c r="H41" s="42">
        <v>12094998.859999999</v>
      </c>
      <c r="I41" s="103">
        <v>6.6904797188587994E-2</v>
      </c>
    </row>
    <row r="42" spans="1:9" x14ac:dyDescent="0.2">
      <c r="A42" s="61" t="s">
        <v>127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73">
        <v>0</v>
      </c>
    </row>
    <row r="43" spans="1:9" x14ac:dyDescent="0.2">
      <c r="A43" s="61" t="s">
        <v>128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73">
        <v>0</v>
      </c>
    </row>
    <row r="44" spans="1:9" x14ac:dyDescent="0.2">
      <c r="A44" s="61" t="s">
        <v>129</v>
      </c>
      <c r="B44" s="55">
        <v>0</v>
      </c>
      <c r="C44" s="21">
        <v>0</v>
      </c>
      <c r="D44" s="42">
        <v>6573796.5300000003</v>
      </c>
      <c r="E44" s="21">
        <v>3.3087713976541901E-2</v>
      </c>
      <c r="F44" s="42">
        <v>144198.70000000001</v>
      </c>
      <c r="G44" s="21">
        <v>7.5597282244542399E-4</v>
      </c>
      <c r="H44" s="42">
        <v>28424555.960000001</v>
      </c>
      <c r="I44" s="103">
        <v>0.157233512271655</v>
      </c>
    </row>
    <row r="45" spans="1:9" ht="13.5" thickBot="1" x14ac:dyDescent="0.25">
      <c r="A45" s="61" t="s">
        <v>130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73">
        <v>0</v>
      </c>
    </row>
    <row r="46" spans="1:9" ht="14.25" thickTop="1" thickBot="1" x14ac:dyDescent="0.25">
      <c r="A46" s="65" t="s">
        <v>131</v>
      </c>
      <c r="B46" s="131">
        <v>157701525.34</v>
      </c>
      <c r="C46" s="132">
        <v>0.77842959743141904</v>
      </c>
      <c r="D46" s="133">
        <v>268080002.16</v>
      </c>
      <c r="E46" s="132">
        <v>1.34931989358374</v>
      </c>
      <c r="F46" s="133">
        <v>171766055.24000001</v>
      </c>
      <c r="G46" s="132">
        <v>0.90049681155308203</v>
      </c>
      <c r="H46" s="133">
        <v>236625417.18000001</v>
      </c>
      <c r="I46" s="134">
        <v>1.3089191433039</v>
      </c>
    </row>
    <row r="47" spans="1:9" ht="13.5" thickTop="1" x14ac:dyDescent="0.2">
      <c r="A47" s="61" t="s">
        <v>218</v>
      </c>
      <c r="B47" s="130">
        <v>95225885.650000006</v>
      </c>
      <c r="C47" s="7">
        <v>0.46827002332218798</v>
      </c>
      <c r="D47" s="41">
        <v>77303662.200000003</v>
      </c>
      <c r="E47" s="7">
        <v>0.38732198330085899</v>
      </c>
      <c r="F47" s="41">
        <v>23688157.010000002</v>
      </c>
      <c r="G47" s="7">
        <v>0.12362931997645001</v>
      </c>
      <c r="H47" s="41">
        <v>13416771.189999999</v>
      </c>
      <c r="I47" s="103">
        <v>7.3788462589975304E-2</v>
      </c>
    </row>
    <row r="48" spans="1:9" x14ac:dyDescent="0.2">
      <c r="A48" s="61" t="s">
        <v>219</v>
      </c>
      <c r="B48" s="130">
        <v>886507847.50999999</v>
      </c>
      <c r="C48" s="7">
        <v>4.3593719039231598</v>
      </c>
      <c r="D48" s="41">
        <v>1020603359.41</v>
      </c>
      <c r="E48" s="7">
        <v>5.1136272988914202</v>
      </c>
      <c r="F48" s="41">
        <v>1043130447.49</v>
      </c>
      <c r="G48" s="7">
        <v>5.4441342910500898</v>
      </c>
      <c r="H48" s="41">
        <v>902164091.49000001</v>
      </c>
      <c r="I48" s="103">
        <v>4.9616484005142301</v>
      </c>
    </row>
    <row r="49" spans="1:9" ht="13.5" thickBot="1" x14ac:dyDescent="0.25">
      <c r="A49" s="61" t="s">
        <v>220</v>
      </c>
      <c r="B49" s="130">
        <v>17298162.359999999</v>
      </c>
      <c r="C49" s="7">
        <v>8.5063119512695198E-2</v>
      </c>
      <c r="D49" s="41">
        <v>9349884.2300000004</v>
      </c>
      <c r="E49" s="7">
        <v>4.6846625380149498E-2</v>
      </c>
      <c r="F49" s="41">
        <v>16474601.689999999</v>
      </c>
      <c r="G49" s="7">
        <v>8.5981522452665798E-2</v>
      </c>
      <c r="H49" s="41">
        <v>14080039.18</v>
      </c>
      <c r="I49" s="103">
        <v>7.7436249719543396E-2</v>
      </c>
    </row>
    <row r="50" spans="1:9" ht="14.25" thickTop="1" thickBot="1" x14ac:dyDescent="0.25">
      <c r="A50" s="65" t="s">
        <v>132</v>
      </c>
      <c r="B50" s="131">
        <v>995182558</v>
      </c>
      <c r="C50" s="132">
        <v>4.8937760616616002</v>
      </c>
      <c r="D50" s="133">
        <v>1106214160.27</v>
      </c>
      <c r="E50" s="132">
        <v>5.5425713390234597</v>
      </c>
      <c r="F50" s="133">
        <v>1081674189.8099999</v>
      </c>
      <c r="G50" s="132">
        <v>5.6452954303636096</v>
      </c>
      <c r="H50" s="133">
        <v>926599496.85000002</v>
      </c>
      <c r="I50" s="134">
        <v>5.0960362475411696</v>
      </c>
    </row>
    <row r="51" spans="1:9" ht="14.25" thickTop="1" thickBot="1" x14ac:dyDescent="0.25">
      <c r="A51" s="65" t="s">
        <v>133</v>
      </c>
      <c r="B51" s="131">
        <v>1152884083.3399999</v>
      </c>
      <c r="C51" s="132">
        <v>5.6692678982020102</v>
      </c>
      <c r="D51" s="133">
        <v>1374294162.4300001</v>
      </c>
      <c r="E51" s="132">
        <v>6.8857583907736402</v>
      </c>
      <c r="F51" s="133">
        <v>1253440245.05</v>
      </c>
      <c r="G51" s="132">
        <v>6.5417484805267803</v>
      </c>
      <c r="H51" s="133">
        <v>1163224914.03</v>
      </c>
      <c r="I51" s="134">
        <v>6.3974093943410102</v>
      </c>
    </row>
    <row r="52" spans="1:9" ht="13.5" thickTop="1" x14ac:dyDescent="0.2">
      <c r="A52" s="61" t="s">
        <v>103</v>
      </c>
      <c r="B52" s="130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73">
        <v>0</v>
      </c>
    </row>
    <row r="53" spans="1:9" x14ac:dyDescent="0.2">
      <c r="A53" s="61" t="s">
        <v>104</v>
      </c>
      <c r="B53" s="130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73">
        <v>0</v>
      </c>
    </row>
    <row r="54" spans="1:9" ht="13.5" thickBot="1" x14ac:dyDescent="0.25">
      <c r="A54" s="61" t="s">
        <v>105</v>
      </c>
      <c r="B54" s="130">
        <v>13486188807.52</v>
      </c>
      <c r="C54" s="7">
        <v>66.317870443716004</v>
      </c>
      <c r="D54" s="41">
        <v>12736437111.48</v>
      </c>
      <c r="E54" s="7">
        <v>63.814597417677099</v>
      </c>
      <c r="F54" s="41">
        <v>12548690791.91</v>
      </c>
      <c r="G54" s="7">
        <v>65.492056158850303</v>
      </c>
      <c r="H54" s="41">
        <v>11444730158.530001</v>
      </c>
      <c r="I54" s="103">
        <v>62.942792360093399</v>
      </c>
    </row>
    <row r="55" spans="1:9" ht="14.25" thickTop="1" thickBot="1" x14ac:dyDescent="0.25">
      <c r="A55" s="65" t="s">
        <v>106</v>
      </c>
      <c r="B55" s="131">
        <v>13486188807.52</v>
      </c>
      <c r="C55" s="132">
        <v>66.317870443716004</v>
      </c>
      <c r="D55" s="133">
        <v>12736437111.48</v>
      </c>
      <c r="E55" s="132">
        <v>63.814597417677099</v>
      </c>
      <c r="F55" s="133">
        <v>12548690791.91</v>
      </c>
      <c r="G55" s="132">
        <v>65.492056158850303</v>
      </c>
      <c r="H55" s="133">
        <v>11444730158.530001</v>
      </c>
      <c r="I55" s="134">
        <v>62.942792360093399</v>
      </c>
    </row>
    <row r="56" spans="1:9" ht="14.25" thickTop="1" thickBot="1" x14ac:dyDescent="0.25">
      <c r="A56" s="63"/>
      <c r="B56" s="130"/>
      <c r="C56" s="6"/>
      <c r="D56" s="41"/>
      <c r="E56" s="6"/>
      <c r="F56" s="41"/>
      <c r="G56" s="6"/>
      <c r="H56" s="41"/>
      <c r="I56" s="73"/>
    </row>
    <row r="57" spans="1:9" s="5" customFormat="1" ht="13.5" thickTop="1" x14ac:dyDescent="0.2">
      <c r="A57" s="78" t="s">
        <v>107</v>
      </c>
      <c r="B57" s="51">
        <v>14942</v>
      </c>
      <c r="C57" s="109"/>
      <c r="D57" s="109">
        <v>14897</v>
      </c>
      <c r="E57" s="109"/>
      <c r="F57" s="109">
        <v>14629</v>
      </c>
      <c r="G57" s="109"/>
      <c r="H57" s="109">
        <v>14346</v>
      </c>
      <c r="I57" s="110"/>
    </row>
    <row r="58" spans="1:9" s="5" customFormat="1" ht="13.5" thickBot="1" x14ac:dyDescent="0.25">
      <c r="A58" s="81" t="s">
        <v>134</v>
      </c>
      <c r="B58" s="135">
        <v>1360974.32</v>
      </c>
      <c r="C58" s="111"/>
      <c r="D58" s="111">
        <v>1339766.47</v>
      </c>
      <c r="E58" s="111"/>
      <c r="F58" s="111">
        <v>1309770.3400000001</v>
      </c>
      <c r="G58" s="111"/>
      <c r="H58" s="111">
        <v>1267443.8400000001</v>
      </c>
      <c r="I58" s="112"/>
    </row>
    <row r="59" spans="1:9" ht="13.5" thickTop="1" x14ac:dyDescent="0.2">
      <c r="A59" s="61"/>
      <c r="B59" s="130"/>
      <c r="C59" s="6"/>
      <c r="D59" s="41"/>
      <c r="E59" s="6"/>
      <c r="F59" s="41"/>
      <c r="G59" s="6"/>
      <c r="H59" s="41"/>
      <c r="I59" s="73"/>
    </row>
    <row r="60" spans="1:9" x14ac:dyDescent="0.2">
      <c r="A60" s="136" t="s">
        <v>135</v>
      </c>
      <c r="B60" s="137"/>
      <c r="C60" s="138"/>
      <c r="D60" s="139"/>
      <c r="E60" s="138"/>
      <c r="F60" s="139"/>
      <c r="G60" s="138"/>
      <c r="H60" s="139"/>
      <c r="I60" s="140"/>
    </row>
    <row r="61" spans="1:9" x14ac:dyDescent="0.2">
      <c r="A61" s="141"/>
      <c r="B61" s="142"/>
      <c r="C61" s="143"/>
      <c r="D61" s="144"/>
      <c r="E61" s="143"/>
      <c r="F61" s="144"/>
      <c r="G61" s="143"/>
      <c r="H61" s="144"/>
      <c r="I61" s="145"/>
    </row>
    <row r="62" spans="1:9" x14ac:dyDescent="0.2">
      <c r="A62" s="146"/>
      <c r="B62" s="147"/>
      <c r="C62" s="148"/>
      <c r="D62" s="149"/>
      <c r="E62" s="148"/>
      <c r="F62" s="149"/>
      <c r="G62" s="148"/>
      <c r="H62" s="149"/>
      <c r="I62" s="150"/>
    </row>
    <row r="63" spans="1:9" x14ac:dyDescent="0.2">
      <c r="A63" s="61" t="s">
        <v>136</v>
      </c>
      <c r="B63" s="55">
        <v>1051537761.39</v>
      </c>
      <c r="C63" s="21">
        <v>5.1709008395056699</v>
      </c>
      <c r="D63" s="42">
        <v>1296224319.45</v>
      </c>
      <c r="E63" s="21">
        <v>6.4945975381251797</v>
      </c>
      <c r="F63" s="42">
        <v>1259614124.5799999</v>
      </c>
      <c r="G63" s="21">
        <v>6.5739701737377896</v>
      </c>
      <c r="H63" s="42">
        <v>1159860171.6900001</v>
      </c>
      <c r="I63" s="103">
        <v>6.37890425918114</v>
      </c>
    </row>
    <row r="64" spans="1:9" x14ac:dyDescent="0.2">
      <c r="A64" s="61" t="s">
        <v>137</v>
      </c>
      <c r="B64" s="55">
        <v>5498229.4199999999</v>
      </c>
      <c r="C64" s="21">
        <v>2.70373544037932E-2</v>
      </c>
      <c r="D64" s="42">
        <v>246579.83</v>
      </c>
      <c r="E64" s="21">
        <v>1.23546266864429E-3</v>
      </c>
      <c r="F64" s="42">
        <v>-30380812.879999999</v>
      </c>
      <c r="G64" s="21">
        <v>-0.15855852505117199</v>
      </c>
      <c r="H64" s="42">
        <v>-10572442.539999999</v>
      </c>
      <c r="I64" s="103">
        <v>-5.8145456145880098E-2</v>
      </c>
    </row>
    <row r="65" spans="1:17" x14ac:dyDescent="0.2">
      <c r="A65" s="61" t="s">
        <v>138</v>
      </c>
      <c r="B65" s="55">
        <v>0</v>
      </c>
      <c r="C65" s="21">
        <v>0</v>
      </c>
      <c r="D65" s="42">
        <v>0</v>
      </c>
      <c r="E65" s="21">
        <v>0</v>
      </c>
      <c r="F65" s="42">
        <v>0</v>
      </c>
      <c r="G65" s="21">
        <v>0</v>
      </c>
      <c r="H65" s="42">
        <v>0</v>
      </c>
      <c r="I65" s="103">
        <v>0</v>
      </c>
    </row>
    <row r="66" spans="1:17" x14ac:dyDescent="0.2">
      <c r="A66" s="61" t="s">
        <v>139</v>
      </c>
      <c r="B66" s="55">
        <v>1903216.34</v>
      </c>
      <c r="C66" s="21">
        <v>9.3590010093959099E-3</v>
      </c>
      <c r="D66" s="42">
        <v>0</v>
      </c>
      <c r="E66" s="21">
        <v>0</v>
      </c>
      <c r="F66" s="42">
        <v>0</v>
      </c>
      <c r="G66" s="21">
        <v>0</v>
      </c>
      <c r="H66" s="42">
        <v>0</v>
      </c>
      <c r="I66" s="103">
        <v>0</v>
      </c>
    </row>
    <row r="67" spans="1:17" x14ac:dyDescent="0.2">
      <c r="A67" s="61" t="s">
        <v>140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73">
        <v>0</v>
      </c>
    </row>
    <row r="68" spans="1:17" x14ac:dyDescent="0.2">
      <c r="A68" s="61" t="s">
        <v>141</v>
      </c>
      <c r="B68" s="55">
        <v>72325755.019999996</v>
      </c>
      <c r="C68" s="21">
        <v>0.35565941717245902</v>
      </c>
      <c r="D68" s="42">
        <v>59123422.090000004</v>
      </c>
      <c r="E68" s="21">
        <v>0.296231775464741</v>
      </c>
      <c r="F68" s="42">
        <v>13800878.84</v>
      </c>
      <c r="G68" s="21">
        <v>7.2027269379644696E-2</v>
      </c>
      <c r="H68" s="42">
        <v>11358090.76</v>
      </c>
      <c r="I68" s="103">
        <v>6.2466300070948999E-2</v>
      </c>
    </row>
    <row r="69" spans="1:17" x14ac:dyDescent="0.2">
      <c r="A69" s="61" t="s">
        <v>142</v>
      </c>
      <c r="B69" s="55">
        <v>21144806.670000002</v>
      </c>
      <c r="C69" s="21">
        <v>0.103978860841438</v>
      </c>
      <c r="D69" s="42">
        <v>18381632.59</v>
      </c>
      <c r="E69" s="21">
        <v>9.2099263973376297E-2</v>
      </c>
      <c r="F69" s="42">
        <v>10076976.050000001</v>
      </c>
      <c r="G69" s="21">
        <v>5.2592090467593597E-2</v>
      </c>
      <c r="H69" s="42">
        <v>2241917.63</v>
      </c>
      <c r="I69" s="103">
        <v>1.23299155086106E-2</v>
      </c>
    </row>
    <row r="70" spans="1:17" ht="13.5" thickBot="1" x14ac:dyDescent="0.25">
      <c r="A70" s="61" t="s">
        <v>143</v>
      </c>
      <c r="B70" s="55">
        <v>474314.5</v>
      </c>
      <c r="C70" s="21">
        <v>2.3324252692529502E-3</v>
      </c>
      <c r="D70" s="42">
        <v>318208.46999999997</v>
      </c>
      <c r="E70" s="21">
        <v>1.5943505416944101E-3</v>
      </c>
      <c r="F70" s="42">
        <v>329078.46000000002</v>
      </c>
      <c r="G70" s="21">
        <v>1.7174719929255299E-3</v>
      </c>
      <c r="H70" s="42">
        <v>337176.49</v>
      </c>
      <c r="I70" s="103">
        <v>1.8543757261902101E-3</v>
      </c>
    </row>
    <row r="71" spans="1:17" ht="14.25" thickTop="1" thickBot="1" x14ac:dyDescent="0.25">
      <c r="A71" s="65" t="s">
        <v>14</v>
      </c>
      <c r="B71" s="131">
        <v>1152884083.3399999</v>
      </c>
      <c r="C71" s="132">
        <v>5.6692678982020102</v>
      </c>
      <c r="D71" s="133">
        <v>1374294162.4300001</v>
      </c>
      <c r="E71" s="132">
        <v>6.8857583907736402</v>
      </c>
      <c r="F71" s="133">
        <v>1253440245.05</v>
      </c>
      <c r="G71" s="132">
        <v>6.5417484805267803</v>
      </c>
      <c r="H71" s="133">
        <v>1163224914.03</v>
      </c>
      <c r="I71" s="134">
        <v>6.3974093943410102</v>
      </c>
    </row>
    <row r="72" spans="1:17" ht="14.25" thickTop="1" thickBot="1" x14ac:dyDescent="0.25">
      <c r="A72" s="61"/>
      <c r="B72" s="130"/>
      <c r="C72" s="6"/>
      <c r="D72" s="41"/>
      <c r="E72" s="6"/>
      <c r="F72" s="41"/>
      <c r="G72" s="6"/>
      <c r="H72" s="41"/>
      <c r="I72" s="73"/>
    </row>
    <row r="73" spans="1:17" ht="13.5" thickTop="1" x14ac:dyDescent="0.2">
      <c r="A73" s="66" t="s">
        <v>109</v>
      </c>
      <c r="B73" s="38">
        <v>926911547.67999995</v>
      </c>
      <c r="C73" s="114"/>
      <c r="D73" s="113">
        <v>1709130367.8399999</v>
      </c>
      <c r="E73" s="114"/>
      <c r="F73" s="113">
        <v>1793647183.0699999</v>
      </c>
      <c r="G73" s="114"/>
      <c r="H73" s="113">
        <v>2614399454.4899998</v>
      </c>
      <c r="I73" s="115"/>
    </row>
    <row r="74" spans="1:17" ht="13.5" thickBot="1" x14ac:dyDescent="0.25">
      <c r="A74" s="61" t="s">
        <v>221</v>
      </c>
      <c r="B74" s="130">
        <v>1640716230.3399999</v>
      </c>
      <c r="C74" s="6"/>
      <c r="D74" s="41">
        <v>1069502854.8099999</v>
      </c>
      <c r="E74" s="6"/>
      <c r="F74" s="41">
        <v>1036976343.09</v>
      </c>
      <c r="G74" s="6"/>
      <c r="H74" s="41">
        <v>1319053436.1300001</v>
      </c>
      <c r="I74" s="73"/>
    </row>
    <row r="75" spans="1:17" ht="14.25" thickTop="1" thickBot="1" x14ac:dyDescent="0.25">
      <c r="A75" s="65" t="s">
        <v>144</v>
      </c>
      <c r="B75" s="151">
        <v>-713804682.65999997</v>
      </c>
      <c r="C75" s="105"/>
      <c r="D75" s="104">
        <v>639627513.02999997</v>
      </c>
      <c r="E75" s="105"/>
      <c r="F75" s="104">
        <v>756670839.98000002</v>
      </c>
      <c r="G75" s="105"/>
      <c r="H75" s="104">
        <v>1295346018.3599999</v>
      </c>
      <c r="I75" s="106"/>
    </row>
    <row r="76" spans="1:17" ht="13.5" thickTop="1" x14ac:dyDescent="0.2"/>
    <row r="77" spans="1:17" x14ac:dyDescent="0.2">
      <c r="A77" s="1" t="s">
        <v>0</v>
      </c>
    </row>
    <row r="78" spans="1:17" x14ac:dyDescent="0.2">
      <c r="A78" s="1" t="s">
        <v>236</v>
      </c>
    </row>
    <row r="79" spans="1:17" ht="13.5" thickBot="1" x14ac:dyDescent="0.25"/>
    <row r="80" spans="1:17" ht="13.5" thickTop="1" x14ac:dyDescent="0.2">
      <c r="A80" s="66"/>
      <c r="B80" s="326" t="s">
        <v>69</v>
      </c>
      <c r="C80" s="326"/>
      <c r="D80" s="326"/>
      <c r="E80" s="326"/>
      <c r="F80" s="326"/>
      <c r="G80" s="326"/>
      <c r="H80" s="326"/>
      <c r="I80" s="343"/>
      <c r="J80" s="326" t="s">
        <v>150</v>
      </c>
      <c r="K80" s="326"/>
      <c r="L80" s="326"/>
      <c r="M80" s="326"/>
      <c r="N80" s="326"/>
      <c r="O80" s="326"/>
      <c r="P80" s="326"/>
      <c r="Q80" s="343"/>
    </row>
    <row r="81" spans="1:18" x14ac:dyDescent="0.2">
      <c r="A81" s="61"/>
      <c r="B81" s="344"/>
      <c r="C81" s="344"/>
      <c r="D81" s="344"/>
      <c r="E81" s="344"/>
      <c r="F81" s="344"/>
      <c r="G81" s="344"/>
      <c r="H81" s="344"/>
      <c r="I81" s="345"/>
      <c r="J81" s="344"/>
      <c r="K81" s="344"/>
      <c r="L81" s="344"/>
      <c r="M81" s="344"/>
      <c r="N81" s="344"/>
      <c r="O81" s="344"/>
      <c r="P81" s="344"/>
      <c r="Q81" s="345"/>
    </row>
    <row r="82" spans="1:18" x14ac:dyDescent="0.2">
      <c r="A82" s="61"/>
      <c r="B82" s="310" t="s">
        <v>4</v>
      </c>
      <c r="C82" s="346"/>
      <c r="D82" s="310" t="s">
        <v>7</v>
      </c>
      <c r="E82" s="346"/>
      <c r="F82" s="310" t="s">
        <v>8</v>
      </c>
      <c r="G82" s="346"/>
      <c r="H82" s="310" t="s">
        <v>9</v>
      </c>
      <c r="I82" s="339"/>
      <c r="J82" s="310" t="s">
        <v>4</v>
      </c>
      <c r="K82" s="346"/>
      <c r="L82" s="310" t="s">
        <v>7</v>
      </c>
      <c r="M82" s="346"/>
      <c r="N82" s="310" t="s">
        <v>8</v>
      </c>
      <c r="O82" s="346"/>
      <c r="P82" s="310" t="s">
        <v>9</v>
      </c>
      <c r="Q82" s="339"/>
    </row>
    <row r="83" spans="1:18" ht="13.5" thickBot="1" x14ac:dyDescent="0.25">
      <c r="A83" s="61"/>
      <c r="B83" s="69" t="s">
        <v>5</v>
      </c>
      <c r="C83" s="120" t="s">
        <v>6</v>
      </c>
      <c r="D83" s="69" t="s">
        <v>5</v>
      </c>
      <c r="E83" s="120" t="s">
        <v>6</v>
      </c>
      <c r="F83" s="69" t="s">
        <v>5</v>
      </c>
      <c r="G83" s="120" t="s">
        <v>6</v>
      </c>
      <c r="H83" s="69" t="s">
        <v>5</v>
      </c>
      <c r="I83" s="121" t="s">
        <v>6</v>
      </c>
      <c r="J83" s="69" t="s">
        <v>5</v>
      </c>
      <c r="K83" s="120" t="s">
        <v>6</v>
      </c>
      <c r="L83" s="69" t="s">
        <v>5</v>
      </c>
      <c r="M83" s="120" t="s">
        <v>6</v>
      </c>
      <c r="N83" s="69" t="s">
        <v>5</v>
      </c>
      <c r="O83" s="120" t="s">
        <v>6</v>
      </c>
      <c r="P83" s="69" t="s">
        <v>5</v>
      </c>
      <c r="Q83" s="121" t="s">
        <v>6</v>
      </c>
    </row>
    <row r="84" spans="1:18" ht="13.5" thickTop="1" x14ac:dyDescent="0.2">
      <c r="A84" s="72" t="s">
        <v>80</v>
      </c>
      <c r="B84" s="122"/>
      <c r="C84" s="123"/>
      <c r="D84" s="122"/>
      <c r="E84" s="123"/>
      <c r="F84" s="122"/>
      <c r="G84" s="123"/>
      <c r="H84" s="122"/>
      <c r="I84" s="124"/>
      <c r="J84" s="122"/>
      <c r="K84" s="123"/>
      <c r="L84" s="122"/>
      <c r="M84" s="123"/>
      <c r="N84" s="122"/>
      <c r="O84" s="123"/>
      <c r="P84" s="122"/>
      <c r="Q84" s="124"/>
    </row>
    <row r="85" spans="1:18" x14ac:dyDescent="0.2">
      <c r="A85" s="63" t="s">
        <v>81</v>
      </c>
      <c r="B85" s="55">
        <v>4978866646.04</v>
      </c>
      <c r="C85" s="74">
        <v>23.3018</v>
      </c>
      <c r="D85" s="55">
        <v>4967228124.8999996</v>
      </c>
      <c r="E85" s="74">
        <v>24.0808</v>
      </c>
      <c r="F85" s="55">
        <v>4938800144.3199997</v>
      </c>
      <c r="G85" s="74">
        <v>25.103300000000001</v>
      </c>
      <c r="H85" s="55">
        <v>4470126924.7600002</v>
      </c>
      <c r="I85" s="75">
        <v>23.5044</v>
      </c>
      <c r="J85" s="55">
        <v>1133445375.6500001</v>
      </c>
      <c r="K85" s="74">
        <v>50.690199999999997</v>
      </c>
      <c r="L85" s="55">
        <v>611376474.22000003</v>
      </c>
      <c r="M85" s="74">
        <v>36.242199999999997</v>
      </c>
      <c r="N85" s="55">
        <v>549549969.49000001</v>
      </c>
      <c r="O85" s="74">
        <v>34.4754</v>
      </c>
      <c r="P85" s="55">
        <v>439093836.63</v>
      </c>
      <c r="Q85" s="75">
        <v>30.060500000000001</v>
      </c>
    </row>
    <row r="86" spans="1:18" x14ac:dyDescent="0.2">
      <c r="A86" s="61" t="s">
        <v>82</v>
      </c>
      <c r="B86" s="55">
        <v>217789335.66</v>
      </c>
      <c r="C86" s="74">
        <v>1.0193000000000001</v>
      </c>
      <c r="D86" s="55">
        <v>548068840.49000001</v>
      </c>
      <c r="E86" s="74">
        <v>2.657</v>
      </c>
      <c r="F86" s="55">
        <v>442384760.81</v>
      </c>
      <c r="G86" s="74">
        <v>2.2486000000000002</v>
      </c>
      <c r="H86" s="55">
        <v>353075877.81</v>
      </c>
      <c r="I86" s="75">
        <v>1.8565</v>
      </c>
      <c r="J86" s="55">
        <v>58790856.140000001</v>
      </c>
      <c r="K86" s="74">
        <v>2.6293000000000002</v>
      </c>
      <c r="L86" s="55">
        <v>22699719.77</v>
      </c>
      <c r="M86" s="74">
        <v>1.3455999999999999</v>
      </c>
      <c r="N86" s="55">
        <v>17392935.210000001</v>
      </c>
      <c r="O86" s="74">
        <v>1.0911</v>
      </c>
      <c r="P86" s="55">
        <v>25550475.140000001</v>
      </c>
      <c r="Q86" s="75">
        <v>1.7492000000000001</v>
      </c>
    </row>
    <row r="87" spans="1:18" x14ac:dyDescent="0.2">
      <c r="A87" s="61" t="s">
        <v>83</v>
      </c>
      <c r="B87" s="55">
        <v>0</v>
      </c>
      <c r="C87" s="74">
        <v>0</v>
      </c>
      <c r="D87" s="55">
        <v>0</v>
      </c>
      <c r="E87" s="74">
        <v>0</v>
      </c>
      <c r="F87" s="55">
        <v>0</v>
      </c>
      <c r="G87" s="74">
        <v>0</v>
      </c>
      <c r="H87" s="55">
        <v>0</v>
      </c>
      <c r="I87" s="75">
        <v>0</v>
      </c>
      <c r="J87" s="55">
        <v>0</v>
      </c>
      <c r="K87" s="74">
        <v>0</v>
      </c>
      <c r="L87" s="55">
        <v>0</v>
      </c>
      <c r="M87" s="74">
        <v>0</v>
      </c>
      <c r="N87" s="55">
        <v>0</v>
      </c>
      <c r="O87" s="74">
        <v>0</v>
      </c>
      <c r="P87" s="55">
        <v>0</v>
      </c>
      <c r="Q87" s="75">
        <v>0</v>
      </c>
    </row>
    <row r="88" spans="1:18" x14ac:dyDescent="0.2">
      <c r="A88" s="61" t="s">
        <v>84</v>
      </c>
      <c r="B88" s="55">
        <v>0</v>
      </c>
      <c r="C88" s="74">
        <v>0</v>
      </c>
      <c r="D88" s="55">
        <v>0</v>
      </c>
      <c r="E88" s="74">
        <v>0</v>
      </c>
      <c r="F88" s="55">
        <v>176093.1</v>
      </c>
      <c r="G88" s="74">
        <v>8.9999999999999998E-4</v>
      </c>
      <c r="H88" s="55">
        <v>703737.59</v>
      </c>
      <c r="I88" s="75">
        <v>3.7000000000000002E-3</v>
      </c>
      <c r="J88" s="55">
        <v>84260.38</v>
      </c>
      <c r="K88" s="74">
        <v>3.8E-3</v>
      </c>
      <c r="L88" s="55">
        <v>3949710.36</v>
      </c>
      <c r="M88" s="74">
        <v>0.2341</v>
      </c>
      <c r="N88" s="55">
        <v>15805497.960000001</v>
      </c>
      <c r="O88" s="74">
        <v>0.99150000000000005</v>
      </c>
      <c r="P88" s="55">
        <v>8868045.0700000003</v>
      </c>
      <c r="Q88" s="75">
        <v>0.60709999999999997</v>
      </c>
    </row>
    <row r="89" spans="1:18" x14ac:dyDescent="0.2">
      <c r="A89" s="76" t="s">
        <v>228</v>
      </c>
      <c r="B89" s="55">
        <v>254397777.13</v>
      </c>
      <c r="C89" s="74">
        <v>1.1906000000000001</v>
      </c>
      <c r="D89" s="55">
        <v>113340381.08</v>
      </c>
      <c r="E89" s="74">
        <v>0.54949999999999999</v>
      </c>
      <c r="F89" s="55">
        <v>141145846.41999999</v>
      </c>
      <c r="G89" s="74">
        <v>0.71740000000000004</v>
      </c>
      <c r="H89" s="55">
        <v>143898106.03</v>
      </c>
      <c r="I89" s="75">
        <v>0.75660000000000005</v>
      </c>
      <c r="J89" s="55">
        <v>10722635.01</v>
      </c>
      <c r="K89" s="74">
        <v>0.47949999999999998</v>
      </c>
      <c r="L89" s="55">
        <v>20893134.27</v>
      </c>
      <c r="M89" s="74">
        <v>1.2384999999999999</v>
      </c>
      <c r="N89" s="55">
        <v>54497483.890000001</v>
      </c>
      <c r="O89" s="74">
        <v>3.4188000000000001</v>
      </c>
      <c r="P89" s="55">
        <v>11281242.640000001</v>
      </c>
      <c r="Q89" s="75">
        <v>0.77229999999999999</v>
      </c>
    </row>
    <row r="90" spans="1:18" x14ac:dyDescent="0.2">
      <c r="A90" s="61" t="s">
        <v>229</v>
      </c>
      <c r="B90" s="55">
        <v>79555190.200000003</v>
      </c>
      <c r="C90" s="74">
        <v>0.37230000000000002</v>
      </c>
      <c r="D90" s="55">
        <v>26130484.890000001</v>
      </c>
      <c r="E90" s="74">
        <v>0.12670000000000001</v>
      </c>
      <c r="F90" s="55">
        <v>52490768.090000004</v>
      </c>
      <c r="G90" s="74">
        <v>0.26679999999999998</v>
      </c>
      <c r="H90" s="55">
        <v>9310957</v>
      </c>
      <c r="I90" s="75">
        <v>4.9000000000000002E-2</v>
      </c>
      <c r="J90" s="55">
        <v>0</v>
      </c>
      <c r="K90" s="74">
        <v>0</v>
      </c>
      <c r="L90" s="55">
        <v>0</v>
      </c>
      <c r="M90" s="74">
        <v>0</v>
      </c>
      <c r="N90" s="55">
        <v>0</v>
      </c>
      <c r="O90" s="74">
        <v>0</v>
      </c>
      <c r="P90" s="55">
        <v>0</v>
      </c>
      <c r="Q90" s="75">
        <v>0</v>
      </c>
    </row>
    <row r="91" spans="1:18" ht="13.5" thickBot="1" x14ac:dyDescent="0.25">
      <c r="A91" s="61" t="s">
        <v>86</v>
      </c>
      <c r="B91" s="55">
        <v>15836273725.5</v>
      </c>
      <c r="C91" s="74">
        <v>74.116</v>
      </c>
      <c r="D91" s="55">
        <v>14972554659.459999</v>
      </c>
      <c r="E91" s="74">
        <v>72.585999999999999</v>
      </c>
      <c r="F91" s="55">
        <v>14098902447.700001</v>
      </c>
      <c r="G91" s="74">
        <v>71.662999999999997</v>
      </c>
      <c r="H91" s="55">
        <v>14041155954.24</v>
      </c>
      <c r="I91" s="75">
        <v>73.829800000000006</v>
      </c>
      <c r="J91" s="55">
        <v>1032982669.36</v>
      </c>
      <c r="K91" s="74">
        <v>46.197299999999998</v>
      </c>
      <c r="L91" s="55">
        <v>1027999012.87</v>
      </c>
      <c r="M91" s="74">
        <v>60.939500000000002</v>
      </c>
      <c r="N91" s="55">
        <v>956787191.24000001</v>
      </c>
      <c r="O91" s="74">
        <v>60.023000000000003</v>
      </c>
      <c r="P91" s="55">
        <v>975906766.02999997</v>
      </c>
      <c r="Q91" s="75">
        <v>66.810900000000004</v>
      </c>
    </row>
    <row r="92" spans="1:18" ht="14.25" thickTop="1" thickBot="1" x14ac:dyDescent="0.25">
      <c r="A92" s="65" t="s">
        <v>3</v>
      </c>
      <c r="B92" s="56">
        <v>21366882674.529999</v>
      </c>
      <c r="C92" s="12">
        <v>100</v>
      </c>
      <c r="D92" s="56">
        <v>20627322490.82</v>
      </c>
      <c r="E92" s="12">
        <v>100</v>
      </c>
      <c r="F92" s="56">
        <v>19673900060.439999</v>
      </c>
      <c r="G92" s="12">
        <v>100</v>
      </c>
      <c r="H92" s="56">
        <v>19018271557.43</v>
      </c>
      <c r="I92" s="77">
        <v>100</v>
      </c>
      <c r="J92" s="56">
        <v>2236025796.54</v>
      </c>
      <c r="K92" s="12">
        <v>100</v>
      </c>
      <c r="L92" s="56">
        <v>1686918051.49</v>
      </c>
      <c r="M92" s="12">
        <v>100</v>
      </c>
      <c r="N92" s="56">
        <v>1594033077.79</v>
      </c>
      <c r="O92" s="12">
        <v>100</v>
      </c>
      <c r="P92" s="56">
        <v>1460700365.51</v>
      </c>
      <c r="Q92" s="77">
        <v>100</v>
      </c>
      <c r="R92" s="1"/>
    </row>
    <row r="93" spans="1:18" ht="13.5" thickTop="1" x14ac:dyDescent="0.2">
      <c r="A93" s="61"/>
      <c r="B93" s="55"/>
      <c r="C93" s="10"/>
      <c r="D93" s="55"/>
      <c r="E93" s="10"/>
      <c r="F93" s="55"/>
      <c r="G93" s="10"/>
      <c r="H93" s="55"/>
      <c r="I93" s="68"/>
      <c r="J93" s="55"/>
      <c r="K93" s="10"/>
      <c r="L93" s="55"/>
      <c r="M93" s="10"/>
      <c r="N93" s="55"/>
      <c r="O93" s="10"/>
      <c r="P93" s="55"/>
      <c r="Q93" s="68"/>
    </row>
    <row r="94" spans="1:18" x14ac:dyDescent="0.2">
      <c r="A94" s="63" t="s">
        <v>87</v>
      </c>
      <c r="B94" s="55"/>
      <c r="C94" s="10"/>
      <c r="D94" s="55"/>
      <c r="E94" s="10"/>
      <c r="F94" s="55"/>
      <c r="G94" s="10"/>
      <c r="H94" s="55"/>
      <c r="I94" s="68"/>
      <c r="J94" s="55"/>
      <c r="K94" s="10"/>
      <c r="L94" s="55"/>
      <c r="M94" s="10"/>
      <c r="N94" s="55"/>
      <c r="O94" s="10"/>
      <c r="P94" s="55"/>
      <c r="Q94" s="68"/>
    </row>
    <row r="95" spans="1:18" x14ac:dyDescent="0.2">
      <c r="A95" s="61" t="s">
        <v>88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73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73">
        <v>0</v>
      </c>
    </row>
    <row r="96" spans="1:18" x14ac:dyDescent="0.2">
      <c r="A96" s="61" t="s">
        <v>89</v>
      </c>
      <c r="B96" s="31">
        <v>1307880</v>
      </c>
      <c r="C96" s="21">
        <v>6.1000000000000004E-3</v>
      </c>
      <c r="D96" s="31">
        <v>1587600</v>
      </c>
      <c r="E96" s="21">
        <v>7.7000000000000002E-3</v>
      </c>
      <c r="F96" s="31">
        <v>1615920</v>
      </c>
      <c r="G96" s="21">
        <v>8.2000000000000007E-3</v>
      </c>
      <c r="H96" s="31">
        <v>1592700</v>
      </c>
      <c r="I96" s="103">
        <v>8.3999999999999995E-3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73">
        <v>0</v>
      </c>
    </row>
    <row r="97" spans="1:17" x14ac:dyDescent="0.2">
      <c r="A97" s="61" t="s">
        <v>90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73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73">
        <v>0</v>
      </c>
    </row>
    <row r="98" spans="1:17" x14ac:dyDescent="0.2">
      <c r="A98" s="61" t="s">
        <v>91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73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73">
        <v>0</v>
      </c>
    </row>
    <row r="99" spans="1:17" x14ac:dyDescent="0.2">
      <c r="A99" s="61" t="s">
        <v>92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73">
        <v>0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73">
        <v>0</v>
      </c>
    </row>
    <row r="100" spans="1:17" x14ac:dyDescent="0.2">
      <c r="A100" s="61" t="s">
        <v>93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73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73">
        <v>0</v>
      </c>
    </row>
    <row r="101" spans="1:17" x14ac:dyDescent="0.2">
      <c r="A101" s="61" t="s">
        <v>94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73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73">
        <v>0</v>
      </c>
    </row>
    <row r="102" spans="1:17" x14ac:dyDescent="0.2">
      <c r="A102" s="61" t="s">
        <v>95</v>
      </c>
      <c r="B102" s="31">
        <v>0</v>
      </c>
      <c r="C102" s="11">
        <v>0</v>
      </c>
      <c r="D102" s="31">
        <v>1785216.72</v>
      </c>
      <c r="E102" s="21">
        <v>8.6999999999999994E-3</v>
      </c>
      <c r="F102" s="31">
        <v>13380000</v>
      </c>
      <c r="G102" s="21">
        <v>6.8000000000000005E-2</v>
      </c>
      <c r="H102" s="31">
        <v>30252986.359999999</v>
      </c>
      <c r="I102" s="103">
        <v>0.15909999999999999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73">
        <v>0</v>
      </c>
    </row>
    <row r="103" spans="1:17" x14ac:dyDescent="0.2">
      <c r="A103" s="61" t="s">
        <v>96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73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73">
        <v>0</v>
      </c>
    </row>
    <row r="104" spans="1:17" x14ac:dyDescent="0.2">
      <c r="A104" s="61" t="s">
        <v>71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73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73">
        <v>0</v>
      </c>
    </row>
    <row r="105" spans="1:17" x14ac:dyDescent="0.2">
      <c r="A105" s="61" t="s">
        <v>97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73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73">
        <v>0</v>
      </c>
    </row>
    <row r="106" spans="1:17" x14ac:dyDescent="0.2">
      <c r="A106" s="61" t="s">
        <v>98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73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73">
        <v>0</v>
      </c>
    </row>
    <row r="107" spans="1:17" ht="13.5" thickBot="1" x14ac:dyDescent="0.25">
      <c r="A107" s="61" t="s">
        <v>99</v>
      </c>
      <c r="B107" s="55">
        <v>0</v>
      </c>
      <c r="C107" s="74">
        <v>0</v>
      </c>
      <c r="D107" s="55">
        <v>0</v>
      </c>
      <c r="E107" s="74">
        <v>0</v>
      </c>
      <c r="F107" s="55">
        <v>3219852.09</v>
      </c>
      <c r="G107" s="74">
        <v>1.6400000000000001E-2</v>
      </c>
      <c r="H107" s="55">
        <v>0</v>
      </c>
      <c r="I107" s="75">
        <v>0</v>
      </c>
      <c r="J107" s="55">
        <v>10886.25</v>
      </c>
      <c r="K107" s="74">
        <v>5.0000000000000001E-4</v>
      </c>
      <c r="L107" s="55">
        <v>0</v>
      </c>
      <c r="M107" s="74">
        <v>0</v>
      </c>
      <c r="N107" s="55">
        <v>0</v>
      </c>
      <c r="O107" s="74">
        <v>0</v>
      </c>
      <c r="P107" s="55">
        <v>0</v>
      </c>
      <c r="Q107" s="75">
        <v>0</v>
      </c>
    </row>
    <row r="108" spans="1:17" ht="14.25" thickTop="1" thickBot="1" x14ac:dyDescent="0.25">
      <c r="A108" s="65" t="s">
        <v>100</v>
      </c>
      <c r="B108" s="56">
        <v>1307880</v>
      </c>
      <c r="C108" s="12">
        <v>6.1000000000000004E-3</v>
      </c>
      <c r="D108" s="56">
        <v>3372816.72</v>
      </c>
      <c r="E108" s="12">
        <v>1.6400000000000001E-2</v>
      </c>
      <c r="F108" s="56">
        <v>18215772.09</v>
      </c>
      <c r="G108" s="12">
        <v>9.2600000000000002E-2</v>
      </c>
      <c r="H108" s="56">
        <v>31845686.359999999</v>
      </c>
      <c r="I108" s="77">
        <v>0.16739999999999999</v>
      </c>
      <c r="J108" s="56">
        <v>10886.25</v>
      </c>
      <c r="K108" s="12">
        <v>5.0000000000000001E-4</v>
      </c>
      <c r="L108" s="56">
        <v>0</v>
      </c>
      <c r="M108" s="12">
        <v>0</v>
      </c>
      <c r="N108" s="56">
        <v>0</v>
      </c>
      <c r="O108" s="12">
        <v>0</v>
      </c>
      <c r="P108" s="56">
        <v>0</v>
      </c>
      <c r="Q108" s="77">
        <v>0</v>
      </c>
    </row>
    <row r="109" spans="1:17" ht="14.25" thickTop="1" thickBot="1" x14ac:dyDescent="0.25">
      <c r="A109" s="65" t="s">
        <v>101</v>
      </c>
      <c r="B109" s="56">
        <v>4977558766.04</v>
      </c>
      <c r="C109" s="12">
        <v>23.2957</v>
      </c>
      <c r="D109" s="56">
        <v>4963855308.1800003</v>
      </c>
      <c r="E109" s="12">
        <v>24.064499999999999</v>
      </c>
      <c r="F109" s="56">
        <v>4920584372.2299995</v>
      </c>
      <c r="G109" s="12">
        <v>25.0107</v>
      </c>
      <c r="H109" s="56">
        <v>4438281238.3999996</v>
      </c>
      <c r="I109" s="77">
        <v>23.3369</v>
      </c>
      <c r="J109" s="56">
        <v>1133434489.4000001</v>
      </c>
      <c r="K109" s="12">
        <v>50.689700000000002</v>
      </c>
      <c r="L109" s="56">
        <v>611376474.22000003</v>
      </c>
      <c r="M109" s="12">
        <v>36.242199999999997</v>
      </c>
      <c r="N109" s="56">
        <v>549549969.49000001</v>
      </c>
      <c r="O109" s="12">
        <v>34.4754</v>
      </c>
      <c r="P109" s="56">
        <v>439093836.63</v>
      </c>
      <c r="Q109" s="77">
        <v>30.060500000000001</v>
      </c>
    </row>
    <row r="110" spans="1:17" ht="14.25" thickTop="1" thickBot="1" x14ac:dyDescent="0.25">
      <c r="A110" s="65" t="s">
        <v>102</v>
      </c>
      <c r="B110" s="56">
        <v>4978866646.04</v>
      </c>
      <c r="C110" s="12">
        <v>23.3018</v>
      </c>
      <c r="D110" s="56">
        <v>4967228124.8999996</v>
      </c>
      <c r="E110" s="12">
        <v>24.0808</v>
      </c>
      <c r="F110" s="56">
        <v>4938800144.3199997</v>
      </c>
      <c r="G110" s="12">
        <v>25.103300000000001</v>
      </c>
      <c r="H110" s="56">
        <v>4470126924.7600002</v>
      </c>
      <c r="I110" s="77">
        <v>23.5044</v>
      </c>
      <c r="J110" s="56">
        <v>1133445375.6500001</v>
      </c>
      <c r="K110" s="12">
        <v>50.690199999999997</v>
      </c>
      <c r="L110" s="56">
        <v>611376474.22000003</v>
      </c>
      <c r="M110" s="12">
        <v>36.242199999999997</v>
      </c>
      <c r="N110" s="56">
        <v>549549969.49000001</v>
      </c>
      <c r="O110" s="12">
        <v>34.4754</v>
      </c>
      <c r="P110" s="56">
        <v>439093836.63</v>
      </c>
      <c r="Q110" s="77">
        <v>30.060500000000001</v>
      </c>
    </row>
    <row r="111" spans="1:17" ht="13.5" thickTop="1" x14ac:dyDescent="0.2">
      <c r="A111" s="61" t="s">
        <v>103</v>
      </c>
      <c r="B111" s="55">
        <v>23905578.920000002</v>
      </c>
      <c r="C111" s="74">
        <v>0.1119</v>
      </c>
      <c r="D111" s="55">
        <v>0</v>
      </c>
      <c r="E111" s="74">
        <v>0</v>
      </c>
      <c r="F111" s="55">
        <v>0</v>
      </c>
      <c r="G111" s="74">
        <v>0</v>
      </c>
      <c r="H111" s="55">
        <v>0</v>
      </c>
      <c r="I111" s="75">
        <v>0</v>
      </c>
      <c r="J111" s="55">
        <v>0</v>
      </c>
      <c r="K111" s="74">
        <v>0</v>
      </c>
      <c r="L111" s="55">
        <v>0</v>
      </c>
      <c r="M111" s="74">
        <v>0</v>
      </c>
      <c r="N111" s="55">
        <v>0</v>
      </c>
      <c r="O111" s="74">
        <v>0</v>
      </c>
      <c r="P111" s="55">
        <v>0</v>
      </c>
      <c r="Q111" s="75">
        <v>0</v>
      </c>
    </row>
    <row r="112" spans="1:17" x14ac:dyDescent="0.2">
      <c r="A112" s="61" t="s">
        <v>104</v>
      </c>
      <c r="B112" s="55">
        <v>0</v>
      </c>
      <c r="C112" s="74">
        <v>0</v>
      </c>
      <c r="D112" s="55">
        <v>0</v>
      </c>
      <c r="E112" s="74">
        <v>0</v>
      </c>
      <c r="F112" s="55">
        <v>0</v>
      </c>
      <c r="G112" s="74">
        <v>0</v>
      </c>
      <c r="H112" s="55">
        <v>0</v>
      </c>
      <c r="I112" s="75">
        <v>0</v>
      </c>
      <c r="J112" s="55">
        <v>0</v>
      </c>
      <c r="K112" s="74">
        <v>0</v>
      </c>
      <c r="L112" s="55">
        <v>0</v>
      </c>
      <c r="M112" s="74">
        <v>0</v>
      </c>
      <c r="N112" s="55">
        <v>0</v>
      </c>
      <c r="O112" s="74">
        <v>0</v>
      </c>
      <c r="P112" s="55">
        <v>0</v>
      </c>
      <c r="Q112" s="75">
        <v>0</v>
      </c>
    </row>
    <row r="113" spans="1:17" ht="13.5" thickBot="1" x14ac:dyDescent="0.25">
      <c r="A113" s="61" t="s">
        <v>105</v>
      </c>
      <c r="B113" s="55">
        <v>15812368146.58</v>
      </c>
      <c r="C113" s="74">
        <v>74.004099999999994</v>
      </c>
      <c r="D113" s="55">
        <v>14972554659.459999</v>
      </c>
      <c r="E113" s="74">
        <v>72.585999999999999</v>
      </c>
      <c r="F113" s="55">
        <v>14098902447.700001</v>
      </c>
      <c r="G113" s="74">
        <v>71.662999999999997</v>
      </c>
      <c r="H113" s="55">
        <v>14041155954.24</v>
      </c>
      <c r="I113" s="75">
        <v>73.829800000000006</v>
      </c>
      <c r="J113" s="55">
        <v>1032982669.36</v>
      </c>
      <c r="K113" s="74">
        <v>46.197299999999998</v>
      </c>
      <c r="L113" s="55">
        <v>1027999012.87</v>
      </c>
      <c r="M113" s="74">
        <v>60.939500000000002</v>
      </c>
      <c r="N113" s="55">
        <v>956787191.24000001</v>
      </c>
      <c r="O113" s="74">
        <v>60.023000000000003</v>
      </c>
      <c r="P113" s="55">
        <v>975906766.02999997</v>
      </c>
      <c r="Q113" s="75">
        <v>66.810900000000004</v>
      </c>
    </row>
    <row r="114" spans="1:17" ht="14.25" thickTop="1" thickBot="1" x14ac:dyDescent="0.25">
      <c r="A114" s="65" t="s">
        <v>106</v>
      </c>
      <c r="B114" s="56">
        <v>15836273725.5</v>
      </c>
      <c r="C114" s="12">
        <v>74.116</v>
      </c>
      <c r="D114" s="56">
        <v>14972554659.459999</v>
      </c>
      <c r="E114" s="12">
        <v>72.585999999999999</v>
      </c>
      <c r="F114" s="56">
        <v>14098902447.700001</v>
      </c>
      <c r="G114" s="12">
        <v>71.662999999999997</v>
      </c>
      <c r="H114" s="56">
        <v>14041155954.24</v>
      </c>
      <c r="I114" s="77">
        <v>73.829800000000006</v>
      </c>
      <c r="J114" s="56">
        <v>1032982669.36</v>
      </c>
      <c r="K114" s="12">
        <v>46.197299999999998</v>
      </c>
      <c r="L114" s="56">
        <v>1027999012.87</v>
      </c>
      <c r="M114" s="12">
        <v>60.939500000000002</v>
      </c>
      <c r="N114" s="56">
        <v>956787191.24000001</v>
      </c>
      <c r="O114" s="12">
        <v>60.023000000000003</v>
      </c>
      <c r="P114" s="56">
        <v>975906766.02999997</v>
      </c>
      <c r="Q114" s="77">
        <v>66.810900000000004</v>
      </c>
    </row>
    <row r="115" spans="1:17" ht="14.25" thickTop="1" thickBot="1" x14ac:dyDescent="0.25"/>
    <row r="116" spans="1:17" s="5" customFormat="1" ht="13.5" thickTop="1" x14ac:dyDescent="0.2">
      <c r="A116" s="78" t="s">
        <v>107</v>
      </c>
      <c r="B116" s="79">
        <v>79161</v>
      </c>
      <c r="C116" s="79"/>
      <c r="D116" s="79">
        <v>80567</v>
      </c>
      <c r="E116" s="79"/>
      <c r="F116" s="79">
        <v>81621</v>
      </c>
      <c r="G116" s="79"/>
      <c r="H116" s="79">
        <v>82163</v>
      </c>
      <c r="I116" s="80"/>
      <c r="J116" s="79">
        <v>6121</v>
      </c>
      <c r="K116" s="79"/>
      <c r="L116" s="79">
        <v>6100</v>
      </c>
      <c r="M116" s="79"/>
      <c r="N116" s="79">
        <v>6138</v>
      </c>
      <c r="O116" s="79"/>
      <c r="P116" s="79">
        <v>6168</v>
      </c>
      <c r="Q116" s="80"/>
    </row>
    <row r="117" spans="1:17" s="5" customFormat="1" ht="13.5" thickBot="1" x14ac:dyDescent="0.25">
      <c r="A117" s="81" t="s">
        <v>108</v>
      </c>
      <c r="B117" s="82">
        <v>269916.78579699999</v>
      </c>
      <c r="C117" s="82"/>
      <c r="D117" s="82">
        <v>256026.940206</v>
      </c>
      <c r="E117" s="82"/>
      <c r="F117" s="82">
        <v>241039.68414999999</v>
      </c>
      <c r="G117" s="82"/>
      <c r="H117" s="82">
        <v>231470.023698</v>
      </c>
      <c r="I117" s="83"/>
      <c r="J117" s="82">
        <v>365304.00206299999</v>
      </c>
      <c r="K117" s="82"/>
      <c r="L117" s="82">
        <v>276543.94286700001</v>
      </c>
      <c r="M117" s="82"/>
      <c r="N117" s="82">
        <v>259699.100343</v>
      </c>
      <c r="O117" s="82"/>
      <c r="P117" s="82">
        <v>236819.12541499999</v>
      </c>
      <c r="Q117" s="83"/>
    </row>
    <row r="118" spans="1:17" ht="14.25" thickTop="1" thickBot="1" x14ac:dyDescent="0.25"/>
    <row r="119" spans="1:17" ht="13.5" thickTop="1" x14ac:dyDescent="0.2">
      <c r="A119" s="66" t="s">
        <v>109</v>
      </c>
      <c r="B119" s="84">
        <v>2444051104.71</v>
      </c>
      <c r="C119" s="85"/>
      <c r="D119" s="84">
        <v>2534833560.5100002</v>
      </c>
      <c r="E119" s="85"/>
      <c r="F119" s="84">
        <v>2672517550.5900002</v>
      </c>
      <c r="G119" s="85"/>
      <c r="H119" s="84">
        <v>1783783415.74</v>
      </c>
      <c r="I119" s="23"/>
      <c r="J119" s="84">
        <v>717271506.22000003</v>
      </c>
      <c r="K119" s="85"/>
      <c r="L119" s="84">
        <v>133633782.5</v>
      </c>
      <c r="M119" s="85"/>
      <c r="N119" s="84">
        <v>207631618.68000001</v>
      </c>
      <c r="O119" s="85"/>
      <c r="P119" s="84">
        <v>362084704.54000002</v>
      </c>
      <c r="Q119" s="23"/>
    </row>
    <row r="120" spans="1:17" ht="13.5" thickBot="1" x14ac:dyDescent="0.25">
      <c r="A120" s="86" t="s">
        <v>110</v>
      </c>
      <c r="B120" s="87">
        <v>1709647325.1300001</v>
      </c>
      <c r="C120" s="88"/>
      <c r="D120" s="87">
        <v>1522431002.6900001</v>
      </c>
      <c r="E120" s="88"/>
      <c r="F120" s="87">
        <v>2966935824.23</v>
      </c>
      <c r="G120" s="88"/>
      <c r="H120" s="87">
        <v>1103689117.9400001</v>
      </c>
      <c r="I120" s="89"/>
      <c r="J120" s="87">
        <v>177199817.47999999</v>
      </c>
      <c r="K120" s="88"/>
      <c r="L120" s="87">
        <v>119601216.36</v>
      </c>
      <c r="M120" s="88"/>
      <c r="N120" s="87">
        <v>156953957.13999999</v>
      </c>
      <c r="O120" s="88"/>
      <c r="P120" s="87">
        <v>212188399.97</v>
      </c>
      <c r="Q120" s="89"/>
    </row>
    <row r="121" spans="1:17" ht="14.25" thickTop="1" thickBot="1" x14ac:dyDescent="0.25">
      <c r="A121" s="65" t="s">
        <v>111</v>
      </c>
      <c r="B121" s="56">
        <v>734403779.58000004</v>
      </c>
      <c r="C121" s="9"/>
      <c r="D121" s="56">
        <v>1012402557.8200001</v>
      </c>
      <c r="E121" s="9"/>
      <c r="F121" s="56">
        <v>-294418273.63999999</v>
      </c>
      <c r="G121" s="9"/>
      <c r="H121" s="56">
        <v>680094297.79999995</v>
      </c>
      <c r="I121" s="90"/>
      <c r="J121" s="56">
        <v>540071688.74000001</v>
      </c>
      <c r="K121" s="9"/>
      <c r="L121" s="56">
        <v>14032566.140000001</v>
      </c>
      <c r="M121" s="9"/>
      <c r="N121" s="56">
        <v>50677661.539999999</v>
      </c>
      <c r="O121" s="9"/>
      <c r="P121" s="56">
        <v>149896304.56999999</v>
      </c>
      <c r="Q121" s="90"/>
    </row>
    <row r="122" spans="1:17" ht="13.5" thickTop="1" x14ac:dyDescent="0.2"/>
    <row r="125" spans="1:17" x14ac:dyDescent="0.2">
      <c r="A125" s="1" t="s">
        <v>0</v>
      </c>
    </row>
    <row r="126" spans="1:17" x14ac:dyDescent="0.2">
      <c r="A126" s="1" t="s">
        <v>237</v>
      </c>
    </row>
    <row r="127" spans="1:17" ht="13.5" thickBot="1" x14ac:dyDescent="0.25"/>
    <row r="128" spans="1:17" ht="13.5" thickTop="1" x14ac:dyDescent="0.2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 x14ac:dyDescent="0.2">
      <c r="A129" s="61"/>
      <c r="B129" s="306" t="s">
        <v>215</v>
      </c>
      <c r="C129" s="307"/>
      <c r="D129" s="307"/>
      <c r="E129" s="307"/>
      <c r="F129" s="307"/>
      <c r="G129" s="307"/>
      <c r="H129" s="307"/>
      <c r="I129" s="323"/>
      <c r="J129" s="306" t="s">
        <v>225</v>
      </c>
      <c r="K129" s="307"/>
      <c r="L129" s="307"/>
      <c r="M129" s="307"/>
      <c r="N129" s="307"/>
      <c r="O129" s="307"/>
      <c r="P129" s="307"/>
      <c r="Q129" s="323"/>
    </row>
    <row r="130" spans="1:17" x14ac:dyDescent="0.2">
      <c r="A130" s="61"/>
      <c r="B130" s="152"/>
      <c r="C130" s="153"/>
      <c r="D130" s="154"/>
      <c r="E130" s="153"/>
      <c r="F130" s="154"/>
      <c r="G130" s="153"/>
      <c r="H130" s="154"/>
      <c r="I130" s="155"/>
      <c r="J130" s="152"/>
      <c r="K130" s="153"/>
      <c r="L130" s="154"/>
      <c r="M130" s="153"/>
      <c r="N130" s="154"/>
      <c r="O130" s="153"/>
      <c r="P130" s="154"/>
      <c r="Q130" s="155"/>
    </row>
    <row r="131" spans="1:17" x14ac:dyDescent="0.2">
      <c r="A131" s="61"/>
      <c r="B131" s="309" t="s">
        <v>4</v>
      </c>
      <c r="C131" s="331"/>
      <c r="D131" s="309" t="s">
        <v>7</v>
      </c>
      <c r="E131" s="331"/>
      <c r="F131" s="309" t="s">
        <v>8</v>
      </c>
      <c r="G131" s="331"/>
      <c r="H131" s="309" t="s">
        <v>9</v>
      </c>
      <c r="I131" s="332"/>
      <c r="J131" s="309" t="s">
        <v>4</v>
      </c>
      <c r="K131" s="331"/>
      <c r="L131" s="309" t="s">
        <v>7</v>
      </c>
      <c r="M131" s="331"/>
      <c r="N131" s="309" t="s">
        <v>8</v>
      </c>
      <c r="O131" s="331"/>
      <c r="P131" s="309" t="s">
        <v>9</v>
      </c>
      <c r="Q131" s="332"/>
    </row>
    <row r="132" spans="1:17" ht="13.5" thickBot="1" x14ac:dyDescent="0.25">
      <c r="A132" s="86"/>
      <c r="B132" s="125" t="s">
        <v>5</v>
      </c>
      <c r="C132" s="126" t="s">
        <v>6</v>
      </c>
      <c r="D132" s="156" t="s">
        <v>5</v>
      </c>
      <c r="E132" s="126" t="s">
        <v>6</v>
      </c>
      <c r="F132" s="156" t="s">
        <v>5</v>
      </c>
      <c r="G132" s="126" t="s">
        <v>6</v>
      </c>
      <c r="H132" s="156" t="s">
        <v>5</v>
      </c>
      <c r="I132" s="129" t="s">
        <v>6</v>
      </c>
      <c r="J132" s="125" t="s">
        <v>5</v>
      </c>
      <c r="K132" s="126" t="s">
        <v>6</v>
      </c>
      <c r="L132" s="156" t="s">
        <v>5</v>
      </c>
      <c r="M132" s="126" t="s">
        <v>6</v>
      </c>
      <c r="N132" s="156" t="s">
        <v>5</v>
      </c>
      <c r="O132" s="126" t="s">
        <v>6</v>
      </c>
      <c r="P132" s="156" t="s">
        <v>5</v>
      </c>
      <c r="Q132" s="129" t="s">
        <v>6</v>
      </c>
    </row>
    <row r="133" spans="1:17" ht="13.5" thickTop="1" x14ac:dyDescent="0.2">
      <c r="A133" s="63" t="s">
        <v>80</v>
      </c>
      <c r="B133" s="41"/>
      <c r="C133" s="6"/>
      <c r="D133" s="41"/>
      <c r="E133" s="6"/>
      <c r="F133" s="41"/>
      <c r="G133" s="6"/>
      <c r="H133" s="41"/>
      <c r="I133" s="73"/>
      <c r="J133" s="41"/>
      <c r="K133" s="6"/>
      <c r="L133" s="41"/>
      <c r="M133" s="6"/>
      <c r="N133" s="41"/>
      <c r="O133" s="6"/>
      <c r="P133" s="41"/>
      <c r="Q133" s="73"/>
    </row>
    <row r="134" spans="1:17" x14ac:dyDescent="0.2">
      <c r="A134" s="61"/>
      <c r="B134" s="41"/>
      <c r="C134" s="6"/>
      <c r="D134" s="41"/>
      <c r="E134" s="6"/>
      <c r="F134" s="41"/>
      <c r="G134" s="6"/>
      <c r="H134" s="41"/>
      <c r="I134" s="73"/>
      <c r="J134" s="41"/>
      <c r="K134" s="6"/>
      <c r="L134" s="41"/>
      <c r="M134" s="6"/>
      <c r="N134" s="41"/>
      <c r="O134" s="6"/>
      <c r="P134" s="41"/>
      <c r="Q134" s="73"/>
    </row>
    <row r="135" spans="1:17" x14ac:dyDescent="0.2">
      <c r="A135" s="73" t="s">
        <v>113</v>
      </c>
      <c r="B135" s="41">
        <v>804686863.58000004</v>
      </c>
      <c r="C135" s="7">
        <v>41.412083251597799</v>
      </c>
      <c r="D135" s="41">
        <v>839949443.13</v>
      </c>
      <c r="E135" s="7">
        <v>42.021771561068398</v>
      </c>
      <c r="F135" s="41">
        <v>787716974.23000002</v>
      </c>
      <c r="G135" s="7">
        <v>39.148838905437103</v>
      </c>
      <c r="H135" s="41">
        <v>734531444.98000002</v>
      </c>
      <c r="I135" s="103">
        <v>40.981144678539799</v>
      </c>
      <c r="J135" s="41">
        <v>98334287.930000007</v>
      </c>
      <c r="K135" s="7">
        <v>23.050769334681</v>
      </c>
      <c r="L135" s="41">
        <v>92978418.700000003</v>
      </c>
      <c r="M135" s="7">
        <v>23.710650911629202</v>
      </c>
      <c r="N135" s="41">
        <v>110839287.44</v>
      </c>
      <c r="O135" s="7">
        <v>25.422433848056698</v>
      </c>
      <c r="P135" s="41">
        <v>125636994.92</v>
      </c>
      <c r="Q135" s="103">
        <v>26.8222837971764</v>
      </c>
    </row>
    <row r="136" spans="1:17" x14ac:dyDescent="0.2">
      <c r="A136" s="73" t="s">
        <v>86</v>
      </c>
      <c r="B136" s="41">
        <v>1138434081.8</v>
      </c>
      <c r="C136" s="7">
        <v>58.587916748402101</v>
      </c>
      <c r="D136" s="41">
        <v>1158894041.8699999</v>
      </c>
      <c r="E136" s="7">
        <v>57.978228438931502</v>
      </c>
      <c r="F136" s="41">
        <v>1118351132.21</v>
      </c>
      <c r="G136" s="7">
        <v>55.581064959784399</v>
      </c>
      <c r="H136" s="41">
        <v>1054587715.1799999</v>
      </c>
      <c r="I136" s="103">
        <v>58.837796567278403</v>
      </c>
      <c r="J136" s="41">
        <v>328264436.39999998</v>
      </c>
      <c r="K136" s="7">
        <v>76.949230665318893</v>
      </c>
      <c r="L136" s="41">
        <v>299159355.36000001</v>
      </c>
      <c r="M136" s="7">
        <v>76.289349088370699</v>
      </c>
      <c r="N136" s="41">
        <v>325150783.77999997</v>
      </c>
      <c r="O136" s="7">
        <v>74.577566151943202</v>
      </c>
      <c r="P136" s="41">
        <v>342768290.29000002</v>
      </c>
      <c r="Q136" s="103">
        <v>73.177716202823504</v>
      </c>
    </row>
    <row r="137" spans="1:17" ht="13.5" thickBot="1" x14ac:dyDescent="0.25">
      <c r="A137" s="73" t="s">
        <v>216</v>
      </c>
      <c r="B137" s="41">
        <v>0</v>
      </c>
      <c r="C137" s="6">
        <v>0</v>
      </c>
      <c r="D137" s="41">
        <v>0</v>
      </c>
      <c r="E137" s="6">
        <v>0</v>
      </c>
      <c r="F137" s="41">
        <v>106040033.3</v>
      </c>
      <c r="G137" s="7">
        <v>5.2700961347784299</v>
      </c>
      <c r="H137" s="41">
        <v>3245232.64</v>
      </c>
      <c r="I137" s="103">
        <v>0.18105875418169501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73">
        <v>0</v>
      </c>
    </row>
    <row r="138" spans="1:17" ht="14.25" thickTop="1" thickBot="1" x14ac:dyDescent="0.25">
      <c r="A138" s="157" t="s">
        <v>3</v>
      </c>
      <c r="B138" s="133">
        <v>1943120945</v>
      </c>
      <c r="C138" s="132">
        <v>100</v>
      </c>
      <c r="D138" s="133">
        <v>1998843485</v>
      </c>
      <c r="E138" s="132">
        <v>100</v>
      </c>
      <c r="F138" s="133">
        <v>2012108140</v>
      </c>
      <c r="G138" s="132">
        <v>100</v>
      </c>
      <c r="H138" s="133">
        <v>1792364393</v>
      </c>
      <c r="I138" s="134">
        <v>99.999999999999901</v>
      </c>
      <c r="J138" s="133">
        <v>426598724</v>
      </c>
      <c r="K138" s="132">
        <v>100</v>
      </c>
      <c r="L138" s="133">
        <v>392137774</v>
      </c>
      <c r="M138" s="132">
        <v>100</v>
      </c>
      <c r="N138" s="133">
        <v>435990071</v>
      </c>
      <c r="O138" s="132">
        <v>100</v>
      </c>
      <c r="P138" s="133">
        <v>468405285</v>
      </c>
      <c r="Q138" s="134">
        <v>100</v>
      </c>
    </row>
    <row r="139" spans="1:17" ht="13.5" thickTop="1" x14ac:dyDescent="0.2">
      <c r="A139" s="158" t="s">
        <v>217</v>
      </c>
      <c r="B139" s="41"/>
      <c r="C139" s="6"/>
      <c r="D139" s="41"/>
      <c r="E139" s="6"/>
      <c r="F139" s="41"/>
      <c r="G139" s="6"/>
      <c r="H139" s="41"/>
      <c r="I139" s="73"/>
      <c r="J139" s="41"/>
      <c r="K139" s="6"/>
      <c r="L139" s="41"/>
      <c r="M139" s="6"/>
      <c r="N139" s="41"/>
      <c r="O139" s="6"/>
      <c r="P139" s="41"/>
      <c r="Q139" s="73"/>
    </row>
    <row r="140" spans="1:17" x14ac:dyDescent="0.2">
      <c r="A140" s="158" t="s">
        <v>121</v>
      </c>
      <c r="B140" s="41"/>
      <c r="C140" s="6"/>
      <c r="D140" s="41"/>
      <c r="E140" s="6"/>
      <c r="F140" s="41"/>
      <c r="G140" s="6"/>
      <c r="H140" s="41"/>
      <c r="I140" s="73"/>
      <c r="J140" s="41"/>
      <c r="K140" s="6"/>
      <c r="L140" s="41"/>
      <c r="M140" s="6"/>
      <c r="N140" s="41"/>
      <c r="O140" s="6"/>
      <c r="P140" s="41"/>
      <c r="Q140" s="73"/>
    </row>
    <row r="141" spans="1:17" x14ac:dyDescent="0.2">
      <c r="A141" s="61" t="s">
        <v>122</v>
      </c>
      <c r="B141" s="55">
        <v>90486878.140000001</v>
      </c>
      <c r="C141" s="74">
        <v>4.6567805444711601</v>
      </c>
      <c r="D141" s="55">
        <v>34104605.57</v>
      </c>
      <c r="E141" s="74">
        <v>1.7062169112255401</v>
      </c>
      <c r="F141" s="55">
        <v>44801992.670000002</v>
      </c>
      <c r="G141" s="74">
        <v>2.22661952333184</v>
      </c>
      <c r="H141" s="55">
        <v>65161822.310000002</v>
      </c>
      <c r="I141" s="75">
        <v>3.6355231431598201</v>
      </c>
      <c r="J141" s="55">
        <v>22774728.18</v>
      </c>
      <c r="K141" s="74">
        <v>5.3386770473280496</v>
      </c>
      <c r="L141" s="55">
        <v>1030915.12</v>
      </c>
      <c r="M141" s="74">
        <v>0.26289615237175801</v>
      </c>
      <c r="N141" s="55">
        <v>3641854.33</v>
      </c>
      <c r="O141" s="74">
        <v>0.83530671233160303</v>
      </c>
      <c r="P141" s="55">
        <v>1704599.97</v>
      </c>
      <c r="Q141" s="75">
        <v>0.36391561406822598</v>
      </c>
    </row>
    <row r="142" spans="1:17" x14ac:dyDescent="0.2">
      <c r="A142" s="61" t="s">
        <v>123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68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68">
        <v>0</v>
      </c>
    </row>
    <row r="143" spans="1:17" x14ac:dyDescent="0.2">
      <c r="A143" s="61" t="s">
        <v>124</v>
      </c>
      <c r="B143" s="55">
        <v>0</v>
      </c>
      <c r="C143" s="10">
        <v>0</v>
      </c>
      <c r="D143" s="55">
        <v>0</v>
      </c>
      <c r="E143" s="10">
        <v>0</v>
      </c>
      <c r="F143" s="55">
        <v>0</v>
      </c>
      <c r="G143" s="10">
        <v>0</v>
      </c>
      <c r="H143" s="55">
        <v>883653.3</v>
      </c>
      <c r="I143" s="75">
        <v>4.9300984975469801E-2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68">
        <v>0</v>
      </c>
    </row>
    <row r="144" spans="1:17" x14ac:dyDescent="0.2">
      <c r="A144" s="61" t="s">
        <v>125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68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68">
        <v>0</v>
      </c>
    </row>
    <row r="145" spans="1:17" x14ac:dyDescent="0.2">
      <c r="A145" s="61" t="s">
        <v>126</v>
      </c>
      <c r="B145" s="55">
        <v>548650.23999999999</v>
      </c>
      <c r="C145" s="74">
        <v>2.82355167497154E-2</v>
      </c>
      <c r="D145" s="55">
        <v>9672285.5399999991</v>
      </c>
      <c r="E145" s="74">
        <v>0.48389409238812903</v>
      </c>
      <c r="F145" s="55">
        <v>3177829.18</v>
      </c>
      <c r="G145" s="74">
        <v>0.157935307612772</v>
      </c>
      <c r="H145" s="55">
        <v>-752515.57</v>
      </c>
      <c r="I145" s="75">
        <v>-4.1984519053317799E-2</v>
      </c>
      <c r="J145" s="55">
        <v>0</v>
      </c>
      <c r="K145" s="10">
        <v>0</v>
      </c>
      <c r="L145" s="55">
        <v>1023278</v>
      </c>
      <c r="M145" s="74">
        <v>0.26094859197202203</v>
      </c>
      <c r="N145" s="55">
        <v>3243851.98</v>
      </c>
      <c r="O145" s="74">
        <v>0.74401969084363695</v>
      </c>
      <c r="P145" s="55">
        <v>2773217.88</v>
      </c>
      <c r="Q145" s="75">
        <v>0.59205520679739598</v>
      </c>
    </row>
    <row r="146" spans="1:17" x14ac:dyDescent="0.2">
      <c r="A146" s="61" t="s">
        <v>127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68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68">
        <v>0</v>
      </c>
    </row>
    <row r="147" spans="1:17" x14ac:dyDescent="0.2">
      <c r="A147" s="61" t="s">
        <v>128</v>
      </c>
      <c r="B147" s="55">
        <v>0</v>
      </c>
      <c r="C147" s="10">
        <v>0</v>
      </c>
      <c r="D147" s="55">
        <v>0</v>
      </c>
      <c r="E147" s="10">
        <v>0</v>
      </c>
      <c r="F147" s="55">
        <v>0</v>
      </c>
      <c r="G147" s="10">
        <v>0</v>
      </c>
      <c r="H147" s="55">
        <v>13272168.220000001</v>
      </c>
      <c r="I147" s="75">
        <v>0.74048381419062004</v>
      </c>
      <c r="J147" s="55">
        <v>0</v>
      </c>
      <c r="K147" s="10">
        <v>0</v>
      </c>
      <c r="L147" s="55">
        <v>0</v>
      </c>
      <c r="M147" s="10">
        <v>0</v>
      </c>
      <c r="N147" s="55">
        <v>3013850.53</v>
      </c>
      <c r="O147" s="74">
        <v>0.69126586336394202</v>
      </c>
      <c r="P147" s="55">
        <v>2745248.59</v>
      </c>
      <c r="Q147" s="75">
        <v>0.58608403378053697</v>
      </c>
    </row>
    <row r="148" spans="1:17" x14ac:dyDescent="0.2">
      <c r="A148" s="61" t="s">
        <v>129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68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68">
        <v>0</v>
      </c>
    </row>
    <row r="149" spans="1:17" ht="13.5" thickBot="1" x14ac:dyDescent="0.25">
      <c r="A149" s="61" t="s">
        <v>130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68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68">
        <v>0</v>
      </c>
    </row>
    <row r="150" spans="1:17" ht="14.25" thickTop="1" thickBot="1" x14ac:dyDescent="0.25">
      <c r="A150" s="65" t="s">
        <v>131</v>
      </c>
      <c r="B150" s="43">
        <v>91035528.379999995</v>
      </c>
      <c r="C150" s="12">
        <v>4.6850160612208702</v>
      </c>
      <c r="D150" s="43">
        <v>43776891.109999999</v>
      </c>
      <c r="E150" s="12">
        <v>2.1901110036136702</v>
      </c>
      <c r="F150" s="43">
        <v>47979821.850000001</v>
      </c>
      <c r="G150" s="12">
        <v>2.3845548309446101</v>
      </c>
      <c r="H150" s="43">
        <v>78565128.260000005</v>
      </c>
      <c r="I150" s="77">
        <v>4.3833234232725902</v>
      </c>
      <c r="J150" s="37">
        <v>22897361.309999999</v>
      </c>
      <c r="K150" s="12">
        <v>5.36742376479482</v>
      </c>
      <c r="L150" s="43">
        <v>2054193.12</v>
      </c>
      <c r="M150" s="12">
        <v>0.52384474434378003</v>
      </c>
      <c r="N150" s="43">
        <v>9899556.8399999999</v>
      </c>
      <c r="O150" s="12">
        <v>2.2705922665391798</v>
      </c>
      <c r="P150" s="43">
        <v>7439929.0499999998</v>
      </c>
      <c r="Q150" s="77">
        <v>1.5883529253228701</v>
      </c>
    </row>
    <row r="151" spans="1:17" ht="13.5" thickTop="1" x14ac:dyDescent="0.2">
      <c r="A151" s="61" t="s">
        <v>218</v>
      </c>
      <c r="B151" s="55">
        <v>8354055.6900000004</v>
      </c>
      <c r="C151" s="74">
        <v>0.42992978434099799</v>
      </c>
      <c r="D151" s="55">
        <v>7519870.0199999996</v>
      </c>
      <c r="E151" s="74">
        <v>0.37621104785624299</v>
      </c>
      <c r="F151" s="55">
        <v>10743398.199999999</v>
      </c>
      <c r="G151" s="74">
        <v>0.533937415569257</v>
      </c>
      <c r="H151" s="55">
        <v>10018081.92</v>
      </c>
      <c r="I151" s="75">
        <v>0.55893109462441803</v>
      </c>
      <c r="J151" s="55">
        <v>50690767.299999997</v>
      </c>
      <c r="K151" s="74">
        <v>11.8825407580145</v>
      </c>
      <c r="L151" s="55">
        <v>61109112.789999999</v>
      </c>
      <c r="M151" s="74">
        <v>15.5835823117829</v>
      </c>
      <c r="N151" s="55">
        <v>76895210.920000002</v>
      </c>
      <c r="O151" s="74">
        <v>17.6369179023634</v>
      </c>
      <c r="P151" s="55">
        <v>76320104.900000006</v>
      </c>
      <c r="Q151" s="75">
        <v>16.293604555375101</v>
      </c>
    </row>
    <row r="152" spans="1:17" x14ac:dyDescent="0.2">
      <c r="A152" s="61" t="s">
        <v>219</v>
      </c>
      <c r="B152" s="55">
        <v>287920041.92000002</v>
      </c>
      <c r="C152" s="74">
        <v>14.8174020049077</v>
      </c>
      <c r="D152" s="55">
        <v>331602320.31999999</v>
      </c>
      <c r="E152" s="74">
        <v>16.5897091395668</v>
      </c>
      <c r="F152" s="55">
        <v>325800278.51999998</v>
      </c>
      <c r="G152" s="74">
        <v>16.191986508022399</v>
      </c>
      <c r="H152" s="55">
        <v>303381462.94</v>
      </c>
      <c r="I152" s="75">
        <v>16.926327267426799</v>
      </c>
      <c r="J152" s="55">
        <v>22480731.940000001</v>
      </c>
      <c r="K152" s="74">
        <v>5.2697607034851197</v>
      </c>
      <c r="L152" s="55">
        <v>27897251.66</v>
      </c>
      <c r="M152" s="74">
        <v>7.11414546321598</v>
      </c>
      <c r="N152" s="55">
        <v>21696202.57</v>
      </c>
      <c r="O152" s="74">
        <v>4.9763065728272897</v>
      </c>
      <c r="P152" s="55">
        <v>40094471.200000003</v>
      </c>
      <c r="Q152" s="75">
        <v>8.5597819794096903</v>
      </c>
    </row>
    <row r="153" spans="1:17" ht="13.5" thickBot="1" x14ac:dyDescent="0.25">
      <c r="A153" s="61" t="s">
        <v>220</v>
      </c>
      <c r="B153" s="55">
        <v>417377237.58999997</v>
      </c>
      <c r="C153" s="74">
        <v>21.479735400939099</v>
      </c>
      <c r="D153" s="55">
        <v>457050361.68000001</v>
      </c>
      <c r="E153" s="74">
        <v>22.865740369633102</v>
      </c>
      <c r="F153" s="55">
        <v>403193475.66000003</v>
      </c>
      <c r="G153" s="74">
        <v>20.038360150169801</v>
      </c>
      <c r="H153" s="55">
        <v>342566771.86000001</v>
      </c>
      <c r="I153" s="75">
        <v>19.112562894441101</v>
      </c>
      <c r="J153" s="55">
        <v>2265427.38</v>
      </c>
      <c r="K153" s="74">
        <v>0.53104410548490599</v>
      </c>
      <c r="L153" s="55">
        <v>1917861.13</v>
      </c>
      <c r="M153" s="74">
        <v>0.48907839465171798</v>
      </c>
      <c r="N153" s="55">
        <v>2348317.11</v>
      </c>
      <c r="O153" s="74">
        <v>0.53861710738884305</v>
      </c>
      <c r="P153" s="55">
        <v>1782489.77</v>
      </c>
      <c r="Q153" s="75">
        <v>0.38054433329770698</v>
      </c>
    </row>
    <row r="154" spans="1:17" ht="14.25" thickTop="1" thickBot="1" x14ac:dyDescent="0.25">
      <c r="A154" s="65" t="s">
        <v>132</v>
      </c>
      <c r="B154" s="43">
        <v>713651335.20000005</v>
      </c>
      <c r="C154" s="12">
        <v>36.727067190187903</v>
      </c>
      <c r="D154" s="43">
        <v>796172552.01999998</v>
      </c>
      <c r="E154" s="12">
        <v>39.831660557056203</v>
      </c>
      <c r="F154" s="43">
        <v>739737152.38</v>
      </c>
      <c r="G154" s="12">
        <v>36.764284073761601</v>
      </c>
      <c r="H154" s="43">
        <v>655966316.72000003</v>
      </c>
      <c r="I154" s="77">
        <v>36.597821256492303</v>
      </c>
      <c r="J154" s="37">
        <v>75436926.620000005</v>
      </c>
      <c r="K154" s="12">
        <v>17.683345566984499</v>
      </c>
      <c r="L154" s="43">
        <v>90924225.579999998</v>
      </c>
      <c r="M154" s="12">
        <v>23.186806169650598</v>
      </c>
      <c r="N154" s="43">
        <v>100939730.59999999</v>
      </c>
      <c r="O154" s="12">
        <v>23.1518415825795</v>
      </c>
      <c r="P154" s="43">
        <v>118197065.87</v>
      </c>
      <c r="Q154" s="77">
        <v>25.233930868082499</v>
      </c>
    </row>
    <row r="155" spans="1:17" ht="14.25" thickTop="1" thickBot="1" x14ac:dyDescent="0.25">
      <c r="A155" s="65" t="s">
        <v>133</v>
      </c>
      <c r="B155" s="43">
        <v>804686863.58000004</v>
      </c>
      <c r="C155" s="12">
        <v>41.412083251384601</v>
      </c>
      <c r="D155" s="43">
        <v>839949443.13</v>
      </c>
      <c r="E155" s="12">
        <v>42.021771560647998</v>
      </c>
      <c r="F155" s="43">
        <v>787716974.23000002</v>
      </c>
      <c r="G155" s="12">
        <v>39.148838904658803</v>
      </c>
      <c r="H155" s="43">
        <v>734531444.98000002</v>
      </c>
      <c r="I155" s="77">
        <v>40.981144679911601</v>
      </c>
      <c r="J155" s="37">
        <v>98334287.930000007</v>
      </c>
      <c r="K155" s="12">
        <v>23.0507693308986</v>
      </c>
      <c r="L155" s="43">
        <v>92978418.700000003</v>
      </c>
      <c r="M155" s="12">
        <v>23.7106509140478</v>
      </c>
      <c r="N155" s="43">
        <v>110839287.44</v>
      </c>
      <c r="O155" s="12">
        <v>25.422433849222902</v>
      </c>
      <c r="P155" s="43">
        <v>125636994.92</v>
      </c>
      <c r="Q155" s="77">
        <v>26.822283793168001</v>
      </c>
    </row>
    <row r="156" spans="1:17" ht="13.5" thickTop="1" x14ac:dyDescent="0.2">
      <c r="A156" s="61" t="s">
        <v>103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68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68">
        <v>0</v>
      </c>
    </row>
    <row r="157" spans="1:17" x14ac:dyDescent="0.2">
      <c r="A157" s="61" t="s">
        <v>104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68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68">
        <v>0</v>
      </c>
    </row>
    <row r="158" spans="1:17" ht="13.5" thickBot="1" x14ac:dyDescent="0.25">
      <c r="A158" s="61" t="s">
        <v>105</v>
      </c>
      <c r="B158" s="55">
        <v>1138434081.8</v>
      </c>
      <c r="C158" s="74">
        <v>58.587916748100596</v>
      </c>
      <c r="D158" s="55">
        <v>1158894041.8699999</v>
      </c>
      <c r="E158" s="74">
        <v>57.978228438351401</v>
      </c>
      <c r="F158" s="55">
        <v>1118351132.21</v>
      </c>
      <c r="G158" s="74">
        <v>55.581064958679498</v>
      </c>
      <c r="H158" s="55">
        <v>1054587715.1799999</v>
      </c>
      <c r="I158" s="75">
        <v>58.837796569247999</v>
      </c>
      <c r="J158" s="55">
        <v>328264436.39999998</v>
      </c>
      <c r="K158" s="74">
        <v>76.949230652692506</v>
      </c>
      <c r="L158" s="55">
        <v>299159355.36000001</v>
      </c>
      <c r="M158" s="74">
        <v>76.289349096152606</v>
      </c>
      <c r="N158" s="55">
        <v>325150783.77999997</v>
      </c>
      <c r="O158" s="74">
        <v>74.577566155364295</v>
      </c>
      <c r="P158" s="55">
        <v>342768290.29000002</v>
      </c>
      <c r="Q158" s="75">
        <v>73.177716191887598</v>
      </c>
    </row>
    <row r="159" spans="1:17" ht="14.25" thickTop="1" thickBot="1" x14ac:dyDescent="0.25">
      <c r="A159" s="65" t="s">
        <v>106</v>
      </c>
      <c r="B159" s="43">
        <v>1138434081.8</v>
      </c>
      <c r="C159" s="12">
        <v>58.587916748100596</v>
      </c>
      <c r="D159" s="43">
        <v>1158894041.8699999</v>
      </c>
      <c r="E159" s="12">
        <v>57.978228438351401</v>
      </c>
      <c r="F159" s="43">
        <v>1118351132.21</v>
      </c>
      <c r="G159" s="12">
        <v>55.581064958679498</v>
      </c>
      <c r="H159" s="43">
        <v>1054587715.1799999</v>
      </c>
      <c r="I159" s="77">
        <v>58.837796569247999</v>
      </c>
      <c r="J159" s="37">
        <v>328264436.39999998</v>
      </c>
      <c r="K159" s="12">
        <v>76.949230652692506</v>
      </c>
      <c r="L159" s="43">
        <v>299159355.36000001</v>
      </c>
      <c r="M159" s="12">
        <v>76.289349096152606</v>
      </c>
      <c r="N159" s="43">
        <v>325150783.77999997</v>
      </c>
      <c r="O159" s="12">
        <v>74.577566155364295</v>
      </c>
      <c r="P159" s="43">
        <v>342768290.29000002</v>
      </c>
      <c r="Q159" s="77">
        <v>73.177716191887598</v>
      </c>
    </row>
    <row r="160" spans="1:17" ht="14.25" thickTop="1" thickBot="1" x14ac:dyDescent="0.25">
      <c r="A160" s="61"/>
      <c r="I160" s="68"/>
      <c r="Q160" s="68"/>
    </row>
    <row r="161" spans="1:17" s="5" customFormat="1" ht="13.5" thickTop="1" x14ac:dyDescent="0.2">
      <c r="A161" s="78" t="s">
        <v>107</v>
      </c>
      <c r="B161" s="79">
        <v>5795</v>
      </c>
      <c r="C161" s="79"/>
      <c r="D161" s="79">
        <v>6108</v>
      </c>
      <c r="E161" s="79"/>
      <c r="F161" s="79">
        <v>6129</v>
      </c>
      <c r="G161" s="79"/>
      <c r="H161" s="79">
        <v>6167</v>
      </c>
      <c r="I161" s="80"/>
      <c r="J161" s="79">
        <v>926</v>
      </c>
      <c r="K161" s="79"/>
      <c r="L161" s="79">
        <v>930</v>
      </c>
      <c r="M161" s="79"/>
      <c r="N161" s="79">
        <v>951</v>
      </c>
      <c r="O161" s="79"/>
      <c r="P161" s="79">
        <v>973</v>
      </c>
      <c r="Q161" s="80"/>
    </row>
    <row r="162" spans="1:17" s="5" customFormat="1" ht="13.5" thickBot="1" x14ac:dyDescent="0.25">
      <c r="A162" s="81" t="s">
        <v>134</v>
      </c>
      <c r="B162" s="82">
        <v>335309.90999999997</v>
      </c>
      <c r="C162" s="82"/>
      <c r="D162" s="82">
        <v>327250.08</v>
      </c>
      <c r="E162" s="82"/>
      <c r="F162" s="82">
        <v>328293.06</v>
      </c>
      <c r="G162" s="82"/>
      <c r="H162" s="82">
        <v>290637.98</v>
      </c>
      <c r="I162" s="83"/>
      <c r="J162" s="82">
        <v>460689.77</v>
      </c>
      <c r="K162" s="82"/>
      <c r="L162" s="82">
        <v>421653.52</v>
      </c>
      <c r="M162" s="82"/>
      <c r="N162" s="82">
        <v>458454.33</v>
      </c>
      <c r="O162" s="82"/>
      <c r="P162" s="82">
        <v>481403.17</v>
      </c>
      <c r="Q162" s="83"/>
    </row>
    <row r="163" spans="1:17" ht="13.5" thickTop="1" x14ac:dyDescent="0.2">
      <c r="A163" s="61"/>
      <c r="I163" s="68"/>
      <c r="Q163" s="68"/>
    </row>
    <row r="164" spans="1:17" x14ac:dyDescent="0.2">
      <c r="A164" s="136" t="s">
        <v>135</v>
      </c>
      <c r="B164" s="137"/>
      <c r="C164" s="159"/>
      <c r="D164" s="137"/>
      <c r="E164" s="159"/>
      <c r="F164" s="137"/>
      <c r="G164" s="159"/>
      <c r="H164" s="137"/>
      <c r="I164" s="160"/>
      <c r="J164" s="137"/>
      <c r="K164" s="159"/>
      <c r="L164" s="137"/>
      <c r="M164" s="159"/>
      <c r="N164" s="137"/>
      <c r="O164" s="159"/>
      <c r="P164" s="137"/>
      <c r="Q164" s="160"/>
    </row>
    <row r="165" spans="1:17" x14ac:dyDescent="0.2">
      <c r="A165" s="141"/>
      <c r="B165" s="142"/>
      <c r="C165" s="161"/>
      <c r="D165" s="142"/>
      <c r="E165" s="161"/>
      <c r="F165" s="142"/>
      <c r="G165" s="161"/>
      <c r="H165" s="142"/>
      <c r="I165" s="162"/>
      <c r="J165" s="142"/>
      <c r="K165" s="161"/>
      <c r="L165" s="142"/>
      <c r="M165" s="161"/>
      <c r="N165" s="142"/>
      <c r="O165" s="161"/>
      <c r="P165" s="142"/>
      <c r="Q165" s="162"/>
    </row>
    <row r="166" spans="1:17" x14ac:dyDescent="0.2">
      <c r="A166" s="146"/>
      <c r="B166" s="147"/>
      <c r="C166" s="163"/>
      <c r="D166" s="147"/>
      <c r="E166" s="163"/>
      <c r="F166" s="147"/>
      <c r="G166" s="163"/>
      <c r="H166" s="147"/>
      <c r="I166" s="164"/>
      <c r="J166" s="147"/>
      <c r="K166" s="163"/>
      <c r="L166" s="147"/>
      <c r="M166" s="163"/>
      <c r="N166" s="147"/>
      <c r="O166" s="163"/>
      <c r="P166" s="147"/>
      <c r="Q166" s="164"/>
    </row>
    <row r="167" spans="1:17" x14ac:dyDescent="0.2">
      <c r="A167" s="61" t="s">
        <v>136</v>
      </c>
      <c r="B167" s="55">
        <v>356047438.81999999</v>
      </c>
      <c r="C167" s="74">
        <v>18.323483140085099</v>
      </c>
      <c r="D167" s="55">
        <v>374438516.14999998</v>
      </c>
      <c r="E167" s="74">
        <v>18.732758165217302</v>
      </c>
      <c r="F167" s="55">
        <v>373575057.17000002</v>
      </c>
      <c r="G167" s="74">
        <v>18.566350872714299</v>
      </c>
      <c r="H167" s="55">
        <v>367721027.92000002</v>
      </c>
      <c r="I167" s="75">
        <v>20.515974843589799</v>
      </c>
      <c r="J167" s="55">
        <v>45378093.25</v>
      </c>
      <c r="K167" s="74">
        <v>10.6371844673992</v>
      </c>
      <c r="L167" s="55">
        <v>29951444.780000001</v>
      </c>
      <c r="M167" s="74">
        <v>7.6379902076131998</v>
      </c>
      <c r="N167" s="55">
        <v>28581908.879999999</v>
      </c>
      <c r="O167" s="74">
        <v>6.5556329760749801</v>
      </c>
      <c r="P167" s="55">
        <v>44789151.659999996</v>
      </c>
      <c r="Q167" s="75">
        <v>9.5620508708022403</v>
      </c>
    </row>
    <row r="168" spans="1:17" x14ac:dyDescent="0.2">
      <c r="A168" s="61" t="s">
        <v>137</v>
      </c>
      <c r="B168" s="55">
        <v>161328458.62</v>
      </c>
      <c r="C168" s="74">
        <v>8.3025433389901497</v>
      </c>
      <c r="D168" s="55">
        <v>153002052.00999999</v>
      </c>
      <c r="E168" s="74">
        <v>7.6545288891625702</v>
      </c>
      <c r="F168" s="55">
        <v>176014944.22</v>
      </c>
      <c r="G168" s="74">
        <v>8.7477874941276799</v>
      </c>
      <c r="H168" s="55">
        <v>141641986.03</v>
      </c>
      <c r="I168" s="75">
        <v>7.9025217530387799</v>
      </c>
      <c r="J168" s="55">
        <v>2530468.91</v>
      </c>
      <c r="K168" s="74">
        <v>0.59317310748151797</v>
      </c>
      <c r="L168" s="55">
        <v>4063438.84</v>
      </c>
      <c r="M168" s="74">
        <v>1.0362273438602101</v>
      </c>
      <c r="N168" s="55">
        <v>3361421.1</v>
      </c>
      <c r="O168" s="74">
        <v>0.77098569945599205</v>
      </c>
      <c r="P168" s="55">
        <v>1831611.37</v>
      </c>
      <c r="Q168" s="75">
        <v>0.39103132000423702</v>
      </c>
    </row>
    <row r="169" spans="1:17" x14ac:dyDescent="0.2">
      <c r="A169" s="61" t="s">
        <v>138</v>
      </c>
      <c r="B169" s="55">
        <v>124523754.90000001</v>
      </c>
      <c r="C169" s="74">
        <v>6.4084407712977898</v>
      </c>
      <c r="D169" s="55">
        <v>96446963.620000005</v>
      </c>
      <c r="E169" s="74">
        <v>4.8251383533931298</v>
      </c>
      <c r="F169" s="55">
        <v>72701024.629999995</v>
      </c>
      <c r="G169" s="74">
        <v>3.6131768065879801</v>
      </c>
      <c r="H169" s="55">
        <v>82888803.459999993</v>
      </c>
      <c r="I169" s="75">
        <v>4.6245508890793801</v>
      </c>
      <c r="J169" s="55">
        <v>8967582.8200000003</v>
      </c>
      <c r="K169" s="74">
        <v>2.1021119630895901</v>
      </c>
      <c r="L169" s="55">
        <v>3020143.33</v>
      </c>
      <c r="M169" s="74">
        <v>0.77017403833326303</v>
      </c>
      <c r="N169" s="55">
        <v>6893844.0499999998</v>
      </c>
      <c r="O169" s="74">
        <v>1.58119289988088</v>
      </c>
      <c r="P169" s="55">
        <v>3126067.85</v>
      </c>
      <c r="Q169" s="75">
        <v>0.66738526405211696</v>
      </c>
    </row>
    <row r="170" spans="1:17" x14ac:dyDescent="0.2">
      <c r="A170" s="61" t="s">
        <v>139</v>
      </c>
      <c r="B170" s="55">
        <v>158411141.46000001</v>
      </c>
      <c r="C170" s="74">
        <v>8.1524076942212904</v>
      </c>
      <c r="D170" s="55">
        <v>173153632.12</v>
      </c>
      <c r="E170" s="74">
        <v>8.6626908718802103</v>
      </c>
      <c r="F170" s="55">
        <v>143630064.46000001</v>
      </c>
      <c r="G170" s="74">
        <v>7.1382875313900396</v>
      </c>
      <c r="H170" s="55">
        <v>135322379.93000001</v>
      </c>
      <c r="I170" s="75">
        <v>7.5499368587172002</v>
      </c>
      <c r="J170" s="55">
        <v>4417399.09</v>
      </c>
      <c r="K170" s="74">
        <v>1.0354928032691499</v>
      </c>
      <c r="L170" s="55">
        <v>10787865.67</v>
      </c>
      <c r="M170" s="74">
        <v>2.7510396561413102</v>
      </c>
      <c r="N170" s="55">
        <v>14278881.18</v>
      </c>
      <c r="O170" s="74">
        <v>3.2750473286465902</v>
      </c>
      <c r="P170" s="55">
        <v>10722149.27</v>
      </c>
      <c r="Q170" s="75">
        <v>2.2890752104965202</v>
      </c>
    </row>
    <row r="171" spans="1:17" x14ac:dyDescent="0.2">
      <c r="A171" s="61" t="s">
        <v>140</v>
      </c>
      <c r="B171" s="55">
        <v>5715867.6399999997</v>
      </c>
      <c r="C171" s="74">
        <v>0.29415912856895099</v>
      </c>
      <c r="D171" s="55">
        <v>39791556.640000001</v>
      </c>
      <c r="E171" s="74">
        <v>1.9907289859466799</v>
      </c>
      <c r="F171" s="55">
        <v>17190617.75</v>
      </c>
      <c r="G171" s="74">
        <v>0.85435854118057397</v>
      </c>
      <c r="H171" s="55">
        <v>2547262.04</v>
      </c>
      <c r="I171" s="75">
        <v>0.14211742044852699</v>
      </c>
      <c r="J171" s="55">
        <v>9578713.1099999994</v>
      </c>
      <c r="K171" s="74">
        <v>2.2453684369244602</v>
      </c>
      <c r="L171" s="55">
        <v>24117836.210000001</v>
      </c>
      <c r="M171" s="74">
        <v>6.1503476094016696</v>
      </c>
      <c r="N171" s="55">
        <v>25155589.609999999</v>
      </c>
      <c r="O171" s="74">
        <v>5.7697620362690403</v>
      </c>
      <c r="P171" s="55">
        <v>31258241.43</v>
      </c>
      <c r="Q171" s="75">
        <v>6.67333234963706</v>
      </c>
    </row>
    <row r="172" spans="1:17" x14ac:dyDescent="0.2">
      <c r="A172" s="61" t="s">
        <v>141</v>
      </c>
      <c r="B172" s="55">
        <v>3728011.41</v>
      </c>
      <c r="C172" s="74">
        <v>0.191856889754835</v>
      </c>
      <c r="D172" s="55">
        <v>2171776.67</v>
      </c>
      <c r="E172" s="74">
        <v>0.10865166213743099</v>
      </c>
      <c r="F172" s="55">
        <v>4396074.1399999997</v>
      </c>
      <c r="G172" s="74">
        <v>0.21848100770968701</v>
      </c>
      <c r="H172" s="55">
        <v>4336403.6399999997</v>
      </c>
      <c r="I172" s="75">
        <v>0.24193761366631999</v>
      </c>
      <c r="J172" s="55">
        <v>10336170.51</v>
      </c>
      <c r="K172" s="74">
        <v>2.4229257892267602</v>
      </c>
      <c r="L172" s="55">
        <v>6777190.54</v>
      </c>
      <c r="M172" s="74">
        <v>1.7282677132895501</v>
      </c>
      <c r="N172" s="55">
        <v>19449556.460000001</v>
      </c>
      <c r="O172" s="74">
        <v>4.4610090331800096</v>
      </c>
      <c r="P172" s="55">
        <v>13442701.43</v>
      </c>
      <c r="Q172" s="75">
        <v>2.8698867951424401</v>
      </c>
    </row>
    <row r="173" spans="1:17" x14ac:dyDescent="0.2">
      <c r="A173" s="61" t="s">
        <v>142</v>
      </c>
      <c r="B173" s="55">
        <v>-5067809.2699999996</v>
      </c>
      <c r="C173" s="74">
        <v>-0.26080771153351101</v>
      </c>
      <c r="D173" s="55">
        <v>944945.92</v>
      </c>
      <c r="E173" s="74">
        <v>4.72746329105675E-2</v>
      </c>
      <c r="F173" s="55">
        <v>209191.86</v>
      </c>
      <c r="G173" s="74">
        <v>1.0396650948535599E-2</v>
      </c>
      <c r="H173" s="55">
        <v>73581.960000000006</v>
      </c>
      <c r="I173" s="75">
        <v>4.1053013716432201E-3</v>
      </c>
      <c r="J173" s="55">
        <v>6254610.9000000004</v>
      </c>
      <c r="K173" s="74">
        <v>1.46615790021335</v>
      </c>
      <c r="L173" s="55">
        <v>5572873.54</v>
      </c>
      <c r="M173" s="74">
        <v>1.42115192904516</v>
      </c>
      <c r="N173" s="55">
        <v>5417127.1399999997</v>
      </c>
      <c r="O173" s="74">
        <v>1.2424886477552399</v>
      </c>
      <c r="P173" s="55">
        <v>12512830.74</v>
      </c>
      <c r="Q173" s="75">
        <v>2.6713683925492302</v>
      </c>
    </row>
    <row r="174" spans="1:17" ht="13.5" thickBot="1" x14ac:dyDescent="0.25">
      <c r="A174" s="61" t="s">
        <v>143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68">
        <v>0</v>
      </c>
      <c r="J174" s="55">
        <v>10871249.34</v>
      </c>
      <c r="K174" s="74">
        <v>2.5483548632945698</v>
      </c>
      <c r="L174" s="55">
        <v>8687625.7899999991</v>
      </c>
      <c r="M174" s="74">
        <v>2.2154524163634601</v>
      </c>
      <c r="N174" s="55">
        <v>7700959.0199999996</v>
      </c>
      <c r="O174" s="74">
        <v>1.7663152279601699</v>
      </c>
      <c r="P174" s="55">
        <v>7954241.1699999999</v>
      </c>
      <c r="Q174" s="75">
        <v>1.69815359048418</v>
      </c>
    </row>
    <row r="175" spans="1:17" ht="14.25" thickTop="1" thickBot="1" x14ac:dyDescent="0.25">
      <c r="A175" s="65" t="s">
        <v>14</v>
      </c>
      <c r="B175" s="43">
        <v>804686863.58000004</v>
      </c>
      <c r="C175" s="12">
        <v>41.412083251384601</v>
      </c>
      <c r="D175" s="43">
        <v>839949443.13</v>
      </c>
      <c r="E175" s="12">
        <v>42.021771560647998</v>
      </c>
      <c r="F175" s="43">
        <v>787716974.23000002</v>
      </c>
      <c r="G175" s="12">
        <v>39.148838904658803</v>
      </c>
      <c r="H175" s="43">
        <v>734531444.98000002</v>
      </c>
      <c r="I175" s="77">
        <v>40.981144679911601</v>
      </c>
      <c r="J175" s="37">
        <v>98334287.930000007</v>
      </c>
      <c r="K175" s="12">
        <v>23.0507693308986</v>
      </c>
      <c r="L175" s="43">
        <v>92978418.700000003</v>
      </c>
      <c r="M175" s="12">
        <v>23.7106509140478</v>
      </c>
      <c r="N175" s="43">
        <v>110839287.44</v>
      </c>
      <c r="O175" s="12">
        <v>25.422433849222902</v>
      </c>
      <c r="P175" s="43">
        <v>125636994.92</v>
      </c>
      <c r="Q175" s="77">
        <v>26.822283793168001</v>
      </c>
    </row>
    <row r="176" spans="1:17" ht="14.25" thickTop="1" thickBot="1" x14ac:dyDescent="0.25">
      <c r="A176" s="61"/>
      <c r="I176" s="68"/>
      <c r="Q176" s="68"/>
    </row>
    <row r="177" spans="1:17" ht="13.5" thickTop="1" x14ac:dyDescent="0.2">
      <c r="A177" s="66" t="s">
        <v>109</v>
      </c>
      <c r="B177" s="84">
        <v>301236208.63999999</v>
      </c>
      <c r="C177" s="85"/>
      <c r="D177" s="84">
        <v>270573803.00999999</v>
      </c>
      <c r="E177" s="85"/>
      <c r="F177" s="84">
        <v>317614135.44</v>
      </c>
      <c r="G177" s="85"/>
      <c r="H177" s="84">
        <v>228197473.44999999</v>
      </c>
      <c r="I177" s="23"/>
      <c r="J177" s="84">
        <v>49937346.899999999</v>
      </c>
      <c r="K177" s="85"/>
      <c r="L177" s="84">
        <v>9858322.5800000001</v>
      </c>
      <c r="M177" s="85"/>
      <c r="N177" s="84">
        <v>45980903.479999997</v>
      </c>
      <c r="O177" s="85"/>
      <c r="P177" s="84">
        <v>8145420.0199999996</v>
      </c>
      <c r="Q177" s="23"/>
    </row>
    <row r="178" spans="1:17" ht="13.5" thickBot="1" x14ac:dyDescent="0.25">
      <c r="A178" s="86" t="s">
        <v>221</v>
      </c>
      <c r="B178" s="87">
        <v>610988574.45000005</v>
      </c>
      <c r="C178" s="88"/>
      <c r="D178" s="87">
        <v>284415468.58999997</v>
      </c>
      <c r="E178" s="88"/>
      <c r="F178" s="87">
        <v>317153118.67000002</v>
      </c>
      <c r="G178" s="88"/>
      <c r="H178" s="87">
        <v>262796012.16999999</v>
      </c>
      <c r="I178" s="89"/>
      <c r="J178" s="87">
        <v>79416796.030000001</v>
      </c>
      <c r="K178" s="88"/>
      <c r="L178" s="87">
        <v>57682601.600000001</v>
      </c>
      <c r="M178" s="88"/>
      <c r="N178" s="87">
        <v>106777038.27</v>
      </c>
      <c r="O178" s="88"/>
      <c r="P178" s="87">
        <v>47118249.409999996</v>
      </c>
      <c r="Q178" s="89"/>
    </row>
    <row r="179" spans="1:17" ht="14.25" thickTop="1" thickBot="1" x14ac:dyDescent="0.25">
      <c r="A179" s="65" t="s">
        <v>144</v>
      </c>
      <c r="B179" s="43">
        <v>-309752365.81</v>
      </c>
      <c r="C179" s="9"/>
      <c r="D179" s="43">
        <v>-13841665.58</v>
      </c>
      <c r="E179" s="9"/>
      <c r="F179" s="43">
        <v>461016.77</v>
      </c>
      <c r="G179" s="9"/>
      <c r="H179" s="43">
        <v>-34598538.719999999</v>
      </c>
      <c r="I179" s="90"/>
      <c r="J179" s="37">
        <v>-29479449.129999999</v>
      </c>
      <c r="K179" s="9"/>
      <c r="L179" s="43">
        <v>-47824279.020000003</v>
      </c>
      <c r="M179" s="9"/>
      <c r="N179" s="43">
        <v>-60796134.789999999</v>
      </c>
      <c r="O179" s="9"/>
      <c r="P179" s="43">
        <v>-38972829.390000001</v>
      </c>
      <c r="Q179" s="90"/>
    </row>
    <row r="180" spans="1:17" ht="13.5" thickTop="1" x14ac:dyDescent="0.2"/>
  </sheetData>
  <mergeCells count="26">
    <mergeCell ref="B5:I5"/>
    <mergeCell ref="B6:I6"/>
    <mergeCell ref="B7:C7"/>
    <mergeCell ref="D7:E7"/>
    <mergeCell ref="F7:G7"/>
    <mergeCell ref="H7:I7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9.140625" style="31" bestFit="1" customWidth="1"/>
    <col min="11" max="11" width="4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</cols>
  <sheetData>
    <row r="1" spans="1:19" x14ac:dyDescent="0.2">
      <c r="A1" t="s">
        <v>238</v>
      </c>
    </row>
    <row r="2" spans="1:19" x14ac:dyDescent="0.2">
      <c r="A2" s="159" t="s">
        <v>239</v>
      </c>
      <c r="B2" s="137" t="s">
        <v>14</v>
      </c>
      <c r="C2" s="167"/>
      <c r="D2" s="347" t="s">
        <v>240</v>
      </c>
      <c r="E2" s="347"/>
      <c r="F2" s="347" t="s">
        <v>241</v>
      </c>
      <c r="G2" s="347"/>
      <c r="H2" s="347" t="s">
        <v>242</v>
      </c>
      <c r="I2" s="347"/>
      <c r="J2" s="347" t="s">
        <v>243</v>
      </c>
      <c r="K2" s="347"/>
      <c r="L2" s="347" t="s">
        <v>244</v>
      </c>
      <c r="M2" s="347"/>
      <c r="N2" s="347" t="s">
        <v>245</v>
      </c>
      <c r="O2" s="347"/>
      <c r="P2" s="347" t="s">
        <v>246</v>
      </c>
      <c r="Q2" s="347"/>
      <c r="R2" s="347" t="s">
        <v>247</v>
      </c>
      <c r="S2" s="347"/>
    </row>
    <row r="3" spans="1:19" x14ac:dyDescent="0.2">
      <c r="A3" s="161" t="s">
        <v>248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19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</row>
    <row r="5" spans="1:19" x14ac:dyDescent="0.2">
      <c r="A5" s="1" t="s">
        <v>80</v>
      </c>
    </row>
    <row r="6" spans="1:19" x14ac:dyDescent="0.2">
      <c r="A6" s="1" t="s">
        <v>81</v>
      </c>
      <c r="B6" s="67">
        <v>2017978722.8699999</v>
      </c>
      <c r="C6" s="54">
        <v>95.7346</v>
      </c>
      <c r="D6" s="67">
        <v>185663318.66</v>
      </c>
      <c r="E6" s="54">
        <v>98.969499999999996</v>
      </c>
      <c r="F6" s="67">
        <v>269438200.83999997</v>
      </c>
      <c r="G6" s="54">
        <v>93.080699999999993</v>
      </c>
      <c r="H6" s="67">
        <v>142648796.47999999</v>
      </c>
      <c r="I6" s="54">
        <v>80.602400000000003</v>
      </c>
      <c r="J6" s="67">
        <v>3785286</v>
      </c>
      <c r="K6" s="54">
        <v>100</v>
      </c>
      <c r="L6" s="67">
        <v>453243726</v>
      </c>
      <c r="M6" s="54">
        <v>94.436099999999996</v>
      </c>
      <c r="N6" s="67">
        <v>652826581</v>
      </c>
      <c r="O6" s="54">
        <v>99.229799999999997</v>
      </c>
      <c r="P6" s="67">
        <v>173601849.08000001</v>
      </c>
      <c r="Q6" s="54">
        <v>99.668899999999994</v>
      </c>
      <c r="R6" s="67">
        <v>136770964.81</v>
      </c>
      <c r="S6" s="54">
        <v>99.0792</v>
      </c>
    </row>
    <row r="7" spans="1:19" x14ac:dyDescent="0.2">
      <c r="A7" s="171" t="s">
        <v>82</v>
      </c>
      <c r="B7" s="31">
        <v>31452039.800000001</v>
      </c>
      <c r="C7" s="5">
        <v>1.4921</v>
      </c>
      <c r="D7" s="31">
        <v>1933268.71</v>
      </c>
      <c r="E7" s="5">
        <v>1.0305</v>
      </c>
      <c r="F7" s="31">
        <v>19993462.210000001</v>
      </c>
      <c r="G7" s="5">
        <v>6.907</v>
      </c>
      <c r="H7" s="31">
        <v>3182821.69</v>
      </c>
      <c r="I7" s="5">
        <v>1.7984</v>
      </c>
      <c r="J7" s="31">
        <v>0</v>
      </c>
      <c r="K7" s="5">
        <v>0</v>
      </c>
      <c r="L7" s="31">
        <v>703627.68</v>
      </c>
      <c r="M7" s="5">
        <v>0.14660000000000001</v>
      </c>
      <c r="N7" s="31">
        <v>5066979</v>
      </c>
      <c r="O7" s="5">
        <v>0.7702</v>
      </c>
      <c r="P7" s="31">
        <v>-699275.64</v>
      </c>
      <c r="Q7" s="5">
        <v>-0.40150000000000002</v>
      </c>
      <c r="R7" s="31">
        <v>1271156.1499999999</v>
      </c>
      <c r="S7" s="5">
        <v>0.92079999999999995</v>
      </c>
    </row>
    <row r="8" spans="1:19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250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 x14ac:dyDescent="0.2">
      <c r="A10" s="171" t="s">
        <v>251</v>
      </c>
      <c r="B10" s="31">
        <v>1311774.49</v>
      </c>
      <c r="C10" s="5">
        <v>6.2199999999999998E-2</v>
      </c>
      <c r="D10" s="31">
        <v>0</v>
      </c>
      <c r="E10" s="5">
        <v>0</v>
      </c>
      <c r="F10" s="31">
        <v>35762.68</v>
      </c>
      <c r="G10" s="5">
        <v>1.24E-2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1276011.81</v>
      </c>
      <c r="Q10" s="5">
        <v>0.73260000000000003</v>
      </c>
      <c r="R10" s="31">
        <v>0</v>
      </c>
      <c r="S10" s="5">
        <v>0</v>
      </c>
    </row>
    <row r="11" spans="1:19" ht="13.5" thickBot="1" x14ac:dyDescent="0.25">
      <c r="A11" t="s">
        <v>86</v>
      </c>
      <c r="B11" s="31">
        <v>57146675.509999998</v>
      </c>
      <c r="C11" s="5">
        <v>2.7111000000000001</v>
      </c>
      <c r="D11" s="31">
        <v>0</v>
      </c>
      <c r="E11" s="5">
        <v>0</v>
      </c>
      <c r="F11" s="31">
        <v>0</v>
      </c>
      <c r="G11" s="5">
        <v>0</v>
      </c>
      <c r="H11" s="31">
        <v>31146675.510000002</v>
      </c>
      <c r="I11" s="5">
        <v>17.5992</v>
      </c>
      <c r="J11" s="31">
        <v>0</v>
      </c>
      <c r="K11" s="5">
        <v>0</v>
      </c>
      <c r="L11" s="31">
        <v>26000000</v>
      </c>
      <c r="M11" s="5">
        <v>5.4173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172" t="s">
        <v>3</v>
      </c>
      <c r="B12" s="131">
        <v>2107889212.6700001</v>
      </c>
      <c r="C12" s="173">
        <v>100</v>
      </c>
      <c r="D12" s="131">
        <v>187596587.37</v>
      </c>
      <c r="E12" s="173">
        <v>100</v>
      </c>
      <c r="F12" s="131">
        <v>289467425.73000002</v>
      </c>
      <c r="G12" s="173">
        <v>100</v>
      </c>
      <c r="H12" s="131">
        <v>176978293.68000001</v>
      </c>
      <c r="I12" s="173">
        <v>100</v>
      </c>
      <c r="J12" s="131">
        <v>3785286</v>
      </c>
      <c r="K12" s="173">
        <v>100</v>
      </c>
      <c r="L12" s="131">
        <v>479947353.68000001</v>
      </c>
      <c r="M12" s="173">
        <v>100</v>
      </c>
      <c r="N12" s="131">
        <v>657893560</v>
      </c>
      <c r="O12" s="173">
        <v>100</v>
      </c>
      <c r="P12" s="131">
        <v>174178585.25</v>
      </c>
      <c r="Q12" s="173">
        <v>100</v>
      </c>
      <c r="R12" s="131">
        <v>138042120.96000001</v>
      </c>
      <c r="S12" s="173">
        <v>100</v>
      </c>
    </row>
    <row r="13" spans="1:19" ht="13.5" thickTop="1" x14ac:dyDescent="0.2">
      <c r="A13" s="1" t="s">
        <v>87</v>
      </c>
    </row>
    <row r="14" spans="1:19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154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172" t="s">
        <v>160</v>
      </c>
      <c r="B23" s="131">
        <v>0</v>
      </c>
      <c r="C23" s="173">
        <v>0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0</v>
      </c>
      <c r="Q23" s="173">
        <v>0</v>
      </c>
      <c r="R23" s="131">
        <v>0</v>
      </c>
      <c r="S23" s="173">
        <v>0</v>
      </c>
    </row>
    <row r="24" spans="1:19" ht="13.5" thickTop="1" x14ac:dyDescent="0.2">
      <c r="A24" t="s">
        <v>161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 x14ac:dyDescent="0.2">
      <c r="A25" t="s">
        <v>162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163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164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 x14ac:dyDescent="0.25">
      <c r="A28" s="172" t="s">
        <v>165</v>
      </c>
      <c r="B28" s="131">
        <v>0</v>
      </c>
      <c r="C28" s="173">
        <v>0</v>
      </c>
      <c r="D28" s="131">
        <v>0</v>
      </c>
      <c r="E28" s="173">
        <v>0</v>
      </c>
      <c r="F28" s="131">
        <v>0</v>
      </c>
      <c r="G28" s="173">
        <v>0</v>
      </c>
      <c r="H28" s="131">
        <v>0</v>
      </c>
      <c r="I28" s="173">
        <v>0</v>
      </c>
      <c r="J28" s="131">
        <v>0</v>
      </c>
      <c r="K28" s="173">
        <v>0</v>
      </c>
      <c r="L28" s="131">
        <v>0</v>
      </c>
      <c r="M28" s="173">
        <v>0</v>
      </c>
      <c r="N28" s="131">
        <v>0</v>
      </c>
      <c r="O28" s="173">
        <v>0</v>
      </c>
      <c r="P28" s="131">
        <v>0</v>
      </c>
      <c r="Q28" s="173">
        <v>0</v>
      </c>
      <c r="R28" s="131">
        <v>0</v>
      </c>
      <c r="S28" s="173">
        <v>0</v>
      </c>
    </row>
    <row r="29" spans="1:19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167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 x14ac:dyDescent="0.2">
      <c r="A31" t="s">
        <v>168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 x14ac:dyDescent="0.2">
      <c r="A32" t="s">
        <v>169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170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171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172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172" t="s">
        <v>173</v>
      </c>
      <c r="B36" s="131">
        <v>0</v>
      </c>
      <c r="C36" s="173">
        <v>0</v>
      </c>
      <c r="D36" s="131">
        <v>0</v>
      </c>
      <c r="E36" s="173">
        <v>0</v>
      </c>
      <c r="F36" s="131">
        <v>0</v>
      </c>
      <c r="G36" s="173">
        <v>0</v>
      </c>
      <c r="H36" s="131">
        <v>0</v>
      </c>
      <c r="I36" s="173">
        <v>0</v>
      </c>
      <c r="J36" s="131">
        <v>0</v>
      </c>
      <c r="K36" s="173">
        <v>0</v>
      </c>
      <c r="L36" s="131">
        <v>0</v>
      </c>
      <c r="M36" s="173">
        <v>0</v>
      </c>
      <c r="N36" s="131">
        <v>0</v>
      </c>
      <c r="O36" s="173">
        <v>0</v>
      </c>
      <c r="P36" s="131">
        <v>0</v>
      </c>
      <c r="Q36" s="173">
        <v>0</v>
      </c>
      <c r="R36" s="131">
        <v>0</v>
      </c>
      <c r="S36" s="173">
        <v>0</v>
      </c>
    </row>
    <row r="37" spans="1:19" ht="13.5" thickTop="1" x14ac:dyDescent="0.2">
      <c r="A37" t="s">
        <v>174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 x14ac:dyDescent="0.2">
      <c r="A38" t="s">
        <v>175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 x14ac:dyDescent="0.2">
      <c r="A39" t="s">
        <v>176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 x14ac:dyDescent="0.25">
      <c r="A40" t="s">
        <v>177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 x14ac:dyDescent="0.25">
      <c r="A41" s="172" t="s">
        <v>178</v>
      </c>
      <c r="B41" s="131">
        <v>0</v>
      </c>
      <c r="C41" s="173">
        <v>0</v>
      </c>
      <c r="D41" s="131">
        <v>0</v>
      </c>
      <c r="E41" s="173">
        <v>0</v>
      </c>
      <c r="F41" s="131">
        <v>0</v>
      </c>
      <c r="G41" s="173">
        <v>0</v>
      </c>
      <c r="H41" s="131">
        <v>0</v>
      </c>
      <c r="I41" s="173">
        <v>0</v>
      </c>
      <c r="J41" s="131">
        <v>0</v>
      </c>
      <c r="K41" s="173">
        <v>0</v>
      </c>
      <c r="L41" s="131">
        <v>0</v>
      </c>
      <c r="M41" s="173">
        <v>0</v>
      </c>
      <c r="N41" s="131">
        <v>0</v>
      </c>
      <c r="O41" s="173">
        <v>0</v>
      </c>
      <c r="P41" s="131">
        <v>0</v>
      </c>
      <c r="Q41" s="173">
        <v>0</v>
      </c>
      <c r="R41" s="131">
        <v>0</v>
      </c>
      <c r="S41" s="173">
        <v>0</v>
      </c>
    </row>
    <row r="42" spans="1:19" ht="13.5" thickTop="1" x14ac:dyDescent="0.2">
      <c r="A42" t="s">
        <v>179</v>
      </c>
      <c r="B42" s="31">
        <v>1001397287.25</v>
      </c>
      <c r="C42" s="5">
        <v>47.507100000000001</v>
      </c>
      <c r="D42" s="31">
        <v>101102711.48</v>
      </c>
      <c r="E42" s="5">
        <v>53.893700000000003</v>
      </c>
      <c r="F42" s="31">
        <v>142744126.18000001</v>
      </c>
      <c r="G42" s="5">
        <v>49.3127</v>
      </c>
      <c r="H42" s="31">
        <v>53277431.43</v>
      </c>
      <c r="I42" s="5">
        <v>30.103899999999999</v>
      </c>
      <c r="J42" s="31">
        <v>0</v>
      </c>
      <c r="K42" s="5">
        <v>0</v>
      </c>
      <c r="L42" s="31">
        <v>213224513</v>
      </c>
      <c r="M42" s="5">
        <v>44.426600000000001</v>
      </c>
      <c r="N42" s="31">
        <v>333921185</v>
      </c>
      <c r="O42" s="5">
        <v>50.756100000000004</v>
      </c>
      <c r="P42" s="31">
        <v>88041906.75</v>
      </c>
      <c r="Q42" s="5">
        <v>50.546900000000001</v>
      </c>
      <c r="R42" s="31">
        <v>69085413.409999996</v>
      </c>
      <c r="S42" s="5">
        <v>50.046599999999998</v>
      </c>
    </row>
    <row r="43" spans="1:19" x14ac:dyDescent="0.2">
      <c r="A43" t="s">
        <v>180</v>
      </c>
      <c r="B43" s="31">
        <v>35580399.899999999</v>
      </c>
      <c r="C43" s="5">
        <v>1.6879999999999999</v>
      </c>
      <c r="D43" s="31">
        <v>2415711.6</v>
      </c>
      <c r="E43" s="5">
        <v>1.2877000000000001</v>
      </c>
      <c r="F43" s="31">
        <v>5996566.3499999996</v>
      </c>
      <c r="G43" s="5">
        <v>2.0716000000000001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24740574</v>
      </c>
      <c r="O43" s="5">
        <v>3.7606000000000002</v>
      </c>
      <c r="P43" s="31">
        <v>0</v>
      </c>
      <c r="Q43" s="5">
        <v>0</v>
      </c>
      <c r="R43" s="31">
        <v>2427547.9500000002</v>
      </c>
      <c r="S43" s="5">
        <v>1.7585999999999999</v>
      </c>
    </row>
    <row r="44" spans="1:19" x14ac:dyDescent="0.2">
      <c r="A44" t="s">
        <v>181</v>
      </c>
      <c r="B44" s="31">
        <v>329808296.02999997</v>
      </c>
      <c r="C44" s="5">
        <v>15.6464</v>
      </c>
      <c r="D44" s="31">
        <v>25745647.469999999</v>
      </c>
      <c r="E44" s="5">
        <v>13.7239</v>
      </c>
      <c r="F44" s="31">
        <v>30561143.5</v>
      </c>
      <c r="G44" s="5">
        <v>10.557700000000001</v>
      </c>
      <c r="H44" s="31">
        <v>54541131.18</v>
      </c>
      <c r="I44" s="5">
        <v>30.818000000000001</v>
      </c>
      <c r="J44" s="31">
        <v>0</v>
      </c>
      <c r="K44" s="5">
        <v>0</v>
      </c>
      <c r="L44" s="31">
        <v>92961475</v>
      </c>
      <c r="M44" s="5">
        <v>19.3691</v>
      </c>
      <c r="N44" s="31">
        <v>61307108</v>
      </c>
      <c r="O44" s="5">
        <v>9.3186999999999998</v>
      </c>
      <c r="P44" s="31">
        <v>43966198.200000003</v>
      </c>
      <c r="Q44" s="5">
        <v>25.242000000000001</v>
      </c>
      <c r="R44" s="31">
        <v>20725592.68</v>
      </c>
      <c r="S44" s="5">
        <v>15.013999999999999</v>
      </c>
    </row>
    <row r="45" spans="1:19" x14ac:dyDescent="0.2">
      <c r="A45" t="s">
        <v>182</v>
      </c>
      <c r="B45" s="31">
        <v>521759441.44</v>
      </c>
      <c r="C45" s="5">
        <v>24.752700000000001</v>
      </c>
      <c r="D45" s="31">
        <v>35937482.82</v>
      </c>
      <c r="E45" s="5">
        <v>19.1568</v>
      </c>
      <c r="F45" s="31">
        <v>74497025.230000004</v>
      </c>
      <c r="G45" s="5">
        <v>25.735900000000001</v>
      </c>
      <c r="H45" s="31">
        <v>34830233.869999997</v>
      </c>
      <c r="I45" s="5">
        <v>19.680499999999999</v>
      </c>
      <c r="J45" s="31">
        <v>0</v>
      </c>
      <c r="K45" s="5">
        <v>0</v>
      </c>
      <c r="L45" s="31">
        <v>134094898</v>
      </c>
      <c r="M45" s="5">
        <v>27.939499999999999</v>
      </c>
      <c r="N45" s="31">
        <v>177945176</v>
      </c>
      <c r="O45" s="5">
        <v>27.047699999999999</v>
      </c>
      <c r="P45" s="31">
        <v>23378588.75</v>
      </c>
      <c r="Q45" s="5">
        <v>13.4222</v>
      </c>
      <c r="R45" s="31">
        <v>41076036.770000003</v>
      </c>
      <c r="S45" s="5">
        <v>29.7562</v>
      </c>
    </row>
    <row r="46" spans="1:19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184</v>
      </c>
      <c r="B47" s="31">
        <v>17527768</v>
      </c>
      <c r="C47" s="5">
        <v>0.83150000000000002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12962840</v>
      </c>
      <c r="M47" s="5">
        <v>2.7008999999999999</v>
      </c>
      <c r="N47" s="31">
        <v>0</v>
      </c>
      <c r="O47" s="5">
        <v>0</v>
      </c>
      <c r="P47" s="31">
        <v>1108554</v>
      </c>
      <c r="Q47" s="5">
        <v>0.63639999999999997</v>
      </c>
      <c r="R47" s="31">
        <v>3456374</v>
      </c>
      <c r="S47" s="5">
        <v>2.5038999999999998</v>
      </c>
    </row>
    <row r="48" spans="1:19" ht="13.5" thickBot="1" x14ac:dyDescent="0.25">
      <c r="A48" t="s">
        <v>40</v>
      </c>
      <c r="B48" s="31">
        <v>63099499.299999997</v>
      </c>
      <c r="C48" s="5">
        <v>2.9935</v>
      </c>
      <c r="D48" s="31">
        <v>6769713.2999999998</v>
      </c>
      <c r="E48" s="5">
        <v>3.6086999999999998</v>
      </c>
      <c r="F48" s="31">
        <v>1417248</v>
      </c>
      <c r="G48" s="5">
        <v>0.48959999999999998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54912538</v>
      </c>
      <c r="O48" s="5">
        <v>8.3467000000000002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172" t="s">
        <v>185</v>
      </c>
      <c r="B49" s="131">
        <v>1969172691.9200001</v>
      </c>
      <c r="C49" s="173">
        <v>93.419200000000004</v>
      </c>
      <c r="D49" s="131">
        <v>171971266.66999999</v>
      </c>
      <c r="E49" s="173">
        <v>91.6708</v>
      </c>
      <c r="F49" s="131">
        <v>255216109.25999999</v>
      </c>
      <c r="G49" s="173">
        <v>88.167500000000004</v>
      </c>
      <c r="H49" s="131">
        <v>142648796.47999999</v>
      </c>
      <c r="I49" s="173">
        <v>80.602400000000003</v>
      </c>
      <c r="J49" s="131">
        <v>0</v>
      </c>
      <c r="K49" s="173">
        <v>0</v>
      </c>
      <c r="L49" s="131">
        <v>453243726</v>
      </c>
      <c r="M49" s="173">
        <v>94.436099999999996</v>
      </c>
      <c r="N49" s="131">
        <v>652826581</v>
      </c>
      <c r="O49" s="173">
        <v>99.229799999999997</v>
      </c>
      <c r="P49" s="131">
        <v>156495247.69999999</v>
      </c>
      <c r="Q49" s="173">
        <v>89.8476</v>
      </c>
      <c r="R49" s="131">
        <v>136770964.81</v>
      </c>
      <c r="S49" s="173">
        <v>99.0792</v>
      </c>
    </row>
    <row r="50" spans="1:19" ht="13.5" thickTop="1" x14ac:dyDescent="0.2">
      <c r="A50" t="s">
        <v>186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 x14ac:dyDescent="0.25">
      <c r="A51" t="s">
        <v>187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 x14ac:dyDescent="0.25">
      <c r="A52" s="172" t="s">
        <v>188</v>
      </c>
      <c r="B52" s="131">
        <v>0</v>
      </c>
      <c r="C52" s="173">
        <v>0</v>
      </c>
      <c r="D52" s="131">
        <v>0</v>
      </c>
      <c r="E52" s="173">
        <v>0</v>
      </c>
      <c r="F52" s="131">
        <v>0</v>
      </c>
      <c r="G52" s="173">
        <v>0</v>
      </c>
      <c r="H52" s="131">
        <v>0</v>
      </c>
      <c r="I52" s="173">
        <v>0</v>
      </c>
      <c r="J52" s="131">
        <v>0</v>
      </c>
      <c r="K52" s="173">
        <v>0</v>
      </c>
      <c r="L52" s="131">
        <v>0</v>
      </c>
      <c r="M52" s="173">
        <v>0</v>
      </c>
      <c r="N52" s="131">
        <v>0</v>
      </c>
      <c r="O52" s="173">
        <v>0</v>
      </c>
      <c r="P52" s="131">
        <v>0</v>
      </c>
      <c r="Q52" s="173">
        <v>0</v>
      </c>
      <c r="R52" s="131">
        <v>0</v>
      </c>
      <c r="S52" s="173">
        <v>0</v>
      </c>
    </row>
    <row r="53" spans="1:19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190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 x14ac:dyDescent="0.2">
      <c r="A55" t="s">
        <v>191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 x14ac:dyDescent="0.2">
      <c r="A56" t="s">
        <v>192</v>
      </c>
      <c r="B56" s="31">
        <v>10824689.880000001</v>
      </c>
      <c r="C56" s="5">
        <v>0.51349999999999996</v>
      </c>
      <c r="D56" s="31">
        <v>3850762.02</v>
      </c>
      <c r="E56" s="5">
        <v>2.0527000000000002</v>
      </c>
      <c r="F56" s="31">
        <v>6973927.8600000003</v>
      </c>
      <c r="G56" s="5">
        <v>2.4091999999999998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 x14ac:dyDescent="0.2">
      <c r="A57" t="s">
        <v>193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194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 x14ac:dyDescent="0.25">
      <c r="A59" t="s">
        <v>195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 x14ac:dyDescent="0.25">
      <c r="A60" s="172" t="s">
        <v>196</v>
      </c>
      <c r="B60" s="131">
        <v>10824689.880000001</v>
      </c>
      <c r="C60" s="173">
        <v>0.51349999999999996</v>
      </c>
      <c r="D60" s="131">
        <v>3850762.02</v>
      </c>
      <c r="E60" s="173">
        <v>2.0527000000000002</v>
      </c>
      <c r="F60" s="131">
        <v>6973927.8600000003</v>
      </c>
      <c r="G60" s="173">
        <v>2.4091999999999998</v>
      </c>
      <c r="H60" s="131">
        <v>0</v>
      </c>
      <c r="I60" s="173">
        <v>0</v>
      </c>
      <c r="J60" s="131">
        <v>0</v>
      </c>
      <c r="K60" s="173">
        <v>0</v>
      </c>
      <c r="L60" s="131">
        <v>0</v>
      </c>
      <c r="M60" s="173">
        <v>0</v>
      </c>
      <c r="N60" s="131">
        <v>0</v>
      </c>
      <c r="O60" s="173">
        <v>0</v>
      </c>
      <c r="P60" s="131">
        <v>0</v>
      </c>
      <c r="Q60" s="173">
        <v>0</v>
      </c>
      <c r="R60" s="131">
        <v>0</v>
      </c>
      <c r="S60" s="173">
        <v>0</v>
      </c>
    </row>
    <row r="61" spans="1:19" ht="13.5" thickTop="1" x14ac:dyDescent="0.2">
      <c r="A61" t="s">
        <v>197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172" t="s">
        <v>199</v>
      </c>
      <c r="B63" s="131">
        <v>0</v>
      </c>
      <c r="C63" s="173">
        <v>0</v>
      </c>
      <c r="D63" s="131">
        <v>0</v>
      </c>
      <c r="E63" s="173">
        <v>0</v>
      </c>
      <c r="F63" s="131">
        <v>0</v>
      </c>
      <c r="G63" s="173">
        <v>0</v>
      </c>
      <c r="H63" s="131">
        <v>0</v>
      </c>
      <c r="I63" s="173">
        <v>0</v>
      </c>
      <c r="J63" s="131">
        <v>0</v>
      </c>
      <c r="K63" s="173">
        <v>0</v>
      </c>
      <c r="L63" s="131">
        <v>0</v>
      </c>
      <c r="M63" s="173">
        <v>0</v>
      </c>
      <c r="N63" s="131">
        <v>0</v>
      </c>
      <c r="O63" s="173">
        <v>0</v>
      </c>
      <c r="P63" s="131">
        <v>0</v>
      </c>
      <c r="Q63" s="173">
        <v>0</v>
      </c>
      <c r="R63" s="131">
        <v>0</v>
      </c>
      <c r="S63" s="173">
        <v>0</v>
      </c>
    </row>
    <row r="64" spans="1:19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205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172" t="s">
        <v>206</v>
      </c>
      <c r="B66" s="131">
        <v>0</v>
      </c>
      <c r="C66" s="173">
        <v>0</v>
      </c>
      <c r="D66" s="131">
        <v>0</v>
      </c>
      <c r="E66" s="173">
        <v>0</v>
      </c>
      <c r="F66" s="131">
        <v>0</v>
      </c>
      <c r="G66" s="173">
        <v>0</v>
      </c>
      <c r="H66" s="131">
        <v>0</v>
      </c>
      <c r="I66" s="173">
        <v>0</v>
      </c>
      <c r="J66" s="131">
        <v>0</v>
      </c>
      <c r="K66" s="173">
        <v>0</v>
      </c>
      <c r="L66" s="131">
        <v>0</v>
      </c>
      <c r="M66" s="173">
        <v>0</v>
      </c>
      <c r="N66" s="131">
        <v>0</v>
      </c>
      <c r="O66" s="173">
        <v>0</v>
      </c>
      <c r="P66" s="131">
        <v>0</v>
      </c>
      <c r="Q66" s="173">
        <v>0</v>
      </c>
      <c r="R66" s="131">
        <v>0</v>
      </c>
      <c r="S66" s="173">
        <v>0</v>
      </c>
    </row>
    <row r="67" spans="1:19" ht="13.5" thickTop="1" x14ac:dyDescent="0.2">
      <c r="A67" t="s">
        <v>201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172" t="s">
        <v>203</v>
      </c>
      <c r="B69" s="131">
        <v>0</v>
      </c>
      <c r="C69" s="173">
        <v>0</v>
      </c>
      <c r="D69" s="131">
        <v>0</v>
      </c>
      <c r="E69" s="173">
        <v>0</v>
      </c>
      <c r="F69" s="131">
        <v>0</v>
      </c>
      <c r="G69" s="173">
        <v>0</v>
      </c>
      <c r="H69" s="131">
        <v>0</v>
      </c>
      <c r="I69" s="173">
        <v>0</v>
      </c>
      <c r="J69" s="131">
        <v>0</v>
      </c>
      <c r="K69" s="173">
        <v>0</v>
      </c>
      <c r="L69" s="131">
        <v>0</v>
      </c>
      <c r="M69" s="173">
        <v>0</v>
      </c>
      <c r="N69" s="131">
        <v>0</v>
      </c>
      <c r="O69" s="173">
        <v>0</v>
      </c>
      <c r="P69" s="131">
        <v>0</v>
      </c>
      <c r="Q69" s="173">
        <v>0</v>
      </c>
      <c r="R69" s="131">
        <v>0</v>
      </c>
      <c r="S69" s="173">
        <v>0</v>
      </c>
    </row>
    <row r="70" spans="1:19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</row>
    <row r="73" spans="1:19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</row>
    <row r="74" spans="1:19" ht="14.25" thickTop="1" thickBot="1" x14ac:dyDescent="0.25">
      <c r="A74" s="172" t="s">
        <v>230</v>
      </c>
      <c r="B74" s="131">
        <v>8975757</v>
      </c>
      <c r="C74" s="173">
        <v>0.42580000000000001</v>
      </c>
      <c r="D74" s="131">
        <v>0</v>
      </c>
      <c r="E74" s="173">
        <v>0</v>
      </c>
      <c r="F74" s="131">
        <v>5190471</v>
      </c>
      <c r="G74" s="173">
        <v>1.7930999999999999</v>
      </c>
      <c r="H74" s="131">
        <v>0</v>
      </c>
      <c r="I74" s="173">
        <v>0</v>
      </c>
      <c r="J74" s="131">
        <v>3785286</v>
      </c>
      <c r="K74" s="173">
        <v>100</v>
      </c>
      <c r="L74" s="131">
        <v>0</v>
      </c>
      <c r="M74" s="173">
        <v>0</v>
      </c>
      <c r="N74" s="131">
        <v>0</v>
      </c>
      <c r="O74" s="173">
        <v>0</v>
      </c>
      <c r="P74" s="131">
        <v>0</v>
      </c>
      <c r="Q74" s="173">
        <v>0</v>
      </c>
      <c r="R74" s="131">
        <v>0</v>
      </c>
      <c r="S74" s="173">
        <v>0</v>
      </c>
    </row>
    <row r="75" spans="1:19" ht="14.25" thickTop="1" thickBot="1" x14ac:dyDescent="0.25">
      <c r="A75" s="172" t="s">
        <v>100</v>
      </c>
      <c r="B75" s="131">
        <v>1988973138.8</v>
      </c>
      <c r="C75" s="173">
        <v>94.358500000000006</v>
      </c>
      <c r="D75" s="131">
        <v>175822028.69</v>
      </c>
      <c r="E75" s="173">
        <v>93.723500000000001</v>
      </c>
      <c r="F75" s="131">
        <v>267380508.12</v>
      </c>
      <c r="G75" s="173">
        <v>92.369799999999998</v>
      </c>
      <c r="H75" s="131">
        <v>142648796.47999999</v>
      </c>
      <c r="I75" s="173">
        <v>80.602400000000003</v>
      </c>
      <c r="J75" s="131">
        <v>3785286</v>
      </c>
      <c r="K75" s="173">
        <v>100</v>
      </c>
      <c r="L75" s="131">
        <v>453243726</v>
      </c>
      <c r="M75" s="173">
        <v>94.436099999999996</v>
      </c>
      <c r="N75" s="131">
        <v>652826581</v>
      </c>
      <c r="O75" s="173">
        <v>99.229799999999997</v>
      </c>
      <c r="P75" s="131">
        <v>156495247.69999999</v>
      </c>
      <c r="Q75" s="173">
        <v>89.8476</v>
      </c>
      <c r="R75" s="131">
        <v>136770964.81</v>
      </c>
      <c r="S75" s="173">
        <v>99.0792</v>
      </c>
    </row>
    <row r="76" spans="1:19" ht="14.25" thickTop="1" thickBot="1" x14ac:dyDescent="0.25">
      <c r="A76" s="172" t="s">
        <v>101</v>
      </c>
      <c r="B76" s="131">
        <v>29005584.07</v>
      </c>
      <c r="C76" s="173">
        <v>1.3759999999999999</v>
      </c>
      <c r="D76" s="131">
        <v>9841289.9700000007</v>
      </c>
      <c r="E76" s="173">
        <v>5.2460000000000004</v>
      </c>
      <c r="F76" s="131">
        <v>2057692.72</v>
      </c>
      <c r="G76" s="173">
        <v>0.71089999999999998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17106601.379999999</v>
      </c>
      <c r="Q76" s="173">
        <v>9.8213000000000008</v>
      </c>
      <c r="R76" s="131">
        <v>0</v>
      </c>
      <c r="S76" s="173">
        <v>0</v>
      </c>
    </row>
    <row r="77" spans="1:19" ht="14.25" thickTop="1" thickBot="1" x14ac:dyDescent="0.25">
      <c r="A77" s="172" t="s">
        <v>102</v>
      </c>
      <c r="B77" s="131">
        <v>2017978722.8699999</v>
      </c>
      <c r="C77" s="173">
        <v>95.7346</v>
      </c>
      <c r="D77" s="131">
        <v>185663318.66</v>
      </c>
      <c r="E77" s="173">
        <v>98.969499999999996</v>
      </c>
      <c r="F77" s="131">
        <v>269438200.83999997</v>
      </c>
      <c r="G77" s="173">
        <v>93.080699999999993</v>
      </c>
      <c r="H77" s="131">
        <v>142648796.47999999</v>
      </c>
      <c r="I77" s="173">
        <v>80.602400000000003</v>
      </c>
      <c r="J77" s="131">
        <v>3785286</v>
      </c>
      <c r="K77" s="173">
        <v>100</v>
      </c>
      <c r="L77" s="131">
        <v>453243726</v>
      </c>
      <c r="M77" s="173">
        <v>94.436099999999996</v>
      </c>
      <c r="N77" s="131">
        <v>652826581</v>
      </c>
      <c r="O77" s="173">
        <v>99.229799999999997</v>
      </c>
      <c r="P77" s="131">
        <v>173601849.08000001</v>
      </c>
      <c r="Q77" s="173">
        <v>99.668899999999994</v>
      </c>
      <c r="R77" s="131">
        <v>136770964.81</v>
      </c>
      <c r="S77" s="173">
        <v>99.0792</v>
      </c>
    </row>
    <row r="78" spans="1:19" ht="13.5" thickTop="1" x14ac:dyDescent="0.2">
      <c r="A78" t="s">
        <v>103</v>
      </c>
      <c r="B78" s="31">
        <v>26000000</v>
      </c>
      <c r="C78" s="5">
        <v>1.2335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26000000</v>
      </c>
      <c r="M78" s="5">
        <v>5.4173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253</v>
      </c>
      <c r="B80" s="31">
        <v>31146675.510000002</v>
      </c>
      <c r="C80" s="5">
        <v>1.4776</v>
      </c>
      <c r="D80" s="31">
        <v>0</v>
      </c>
      <c r="E80" s="5">
        <v>0</v>
      </c>
      <c r="F80" s="31">
        <v>0</v>
      </c>
      <c r="G80" s="5">
        <v>0</v>
      </c>
      <c r="H80" s="31">
        <v>31146675.510000002</v>
      </c>
      <c r="I80" s="5">
        <v>17.5992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172" t="s">
        <v>106</v>
      </c>
      <c r="B81" s="131">
        <v>57146675.509999998</v>
      </c>
      <c r="C81" s="173">
        <v>2.7111000000000001</v>
      </c>
      <c r="D81" s="131">
        <v>0</v>
      </c>
      <c r="E81" s="173">
        <v>0</v>
      </c>
      <c r="F81" s="131">
        <v>0</v>
      </c>
      <c r="G81" s="173">
        <v>0</v>
      </c>
      <c r="H81" s="131">
        <v>31146675.510000002</v>
      </c>
      <c r="I81" s="173">
        <v>17.5992</v>
      </c>
      <c r="J81" s="131">
        <v>0</v>
      </c>
      <c r="K81" s="173">
        <v>0</v>
      </c>
      <c r="L81" s="131">
        <v>26000000</v>
      </c>
      <c r="M81" s="173">
        <v>5.4173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</row>
    <row r="82" spans="1:19" ht="14.25" thickTop="1" thickBot="1" x14ac:dyDescent="0.25"/>
    <row r="83" spans="1:19" ht="13.5" thickTop="1" x14ac:dyDescent="0.2">
      <c r="A83" s="8" t="s">
        <v>107</v>
      </c>
      <c r="B83" s="51">
        <v>16502</v>
      </c>
      <c r="C83" s="51"/>
      <c r="D83" s="51">
        <v>296</v>
      </c>
      <c r="E83" s="51"/>
      <c r="F83" s="51">
        <v>4481</v>
      </c>
      <c r="G83" s="51"/>
      <c r="H83" s="51">
        <v>1091</v>
      </c>
      <c r="I83" s="51"/>
      <c r="J83" s="51">
        <v>1</v>
      </c>
      <c r="K83" s="51"/>
      <c r="L83" s="51">
        <v>6719</v>
      </c>
      <c r="M83" s="51"/>
      <c r="N83" s="51">
        <v>1</v>
      </c>
      <c r="O83" s="51"/>
      <c r="P83" s="51">
        <v>2907</v>
      </c>
      <c r="Q83" s="51"/>
      <c r="R83" s="51">
        <v>1006</v>
      </c>
      <c r="S83" s="51"/>
    </row>
    <row r="84" spans="1:19" ht="13.5" thickBot="1" x14ac:dyDescent="0.25">
      <c r="A84" s="119" t="s">
        <v>108</v>
      </c>
      <c r="B84" s="135">
        <v>127735.38</v>
      </c>
      <c r="C84" s="135"/>
      <c r="D84" s="135">
        <v>633772.25</v>
      </c>
      <c r="E84" s="135"/>
      <c r="F84" s="135">
        <v>64598.85</v>
      </c>
      <c r="G84" s="135"/>
      <c r="H84" s="135">
        <v>162216.57999999999</v>
      </c>
      <c r="I84" s="135"/>
      <c r="J84" s="135">
        <v>3785287</v>
      </c>
      <c r="K84" s="135"/>
      <c r="L84" s="135">
        <v>71431.37</v>
      </c>
      <c r="M84" s="135"/>
      <c r="N84" s="135">
        <v>657893561.37</v>
      </c>
      <c r="O84" s="135"/>
      <c r="P84" s="135">
        <v>59916.95</v>
      </c>
      <c r="Q84" s="135"/>
      <c r="R84" s="135">
        <v>137218.81</v>
      </c>
      <c r="S84" s="135"/>
    </row>
    <row r="85" spans="1:19" ht="13.5" thickTop="1" x14ac:dyDescent="0.2"/>
    <row r="87" spans="1:19" x14ac:dyDescent="0.2">
      <c r="A87" t="s">
        <v>254</v>
      </c>
      <c r="B87" s="31">
        <v>472227422.75</v>
      </c>
      <c r="D87" s="31">
        <v>176135278</v>
      </c>
      <c r="F87" s="31">
        <v>123252219.2</v>
      </c>
      <c r="H87" s="31">
        <v>0</v>
      </c>
      <c r="J87" s="31">
        <v>3785287</v>
      </c>
      <c r="L87" s="31">
        <v>58030310.829999998</v>
      </c>
      <c r="N87" s="31">
        <v>0</v>
      </c>
      <c r="P87" s="31">
        <v>26126787.789999999</v>
      </c>
      <c r="R87" s="31">
        <v>84897539.930000007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G87"/>
  <sheetViews>
    <sheetView workbookViewId="0"/>
  </sheetViews>
  <sheetFormatPr defaultRowHeight="12.75" x14ac:dyDescent="0.2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1.140625" style="31" bestFit="1" customWidth="1"/>
    <col min="19" max="19" width="8" style="5" bestFit="1" customWidth="1"/>
    <col min="20" max="20" width="11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710937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9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1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710937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1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1.140625" style="31" bestFit="1" customWidth="1"/>
    <col min="77" max="77" width="8" style="5" bestFit="1" customWidth="1"/>
    <col min="78" max="78" width="12.140625" style="31" bestFit="1" customWidth="1"/>
    <col min="79" max="79" width="8" style="5" bestFit="1" customWidth="1"/>
    <col min="80" max="80" width="12.14062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8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8" style="5" bestFit="1" customWidth="1"/>
    <col min="90" max="90" width="10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2.140625" style="31" bestFit="1" customWidth="1"/>
    <col min="99" max="99" width="8" style="5" bestFit="1" customWidth="1"/>
    <col min="100" max="100" width="12.140625" style="31" bestFit="1" customWidth="1"/>
    <col min="101" max="101" width="8" style="5" bestFit="1" customWidth="1"/>
    <col min="102" max="102" width="12.140625" style="31" bestFit="1" customWidth="1"/>
    <col min="103" max="103" width="8" style="5" bestFit="1" customWidth="1"/>
    <col min="104" max="104" width="12.140625" style="31" bestFit="1" customWidth="1"/>
    <col min="105" max="105" width="7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1.140625" style="31" bestFit="1" customWidth="1"/>
    <col min="117" max="117" width="8" style="5" bestFit="1" customWidth="1"/>
    <col min="118" max="118" width="12.140625" style="31" bestFit="1" customWidth="1"/>
    <col min="119" max="119" width="7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8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8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0.140625" style="31" bestFit="1" customWidth="1"/>
    <col min="137" max="137" width="4" style="5" bestFit="1" customWidth="1"/>
    <col min="138" max="138" width="11.140625" style="31" bestFit="1" customWidth="1"/>
    <col min="139" max="139" width="8" style="5" bestFit="1" customWidth="1"/>
    <col min="140" max="140" width="12.140625" style="31" bestFit="1" customWidth="1"/>
    <col min="141" max="141" width="8" style="5" bestFit="1" customWidth="1"/>
    <col min="142" max="142" width="12.140625" style="31" bestFit="1" customWidth="1"/>
    <col min="143" max="143" width="8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8" style="5" bestFit="1" customWidth="1"/>
    <col min="148" max="148" width="11.7109375" style="31" bestFit="1" customWidth="1"/>
    <col min="149" max="149" width="8" style="5" bestFit="1" customWidth="1"/>
    <col min="150" max="150" width="12.140625" style="31" bestFit="1" customWidth="1"/>
    <col min="151" max="151" width="8" style="5" bestFit="1" customWidth="1"/>
    <col min="152" max="152" width="12.7109375" style="31" bestFit="1" customWidth="1"/>
    <col min="153" max="153" width="8" style="5" bestFit="1" customWidth="1"/>
    <col min="154" max="154" width="12.14062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140625" style="31" bestFit="1" customWidth="1"/>
    <col min="159" max="159" width="8" style="5" bestFit="1" customWidth="1"/>
    <col min="160" max="160" width="12.140625" style="31" bestFit="1" customWidth="1"/>
    <col min="161" max="161" width="8" style="5" bestFit="1" customWidth="1"/>
    <col min="162" max="162" width="12.140625" style="31" bestFit="1" customWidth="1"/>
    <col min="163" max="163" width="8" style="5" bestFit="1" customWidth="1"/>
    <col min="164" max="164" width="12.140625" style="31" bestFit="1" customWidth="1"/>
    <col min="165" max="165" width="8" style="5" bestFit="1" customWidth="1"/>
    <col min="166" max="166" width="12.140625" style="31" bestFit="1" customWidth="1"/>
    <col min="167" max="167" width="8" style="5" bestFit="1" customWidth="1"/>
    <col min="168" max="168" width="11.140625" style="31" bestFit="1" customWidth="1"/>
    <col min="169" max="169" width="8" style="5" bestFit="1" customWidth="1"/>
    <col min="170" max="170" width="12.7109375" style="31" bestFit="1" customWidth="1"/>
    <col min="171" max="171" width="8" style="5" bestFit="1" customWidth="1"/>
    <col min="172" max="172" width="12.140625" style="31" bestFit="1" customWidth="1"/>
    <col min="173" max="173" width="8" style="5" bestFit="1" customWidth="1"/>
    <col min="174" max="174" width="12.140625" style="31" bestFit="1" customWidth="1"/>
    <col min="175" max="175" width="8" style="5" bestFit="1" customWidth="1"/>
    <col min="176" max="176" width="12.140625" style="31" bestFit="1" customWidth="1"/>
    <col min="177" max="177" width="8" style="5" bestFit="1" customWidth="1"/>
    <col min="178" max="178" width="12.140625" style="31" bestFit="1" customWidth="1"/>
    <col min="179" max="179" width="8" style="5" bestFit="1" customWidth="1"/>
    <col min="180" max="180" width="12.140625" style="31" bestFit="1" customWidth="1"/>
    <col min="181" max="181" width="8" style="5" bestFit="1" customWidth="1"/>
    <col min="182" max="182" width="12.140625" style="31" bestFit="1" customWidth="1"/>
    <col min="183" max="183" width="8" style="5" bestFit="1" customWidth="1"/>
    <col min="184" max="184" width="12.140625" style="31" bestFit="1" customWidth="1"/>
    <col min="185" max="185" width="8" style="5" bestFit="1" customWidth="1"/>
    <col min="186" max="186" width="12.140625" style="31" bestFit="1" customWidth="1"/>
    <col min="187" max="187" width="8" style="5" bestFit="1" customWidth="1"/>
    <col min="188" max="188" width="12.140625" style="31" bestFit="1" customWidth="1"/>
    <col min="189" max="189" width="8" style="5" bestFit="1" customWidth="1"/>
    <col min="190" max="190" width="12.140625" style="31" bestFit="1" customWidth="1"/>
    <col min="191" max="191" width="8" style="5" bestFit="1" customWidth="1"/>
    <col min="192" max="192" width="12.140625" style="31" bestFit="1" customWidth="1"/>
    <col min="193" max="193" width="8" style="5" bestFit="1" customWidth="1"/>
    <col min="194" max="194" width="12.140625" style="31" bestFit="1" customWidth="1"/>
    <col min="195" max="195" width="8" style="5" bestFit="1" customWidth="1"/>
    <col min="196" max="196" width="12.140625" style="31" bestFit="1" customWidth="1"/>
    <col min="197" max="197" width="8" style="5" bestFit="1" customWidth="1"/>
    <col min="198" max="198" width="12.140625" style="31" bestFit="1" customWidth="1"/>
    <col min="199" max="199" width="8" style="5" bestFit="1" customWidth="1"/>
    <col min="200" max="200" width="11.140625" style="31" bestFit="1" customWidth="1"/>
    <col min="201" max="201" width="8" style="5" bestFit="1" customWidth="1"/>
    <col min="202" max="202" width="12.140625" style="31" bestFit="1" customWidth="1"/>
    <col min="203" max="203" width="8" style="5" bestFit="1" customWidth="1"/>
    <col min="204" max="204" width="12.140625" style="31" bestFit="1" customWidth="1"/>
    <col min="205" max="205" width="8" style="5" bestFit="1" customWidth="1"/>
    <col min="206" max="206" width="12.140625" style="31" bestFit="1" customWidth="1"/>
    <col min="207" max="207" width="8" style="5" bestFit="1" customWidth="1"/>
    <col min="208" max="208" width="12.140625" style="31" bestFit="1" customWidth="1"/>
    <col min="209" max="209" width="8" style="5" bestFit="1" customWidth="1"/>
    <col min="210" max="210" width="11.140625" style="31" bestFit="1" customWidth="1"/>
    <col min="211" max="211" width="8" style="5" bestFit="1" customWidth="1"/>
    <col min="212" max="212" width="12.140625" style="31" bestFit="1" customWidth="1"/>
    <col min="213" max="213" width="8" style="5" bestFit="1" customWidth="1"/>
    <col min="214" max="214" width="12.140625" style="31" bestFit="1" customWidth="1"/>
    <col min="215" max="215" width="8" style="5" bestFit="1" customWidth="1"/>
    <col min="216" max="216" width="12.140625" style="31" bestFit="1" customWidth="1"/>
    <col min="217" max="217" width="8" style="5" bestFit="1" customWidth="1"/>
    <col min="218" max="218" width="12.140625" style="31" bestFit="1" customWidth="1"/>
    <col min="219" max="219" width="8" style="5" bestFit="1" customWidth="1"/>
    <col min="220" max="220" width="12.140625" style="31" bestFit="1" customWidth="1"/>
    <col min="221" max="221" width="8" style="5" bestFit="1" customWidth="1"/>
    <col min="222" max="222" width="12.140625" style="31" bestFit="1" customWidth="1"/>
    <col min="223" max="223" width="8" style="5" bestFit="1" customWidth="1"/>
    <col min="224" max="224" width="12.140625" style="31" bestFit="1" customWidth="1"/>
    <col min="225" max="225" width="8" style="5" bestFit="1" customWidth="1"/>
    <col min="226" max="226" width="12.140625" style="31" bestFit="1" customWidth="1"/>
    <col min="227" max="227" width="8" style="5" bestFit="1" customWidth="1"/>
    <col min="228" max="228" width="12.140625" style="31" bestFit="1" customWidth="1"/>
    <col min="229" max="229" width="8" style="5" bestFit="1" customWidth="1"/>
    <col min="230" max="230" width="12.140625" style="31" bestFit="1" customWidth="1"/>
    <col min="231" max="231" width="8" style="5" bestFit="1" customWidth="1"/>
    <col min="232" max="232" width="12.140625" style="31" bestFit="1" customWidth="1"/>
    <col min="233" max="233" width="8" style="5" bestFit="1" customWidth="1"/>
    <col min="234" max="234" width="12.140625" style="31" bestFit="1" customWidth="1"/>
    <col min="235" max="235" width="8" style="5" bestFit="1" customWidth="1"/>
    <col min="236" max="236" width="12.140625" style="31" bestFit="1" customWidth="1"/>
    <col min="237" max="237" width="8" style="5" bestFit="1" customWidth="1"/>
    <col min="238" max="238" width="11.140625" style="31" bestFit="1" customWidth="1"/>
    <col min="239" max="239" width="8" style="5" bestFit="1" customWidth="1"/>
    <col min="240" max="240" width="12.140625" style="31" bestFit="1" customWidth="1"/>
    <col min="241" max="241" width="8" style="5" bestFit="1" customWidth="1"/>
  </cols>
  <sheetData>
    <row r="1" spans="1:241" x14ac:dyDescent="0.2">
      <c r="A1" t="s">
        <v>238</v>
      </c>
      <c r="J1" s="31" t="s">
        <v>255</v>
      </c>
      <c r="AB1" s="31" t="s">
        <v>255</v>
      </c>
      <c r="AL1" s="31" t="s">
        <v>255</v>
      </c>
      <c r="AZ1" s="31" t="s">
        <v>255</v>
      </c>
      <c r="BJ1" s="31" t="s">
        <v>255</v>
      </c>
      <c r="CJ1" s="31" t="s">
        <v>255</v>
      </c>
      <c r="CT1" s="31" t="s">
        <v>255</v>
      </c>
      <c r="CZ1" s="31" t="s">
        <v>255</v>
      </c>
      <c r="DN1" s="31" t="s">
        <v>255</v>
      </c>
      <c r="DR1" s="31" t="s">
        <v>255</v>
      </c>
      <c r="DT1" s="31" t="s">
        <v>255</v>
      </c>
      <c r="FV1" s="31" t="s">
        <v>255</v>
      </c>
      <c r="FX1" s="31" t="s">
        <v>255</v>
      </c>
      <c r="GZ1" s="31" t="s">
        <v>255</v>
      </c>
      <c r="HH1" s="31" t="s">
        <v>255</v>
      </c>
      <c r="HR1" s="31" t="s">
        <v>255</v>
      </c>
      <c r="HT1" s="31" t="s">
        <v>255</v>
      </c>
    </row>
    <row r="2" spans="1:241" x14ac:dyDescent="0.2">
      <c r="A2" s="159" t="s">
        <v>239</v>
      </c>
      <c r="B2" s="137" t="s">
        <v>14</v>
      </c>
      <c r="C2" s="167"/>
      <c r="D2" s="347" t="s">
        <v>256</v>
      </c>
      <c r="E2" s="347"/>
      <c r="F2" s="347" t="s">
        <v>257</v>
      </c>
      <c r="G2" s="347"/>
      <c r="H2" s="347" t="s">
        <v>258</v>
      </c>
      <c r="I2" s="347"/>
      <c r="J2" s="347" t="s">
        <v>259</v>
      </c>
      <c r="K2" s="347"/>
      <c r="L2" s="347" t="s">
        <v>260</v>
      </c>
      <c r="M2" s="347"/>
      <c r="N2" s="347" t="s">
        <v>261</v>
      </c>
      <c r="O2" s="347"/>
      <c r="P2" s="347" t="s">
        <v>262</v>
      </c>
      <c r="Q2" s="347"/>
      <c r="R2" s="347" t="s">
        <v>263</v>
      </c>
      <c r="S2" s="347"/>
      <c r="T2" s="347" t="s">
        <v>264</v>
      </c>
      <c r="U2" s="347"/>
      <c r="V2" s="347" t="s">
        <v>265</v>
      </c>
      <c r="W2" s="347"/>
      <c r="X2" s="347" t="s">
        <v>266</v>
      </c>
      <c r="Y2" s="347"/>
      <c r="Z2" s="347" t="s">
        <v>267</v>
      </c>
      <c r="AA2" s="347"/>
      <c r="AB2" s="347" t="s">
        <v>268</v>
      </c>
      <c r="AC2" s="347"/>
      <c r="AD2" s="347" t="s">
        <v>269</v>
      </c>
      <c r="AE2" s="347"/>
      <c r="AF2" s="347" t="s">
        <v>270</v>
      </c>
      <c r="AG2" s="347"/>
      <c r="AH2" s="347" t="s">
        <v>271</v>
      </c>
      <c r="AI2" s="347"/>
      <c r="AJ2" s="347" t="s">
        <v>272</v>
      </c>
      <c r="AK2" s="347"/>
      <c r="AL2" s="347" t="s">
        <v>273</v>
      </c>
      <c r="AM2" s="347"/>
      <c r="AN2" s="347" t="s">
        <v>274</v>
      </c>
      <c r="AO2" s="347"/>
      <c r="AP2" s="347" t="s">
        <v>275</v>
      </c>
      <c r="AQ2" s="347"/>
      <c r="AR2" s="347" t="s">
        <v>276</v>
      </c>
      <c r="AS2" s="347"/>
      <c r="AT2" s="347" t="s">
        <v>277</v>
      </c>
      <c r="AU2" s="347"/>
      <c r="AV2" s="347" t="s">
        <v>278</v>
      </c>
      <c r="AW2" s="347"/>
      <c r="AX2" s="347" t="s">
        <v>279</v>
      </c>
      <c r="AY2" s="347"/>
      <c r="AZ2" s="347" t="s">
        <v>280</v>
      </c>
      <c r="BA2" s="347"/>
      <c r="BB2" s="347" t="s">
        <v>281</v>
      </c>
      <c r="BC2" s="347"/>
      <c r="BD2" s="347" t="s">
        <v>282</v>
      </c>
      <c r="BE2" s="347"/>
      <c r="BF2" s="347" t="s">
        <v>283</v>
      </c>
      <c r="BG2" s="347"/>
      <c r="BH2" s="347" t="s">
        <v>284</v>
      </c>
      <c r="BI2" s="347"/>
      <c r="BJ2" s="347" t="s">
        <v>285</v>
      </c>
      <c r="BK2" s="347"/>
      <c r="BL2" s="347" t="s">
        <v>286</v>
      </c>
      <c r="BM2" s="347"/>
      <c r="BN2" s="347" t="s">
        <v>287</v>
      </c>
      <c r="BO2" s="347"/>
      <c r="BP2" s="347" t="s">
        <v>288</v>
      </c>
      <c r="BQ2" s="347"/>
      <c r="BR2" s="347" t="s">
        <v>289</v>
      </c>
      <c r="BS2" s="347"/>
      <c r="BT2" s="347" t="s">
        <v>290</v>
      </c>
      <c r="BU2" s="347"/>
      <c r="BV2" s="347" t="s">
        <v>291</v>
      </c>
      <c r="BW2" s="347"/>
      <c r="BX2" s="347" t="s">
        <v>292</v>
      </c>
      <c r="BY2" s="347"/>
      <c r="BZ2" s="347" t="s">
        <v>293</v>
      </c>
      <c r="CA2" s="347"/>
      <c r="CB2" s="347" t="s">
        <v>294</v>
      </c>
      <c r="CC2" s="347"/>
      <c r="CD2" s="347" t="s">
        <v>295</v>
      </c>
      <c r="CE2" s="347"/>
      <c r="CF2" s="347" t="s">
        <v>296</v>
      </c>
      <c r="CG2" s="347"/>
      <c r="CH2" s="347" t="s">
        <v>297</v>
      </c>
      <c r="CI2" s="347"/>
      <c r="CJ2" s="347" t="s">
        <v>298</v>
      </c>
      <c r="CK2" s="347"/>
      <c r="CL2" s="347" t="s">
        <v>299</v>
      </c>
      <c r="CM2" s="347"/>
      <c r="CN2" s="347" t="s">
        <v>300</v>
      </c>
      <c r="CO2" s="347"/>
      <c r="CP2" s="347" t="s">
        <v>301</v>
      </c>
      <c r="CQ2" s="347"/>
      <c r="CR2" s="347" t="s">
        <v>302</v>
      </c>
      <c r="CS2" s="347"/>
      <c r="CT2" s="347" t="s">
        <v>303</v>
      </c>
      <c r="CU2" s="347"/>
      <c r="CV2" s="347" t="s">
        <v>304</v>
      </c>
      <c r="CW2" s="347"/>
      <c r="CX2" s="347" t="s">
        <v>305</v>
      </c>
      <c r="CY2" s="347"/>
      <c r="CZ2" s="347" t="s">
        <v>306</v>
      </c>
      <c r="DA2" s="347"/>
      <c r="DB2" s="347" t="s">
        <v>307</v>
      </c>
      <c r="DC2" s="347"/>
      <c r="DD2" s="347" t="s">
        <v>308</v>
      </c>
      <c r="DE2" s="347"/>
      <c r="DF2" s="347" t="s">
        <v>309</v>
      </c>
      <c r="DG2" s="347"/>
      <c r="DH2" s="347" t="s">
        <v>310</v>
      </c>
      <c r="DI2" s="347"/>
      <c r="DJ2" s="347" t="s">
        <v>311</v>
      </c>
      <c r="DK2" s="347"/>
      <c r="DL2" s="347" t="s">
        <v>312</v>
      </c>
      <c r="DM2" s="347"/>
      <c r="DN2" s="347" t="s">
        <v>313</v>
      </c>
      <c r="DO2" s="347"/>
      <c r="DP2" s="347" t="s">
        <v>314</v>
      </c>
      <c r="DQ2" s="347"/>
      <c r="DR2" s="347" t="s">
        <v>315</v>
      </c>
      <c r="DS2" s="347"/>
      <c r="DT2" s="347" t="s">
        <v>316</v>
      </c>
      <c r="DU2" s="347"/>
      <c r="DV2" s="347" t="s">
        <v>317</v>
      </c>
      <c r="DW2" s="347"/>
      <c r="DX2" s="347" t="s">
        <v>318</v>
      </c>
      <c r="DY2" s="347"/>
      <c r="DZ2" s="347" t="s">
        <v>319</v>
      </c>
      <c r="EA2" s="347"/>
      <c r="EB2" s="347" t="s">
        <v>320</v>
      </c>
      <c r="EC2" s="347"/>
      <c r="ED2" s="347" t="s">
        <v>321</v>
      </c>
      <c r="EE2" s="347"/>
      <c r="EF2" s="347" t="s">
        <v>322</v>
      </c>
      <c r="EG2" s="347"/>
      <c r="EH2" s="347" t="s">
        <v>323</v>
      </c>
      <c r="EI2" s="347"/>
      <c r="EJ2" s="347" t="s">
        <v>324</v>
      </c>
      <c r="EK2" s="347"/>
      <c r="EL2" s="347" t="s">
        <v>325</v>
      </c>
      <c r="EM2" s="347"/>
      <c r="EN2" s="347" t="s">
        <v>326</v>
      </c>
      <c r="EO2" s="347"/>
      <c r="EP2" s="347" t="s">
        <v>327</v>
      </c>
      <c r="EQ2" s="347"/>
      <c r="ER2" s="347" t="s">
        <v>328</v>
      </c>
      <c r="ES2" s="347"/>
      <c r="ET2" s="347" t="s">
        <v>329</v>
      </c>
      <c r="EU2" s="347"/>
      <c r="EV2" s="347" t="s">
        <v>330</v>
      </c>
      <c r="EW2" s="347"/>
      <c r="EX2" s="347" t="s">
        <v>331</v>
      </c>
      <c r="EY2" s="347"/>
      <c r="EZ2" s="347" t="s">
        <v>332</v>
      </c>
      <c r="FA2" s="347"/>
      <c r="FB2" s="347" t="s">
        <v>333</v>
      </c>
      <c r="FC2" s="347"/>
      <c r="FD2" s="347" t="s">
        <v>334</v>
      </c>
      <c r="FE2" s="347"/>
      <c r="FF2" s="347" t="s">
        <v>335</v>
      </c>
      <c r="FG2" s="347"/>
      <c r="FH2" s="347" t="s">
        <v>336</v>
      </c>
      <c r="FI2" s="347"/>
      <c r="FJ2" s="347" t="s">
        <v>337</v>
      </c>
      <c r="FK2" s="347"/>
      <c r="FL2" s="347" t="s">
        <v>338</v>
      </c>
      <c r="FM2" s="347"/>
      <c r="FN2" s="347" t="s">
        <v>339</v>
      </c>
      <c r="FO2" s="347"/>
      <c r="FP2" s="347" t="s">
        <v>340</v>
      </c>
      <c r="FQ2" s="347"/>
      <c r="FR2" s="347" t="s">
        <v>341</v>
      </c>
      <c r="FS2" s="347"/>
      <c r="FT2" s="347" t="s">
        <v>342</v>
      </c>
      <c r="FU2" s="347"/>
      <c r="FV2" s="347" t="s">
        <v>343</v>
      </c>
      <c r="FW2" s="347"/>
      <c r="FX2" s="347" t="s">
        <v>344</v>
      </c>
      <c r="FY2" s="347"/>
      <c r="FZ2" s="347" t="s">
        <v>345</v>
      </c>
      <c r="GA2" s="347"/>
      <c r="GB2" s="347" t="s">
        <v>346</v>
      </c>
      <c r="GC2" s="347"/>
      <c r="GD2" s="347" t="s">
        <v>347</v>
      </c>
      <c r="GE2" s="347"/>
      <c r="GF2" s="347" t="s">
        <v>348</v>
      </c>
      <c r="GG2" s="347"/>
      <c r="GH2" s="347" t="s">
        <v>349</v>
      </c>
      <c r="GI2" s="347"/>
      <c r="GJ2" s="347" t="s">
        <v>350</v>
      </c>
      <c r="GK2" s="347"/>
      <c r="GL2" s="347" t="s">
        <v>351</v>
      </c>
      <c r="GM2" s="347"/>
      <c r="GN2" s="347" t="s">
        <v>352</v>
      </c>
      <c r="GO2" s="347"/>
      <c r="GP2" s="347" t="s">
        <v>353</v>
      </c>
      <c r="GQ2" s="347"/>
      <c r="GR2" s="347" t="s">
        <v>354</v>
      </c>
      <c r="GS2" s="347"/>
      <c r="GT2" s="347" t="s">
        <v>355</v>
      </c>
      <c r="GU2" s="347"/>
      <c r="GV2" s="347" t="s">
        <v>356</v>
      </c>
      <c r="GW2" s="347"/>
      <c r="GX2" s="347" t="s">
        <v>357</v>
      </c>
      <c r="GY2" s="347"/>
      <c r="GZ2" s="347" t="s">
        <v>358</v>
      </c>
      <c r="HA2" s="347"/>
      <c r="HB2" s="347" t="s">
        <v>359</v>
      </c>
      <c r="HC2" s="347"/>
      <c r="HD2" s="347" t="s">
        <v>360</v>
      </c>
      <c r="HE2" s="347"/>
      <c r="HF2" s="347" t="s">
        <v>361</v>
      </c>
      <c r="HG2" s="347"/>
      <c r="HH2" s="347" t="s">
        <v>362</v>
      </c>
      <c r="HI2" s="347"/>
      <c r="HJ2" s="347" t="s">
        <v>363</v>
      </c>
      <c r="HK2" s="347"/>
      <c r="HL2" s="347" t="s">
        <v>364</v>
      </c>
      <c r="HM2" s="347"/>
      <c r="HN2" s="347" t="s">
        <v>365</v>
      </c>
      <c r="HO2" s="347"/>
      <c r="HP2" s="347" t="s">
        <v>366</v>
      </c>
      <c r="HQ2" s="347"/>
      <c r="HR2" s="347" t="s">
        <v>367</v>
      </c>
      <c r="HS2" s="347"/>
      <c r="HT2" s="347" t="s">
        <v>368</v>
      </c>
      <c r="HU2" s="347"/>
      <c r="HV2" s="347" t="s">
        <v>369</v>
      </c>
      <c r="HW2" s="347"/>
      <c r="HX2" s="347" t="s">
        <v>370</v>
      </c>
      <c r="HY2" s="347"/>
      <c r="HZ2" s="347" t="s">
        <v>371</v>
      </c>
      <c r="IA2" s="347"/>
      <c r="IB2" s="347" t="s">
        <v>372</v>
      </c>
      <c r="IC2" s="347"/>
      <c r="ID2" s="347" t="s">
        <v>373</v>
      </c>
      <c r="IE2" s="347"/>
      <c r="IF2" s="347" t="s">
        <v>374</v>
      </c>
      <c r="IG2" s="347"/>
    </row>
    <row r="3" spans="1:241" x14ac:dyDescent="0.2">
      <c r="A3" s="161" t="s">
        <v>375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8"/>
      <c r="AY3" s="348"/>
      <c r="AZ3" s="348"/>
      <c r="BA3" s="348"/>
      <c r="BB3" s="348"/>
      <c r="BC3" s="348"/>
      <c r="BD3" s="348"/>
      <c r="BE3" s="348"/>
      <c r="BF3" s="348"/>
      <c r="BG3" s="348"/>
      <c r="BH3" s="348"/>
      <c r="BI3" s="348"/>
      <c r="BJ3" s="348"/>
      <c r="BK3" s="348"/>
      <c r="BL3" s="348"/>
      <c r="BM3" s="348"/>
      <c r="BN3" s="348"/>
      <c r="BO3" s="348"/>
      <c r="BP3" s="348"/>
      <c r="BQ3" s="348"/>
      <c r="BR3" s="348"/>
      <c r="BS3" s="348"/>
      <c r="BT3" s="348"/>
      <c r="BU3" s="348"/>
      <c r="BV3" s="348"/>
      <c r="BW3" s="348"/>
      <c r="BX3" s="348"/>
      <c r="BY3" s="348"/>
      <c r="BZ3" s="348"/>
      <c r="CA3" s="348"/>
      <c r="CB3" s="348"/>
      <c r="CC3" s="348"/>
      <c r="CD3" s="348"/>
      <c r="CE3" s="348"/>
      <c r="CF3" s="348"/>
      <c r="CG3" s="348"/>
      <c r="CH3" s="348"/>
      <c r="CI3" s="348"/>
      <c r="CJ3" s="348"/>
      <c r="CK3" s="348"/>
      <c r="CL3" s="348"/>
      <c r="CM3" s="348"/>
      <c r="CN3" s="348"/>
      <c r="CO3" s="348"/>
      <c r="CP3" s="348"/>
      <c r="CQ3" s="348"/>
      <c r="CR3" s="348"/>
      <c r="CS3" s="348"/>
      <c r="CT3" s="348"/>
      <c r="CU3" s="348"/>
      <c r="CV3" s="348"/>
      <c r="CW3" s="348"/>
      <c r="CX3" s="348"/>
      <c r="CY3" s="348"/>
      <c r="CZ3" s="348"/>
      <c r="DA3" s="348"/>
      <c r="DB3" s="348"/>
      <c r="DC3" s="348"/>
      <c r="DD3" s="348"/>
      <c r="DE3" s="348"/>
      <c r="DF3" s="348"/>
      <c r="DG3" s="348"/>
      <c r="DH3" s="348"/>
      <c r="DI3" s="348"/>
      <c r="DJ3" s="348"/>
      <c r="DK3" s="348"/>
      <c r="DL3" s="348"/>
      <c r="DM3" s="348"/>
      <c r="DN3" s="348"/>
      <c r="DO3" s="348"/>
      <c r="DP3" s="348"/>
      <c r="DQ3" s="348"/>
      <c r="DR3" s="348"/>
      <c r="DS3" s="348"/>
      <c r="DT3" s="348"/>
      <c r="DU3" s="348"/>
      <c r="DV3" s="348"/>
      <c r="DW3" s="348"/>
      <c r="DX3" s="348"/>
      <c r="DY3" s="348"/>
      <c r="DZ3" s="348"/>
      <c r="EA3" s="348"/>
      <c r="EB3" s="348"/>
      <c r="EC3" s="348"/>
      <c r="ED3" s="348"/>
      <c r="EE3" s="348"/>
      <c r="EF3" s="348"/>
      <c r="EG3" s="348"/>
      <c r="EH3" s="348"/>
      <c r="EI3" s="348"/>
      <c r="EJ3" s="348"/>
      <c r="EK3" s="348"/>
      <c r="EL3" s="348"/>
      <c r="EM3" s="348"/>
      <c r="EN3" s="348"/>
      <c r="EO3" s="348"/>
      <c r="EP3" s="348"/>
      <c r="EQ3" s="348"/>
      <c r="ER3" s="348"/>
      <c r="ES3" s="348"/>
      <c r="ET3" s="348"/>
      <c r="EU3" s="348"/>
      <c r="EV3" s="348"/>
      <c r="EW3" s="348"/>
      <c r="EX3" s="348"/>
      <c r="EY3" s="348"/>
      <c r="EZ3" s="348"/>
      <c r="FA3" s="348"/>
      <c r="FB3" s="348"/>
      <c r="FC3" s="348"/>
      <c r="FD3" s="348"/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FZ3" s="348"/>
      <c r="GA3" s="348"/>
      <c r="GB3" s="348"/>
      <c r="GC3" s="348"/>
      <c r="GD3" s="348"/>
      <c r="GE3" s="348"/>
      <c r="GF3" s="348"/>
      <c r="GG3" s="348"/>
      <c r="GH3" s="348"/>
      <c r="GI3" s="348"/>
      <c r="GJ3" s="348"/>
      <c r="GK3" s="348"/>
      <c r="GL3" s="348"/>
      <c r="GM3" s="348"/>
      <c r="GN3" s="348"/>
      <c r="GO3" s="348"/>
      <c r="GP3" s="348"/>
      <c r="GQ3" s="348"/>
      <c r="GR3" s="348"/>
      <c r="GS3" s="348"/>
      <c r="GT3" s="348"/>
      <c r="GU3" s="348"/>
      <c r="GV3" s="348"/>
      <c r="GW3" s="348"/>
      <c r="GX3" s="348"/>
      <c r="GY3" s="348"/>
      <c r="GZ3" s="348"/>
      <c r="HA3" s="348"/>
      <c r="HB3" s="348"/>
      <c r="HC3" s="348"/>
      <c r="HD3" s="348"/>
      <c r="HE3" s="348"/>
      <c r="HF3" s="348"/>
      <c r="HG3" s="348"/>
      <c r="HH3" s="348"/>
      <c r="HI3" s="348"/>
      <c r="HJ3" s="348"/>
      <c r="HK3" s="348"/>
      <c r="HL3" s="348"/>
      <c r="HM3" s="348"/>
      <c r="HN3" s="348"/>
      <c r="HO3" s="348"/>
      <c r="HP3" s="348"/>
      <c r="HQ3" s="348"/>
      <c r="HR3" s="348"/>
      <c r="HS3" s="348"/>
      <c r="HT3" s="348"/>
      <c r="HU3" s="348"/>
      <c r="HV3" s="348"/>
      <c r="HW3" s="348"/>
      <c r="HX3" s="348"/>
      <c r="HY3" s="348"/>
      <c r="HZ3" s="348"/>
      <c r="IA3" s="348"/>
      <c r="IB3" s="348"/>
      <c r="IC3" s="348"/>
      <c r="ID3" s="348"/>
      <c r="IE3" s="348"/>
      <c r="IF3" s="348"/>
      <c r="IG3" s="348"/>
    </row>
    <row r="4" spans="1:241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  <c r="AB4" s="169" t="s">
        <v>5</v>
      </c>
      <c r="AC4" s="170" t="s">
        <v>6</v>
      </c>
      <c r="AD4" s="169" t="s">
        <v>5</v>
      </c>
      <c r="AE4" s="170" t="s">
        <v>6</v>
      </c>
      <c r="AF4" s="169" t="s">
        <v>5</v>
      </c>
      <c r="AG4" s="170" t="s">
        <v>6</v>
      </c>
      <c r="AH4" s="169" t="s">
        <v>5</v>
      </c>
      <c r="AI4" s="170" t="s">
        <v>6</v>
      </c>
      <c r="AJ4" s="169" t="s">
        <v>5</v>
      </c>
      <c r="AK4" s="170" t="s">
        <v>6</v>
      </c>
      <c r="AL4" s="169" t="s">
        <v>5</v>
      </c>
      <c r="AM4" s="170" t="s">
        <v>6</v>
      </c>
      <c r="AN4" s="169" t="s">
        <v>5</v>
      </c>
      <c r="AO4" s="170" t="s">
        <v>6</v>
      </c>
      <c r="AP4" s="169" t="s">
        <v>5</v>
      </c>
      <c r="AQ4" s="170" t="s">
        <v>6</v>
      </c>
      <c r="AR4" s="169" t="s">
        <v>5</v>
      </c>
      <c r="AS4" s="170" t="s">
        <v>6</v>
      </c>
      <c r="AT4" s="169" t="s">
        <v>5</v>
      </c>
      <c r="AU4" s="170" t="s">
        <v>6</v>
      </c>
      <c r="AV4" s="169" t="s">
        <v>5</v>
      </c>
      <c r="AW4" s="170" t="s">
        <v>6</v>
      </c>
      <c r="AX4" s="169" t="s">
        <v>5</v>
      </c>
      <c r="AY4" s="170" t="s">
        <v>6</v>
      </c>
      <c r="AZ4" s="169" t="s">
        <v>5</v>
      </c>
      <c r="BA4" s="170" t="s">
        <v>6</v>
      </c>
      <c r="BB4" s="169" t="s">
        <v>5</v>
      </c>
      <c r="BC4" s="170" t="s">
        <v>6</v>
      </c>
      <c r="BD4" s="169" t="s">
        <v>5</v>
      </c>
      <c r="BE4" s="170" t="s">
        <v>6</v>
      </c>
      <c r="BF4" s="169" t="s">
        <v>5</v>
      </c>
      <c r="BG4" s="170" t="s">
        <v>6</v>
      </c>
      <c r="BH4" s="169" t="s">
        <v>5</v>
      </c>
      <c r="BI4" s="170" t="s">
        <v>6</v>
      </c>
      <c r="BJ4" s="169" t="s">
        <v>5</v>
      </c>
      <c r="BK4" s="170" t="s">
        <v>6</v>
      </c>
      <c r="BL4" s="169" t="s">
        <v>5</v>
      </c>
      <c r="BM4" s="170" t="s">
        <v>6</v>
      </c>
      <c r="BN4" s="169" t="s">
        <v>5</v>
      </c>
      <c r="BO4" s="170" t="s">
        <v>6</v>
      </c>
      <c r="BP4" s="169" t="s">
        <v>5</v>
      </c>
      <c r="BQ4" s="170" t="s">
        <v>6</v>
      </c>
      <c r="BR4" s="169" t="s">
        <v>5</v>
      </c>
      <c r="BS4" s="170" t="s">
        <v>6</v>
      </c>
      <c r="BT4" s="169" t="s">
        <v>5</v>
      </c>
      <c r="BU4" s="170" t="s">
        <v>6</v>
      </c>
      <c r="BV4" s="169" t="s">
        <v>5</v>
      </c>
      <c r="BW4" s="170" t="s">
        <v>6</v>
      </c>
      <c r="BX4" s="169" t="s">
        <v>5</v>
      </c>
      <c r="BY4" s="170" t="s">
        <v>6</v>
      </c>
      <c r="BZ4" s="169" t="s">
        <v>5</v>
      </c>
      <c r="CA4" s="170" t="s">
        <v>6</v>
      </c>
      <c r="CB4" s="169" t="s">
        <v>5</v>
      </c>
      <c r="CC4" s="170" t="s">
        <v>6</v>
      </c>
      <c r="CD4" s="169" t="s">
        <v>5</v>
      </c>
      <c r="CE4" s="170" t="s">
        <v>6</v>
      </c>
      <c r="CF4" s="169" t="s">
        <v>5</v>
      </c>
      <c r="CG4" s="170" t="s">
        <v>6</v>
      </c>
      <c r="CH4" s="169" t="s">
        <v>5</v>
      </c>
      <c r="CI4" s="170" t="s">
        <v>6</v>
      </c>
      <c r="CJ4" s="169" t="s">
        <v>5</v>
      </c>
      <c r="CK4" s="170" t="s">
        <v>6</v>
      </c>
      <c r="CL4" s="169" t="s">
        <v>5</v>
      </c>
      <c r="CM4" s="170" t="s">
        <v>6</v>
      </c>
      <c r="CN4" s="169" t="s">
        <v>5</v>
      </c>
      <c r="CO4" s="170" t="s">
        <v>6</v>
      </c>
      <c r="CP4" s="169" t="s">
        <v>5</v>
      </c>
      <c r="CQ4" s="170" t="s">
        <v>6</v>
      </c>
      <c r="CR4" s="169" t="s">
        <v>5</v>
      </c>
      <c r="CS4" s="170" t="s">
        <v>6</v>
      </c>
      <c r="CT4" s="169" t="s">
        <v>5</v>
      </c>
      <c r="CU4" s="170" t="s">
        <v>6</v>
      </c>
      <c r="CV4" s="169" t="s">
        <v>5</v>
      </c>
      <c r="CW4" s="170" t="s">
        <v>6</v>
      </c>
      <c r="CX4" s="169" t="s">
        <v>5</v>
      </c>
      <c r="CY4" s="170" t="s">
        <v>6</v>
      </c>
      <c r="CZ4" s="169" t="s">
        <v>5</v>
      </c>
      <c r="DA4" s="170" t="s">
        <v>6</v>
      </c>
      <c r="DB4" s="169" t="s">
        <v>5</v>
      </c>
      <c r="DC4" s="170" t="s">
        <v>6</v>
      </c>
      <c r="DD4" s="169" t="s">
        <v>5</v>
      </c>
      <c r="DE4" s="170" t="s">
        <v>6</v>
      </c>
      <c r="DF4" s="169" t="s">
        <v>5</v>
      </c>
      <c r="DG4" s="170" t="s">
        <v>6</v>
      </c>
      <c r="DH4" s="169" t="s">
        <v>5</v>
      </c>
      <c r="DI4" s="170" t="s">
        <v>6</v>
      </c>
      <c r="DJ4" s="169" t="s">
        <v>5</v>
      </c>
      <c r="DK4" s="170" t="s">
        <v>6</v>
      </c>
      <c r="DL4" s="169" t="s">
        <v>5</v>
      </c>
      <c r="DM4" s="170" t="s">
        <v>6</v>
      </c>
      <c r="DN4" s="169" t="s">
        <v>5</v>
      </c>
      <c r="DO4" s="170" t="s">
        <v>6</v>
      </c>
      <c r="DP4" s="169" t="s">
        <v>5</v>
      </c>
      <c r="DQ4" s="170" t="s">
        <v>6</v>
      </c>
      <c r="DR4" s="169" t="s">
        <v>5</v>
      </c>
      <c r="DS4" s="170" t="s">
        <v>6</v>
      </c>
      <c r="DT4" s="169" t="s">
        <v>5</v>
      </c>
      <c r="DU4" s="170" t="s">
        <v>6</v>
      </c>
      <c r="DV4" s="169" t="s">
        <v>5</v>
      </c>
      <c r="DW4" s="170" t="s">
        <v>6</v>
      </c>
      <c r="DX4" s="169" t="s">
        <v>5</v>
      </c>
      <c r="DY4" s="170" t="s">
        <v>6</v>
      </c>
      <c r="DZ4" s="169" t="s">
        <v>5</v>
      </c>
      <c r="EA4" s="170" t="s">
        <v>6</v>
      </c>
      <c r="EB4" s="169" t="s">
        <v>5</v>
      </c>
      <c r="EC4" s="170" t="s">
        <v>6</v>
      </c>
      <c r="ED4" s="169" t="s">
        <v>5</v>
      </c>
      <c r="EE4" s="170" t="s">
        <v>6</v>
      </c>
      <c r="EF4" s="169" t="s">
        <v>5</v>
      </c>
      <c r="EG4" s="170" t="s">
        <v>6</v>
      </c>
      <c r="EH4" s="169" t="s">
        <v>5</v>
      </c>
      <c r="EI4" s="170" t="s">
        <v>6</v>
      </c>
      <c r="EJ4" s="169" t="s">
        <v>5</v>
      </c>
      <c r="EK4" s="170" t="s">
        <v>6</v>
      </c>
      <c r="EL4" s="169" t="s">
        <v>5</v>
      </c>
      <c r="EM4" s="170" t="s">
        <v>6</v>
      </c>
      <c r="EN4" s="169" t="s">
        <v>5</v>
      </c>
      <c r="EO4" s="170" t="s">
        <v>6</v>
      </c>
      <c r="EP4" s="169" t="s">
        <v>5</v>
      </c>
      <c r="EQ4" s="170" t="s">
        <v>6</v>
      </c>
      <c r="ER4" s="169" t="s">
        <v>5</v>
      </c>
      <c r="ES4" s="170" t="s">
        <v>6</v>
      </c>
      <c r="ET4" s="169" t="s">
        <v>5</v>
      </c>
      <c r="EU4" s="170" t="s">
        <v>6</v>
      </c>
      <c r="EV4" s="169" t="s">
        <v>5</v>
      </c>
      <c r="EW4" s="170" t="s">
        <v>6</v>
      </c>
      <c r="EX4" s="169" t="s">
        <v>5</v>
      </c>
      <c r="EY4" s="170" t="s">
        <v>6</v>
      </c>
      <c r="EZ4" s="169" t="s">
        <v>5</v>
      </c>
      <c r="FA4" s="170" t="s">
        <v>6</v>
      </c>
      <c r="FB4" s="169" t="s">
        <v>5</v>
      </c>
      <c r="FC4" s="170" t="s">
        <v>6</v>
      </c>
      <c r="FD4" s="169" t="s">
        <v>5</v>
      </c>
      <c r="FE4" s="170" t="s">
        <v>6</v>
      </c>
      <c r="FF4" s="169" t="s">
        <v>5</v>
      </c>
      <c r="FG4" s="170" t="s">
        <v>6</v>
      </c>
      <c r="FH4" s="169" t="s">
        <v>5</v>
      </c>
      <c r="FI4" s="170" t="s">
        <v>6</v>
      </c>
      <c r="FJ4" s="169" t="s">
        <v>5</v>
      </c>
      <c r="FK4" s="170" t="s">
        <v>6</v>
      </c>
      <c r="FL4" s="169" t="s">
        <v>5</v>
      </c>
      <c r="FM4" s="170" t="s">
        <v>6</v>
      </c>
      <c r="FN4" s="169" t="s">
        <v>5</v>
      </c>
      <c r="FO4" s="170" t="s">
        <v>6</v>
      </c>
      <c r="FP4" s="169" t="s">
        <v>5</v>
      </c>
      <c r="FQ4" s="170" t="s">
        <v>6</v>
      </c>
      <c r="FR4" s="169" t="s">
        <v>5</v>
      </c>
      <c r="FS4" s="170" t="s">
        <v>6</v>
      </c>
      <c r="FT4" s="169" t="s">
        <v>5</v>
      </c>
      <c r="FU4" s="170" t="s">
        <v>6</v>
      </c>
      <c r="FV4" s="169" t="s">
        <v>5</v>
      </c>
      <c r="FW4" s="170" t="s">
        <v>6</v>
      </c>
      <c r="FX4" s="169" t="s">
        <v>5</v>
      </c>
      <c r="FY4" s="170" t="s">
        <v>6</v>
      </c>
      <c r="FZ4" s="169" t="s">
        <v>5</v>
      </c>
      <c r="GA4" s="170" t="s">
        <v>6</v>
      </c>
      <c r="GB4" s="169" t="s">
        <v>5</v>
      </c>
      <c r="GC4" s="170" t="s">
        <v>6</v>
      </c>
      <c r="GD4" s="169" t="s">
        <v>5</v>
      </c>
      <c r="GE4" s="170" t="s">
        <v>6</v>
      </c>
      <c r="GF4" s="169" t="s">
        <v>5</v>
      </c>
      <c r="GG4" s="170" t="s">
        <v>6</v>
      </c>
      <c r="GH4" s="169" t="s">
        <v>5</v>
      </c>
      <c r="GI4" s="170" t="s">
        <v>6</v>
      </c>
      <c r="GJ4" s="169" t="s">
        <v>5</v>
      </c>
      <c r="GK4" s="170" t="s">
        <v>6</v>
      </c>
      <c r="GL4" s="169" t="s">
        <v>5</v>
      </c>
      <c r="GM4" s="170" t="s">
        <v>6</v>
      </c>
      <c r="GN4" s="169" t="s">
        <v>5</v>
      </c>
      <c r="GO4" s="170" t="s">
        <v>6</v>
      </c>
      <c r="GP4" s="169" t="s">
        <v>5</v>
      </c>
      <c r="GQ4" s="170" t="s">
        <v>6</v>
      </c>
      <c r="GR4" s="169" t="s">
        <v>5</v>
      </c>
      <c r="GS4" s="170" t="s">
        <v>6</v>
      </c>
      <c r="GT4" s="169" t="s">
        <v>5</v>
      </c>
      <c r="GU4" s="170" t="s">
        <v>6</v>
      </c>
      <c r="GV4" s="169" t="s">
        <v>5</v>
      </c>
      <c r="GW4" s="170" t="s">
        <v>6</v>
      </c>
      <c r="GX4" s="169" t="s">
        <v>5</v>
      </c>
      <c r="GY4" s="170" t="s">
        <v>6</v>
      </c>
      <c r="GZ4" s="169" t="s">
        <v>5</v>
      </c>
      <c r="HA4" s="170" t="s">
        <v>6</v>
      </c>
      <c r="HB4" s="169" t="s">
        <v>5</v>
      </c>
      <c r="HC4" s="170" t="s">
        <v>6</v>
      </c>
      <c r="HD4" s="169" t="s">
        <v>5</v>
      </c>
      <c r="HE4" s="170" t="s">
        <v>6</v>
      </c>
      <c r="HF4" s="169" t="s">
        <v>5</v>
      </c>
      <c r="HG4" s="170" t="s">
        <v>6</v>
      </c>
      <c r="HH4" s="169" t="s">
        <v>5</v>
      </c>
      <c r="HI4" s="170" t="s">
        <v>6</v>
      </c>
      <c r="HJ4" s="169" t="s">
        <v>5</v>
      </c>
      <c r="HK4" s="170" t="s">
        <v>6</v>
      </c>
      <c r="HL4" s="169" t="s">
        <v>5</v>
      </c>
      <c r="HM4" s="170" t="s">
        <v>6</v>
      </c>
      <c r="HN4" s="169" t="s">
        <v>5</v>
      </c>
      <c r="HO4" s="170" t="s">
        <v>6</v>
      </c>
      <c r="HP4" s="169" t="s">
        <v>5</v>
      </c>
      <c r="HQ4" s="170" t="s">
        <v>6</v>
      </c>
      <c r="HR4" s="169" t="s">
        <v>5</v>
      </c>
      <c r="HS4" s="170" t="s">
        <v>6</v>
      </c>
      <c r="HT4" s="169" t="s">
        <v>5</v>
      </c>
      <c r="HU4" s="170" t="s">
        <v>6</v>
      </c>
      <c r="HV4" s="169" t="s">
        <v>5</v>
      </c>
      <c r="HW4" s="170" t="s">
        <v>6</v>
      </c>
      <c r="HX4" s="169" t="s">
        <v>5</v>
      </c>
      <c r="HY4" s="170" t="s">
        <v>6</v>
      </c>
      <c r="HZ4" s="169" t="s">
        <v>5</v>
      </c>
      <c r="IA4" s="170" t="s">
        <v>6</v>
      </c>
      <c r="IB4" s="169" t="s">
        <v>5</v>
      </c>
      <c r="IC4" s="170" t="s">
        <v>6</v>
      </c>
      <c r="ID4" s="169" t="s">
        <v>5</v>
      </c>
      <c r="IE4" s="170" t="s">
        <v>6</v>
      </c>
      <c r="IF4" s="169" t="s">
        <v>5</v>
      </c>
      <c r="IG4" s="170" t="s">
        <v>6</v>
      </c>
    </row>
    <row r="5" spans="1:241" x14ac:dyDescent="0.2">
      <c r="A5" s="1" t="s">
        <v>80</v>
      </c>
    </row>
    <row r="6" spans="1:241" x14ac:dyDescent="0.2">
      <c r="A6" s="1" t="s">
        <v>81</v>
      </c>
      <c r="B6" s="67">
        <v>119082693265.84</v>
      </c>
      <c r="C6" s="54">
        <v>90.960899999999995</v>
      </c>
      <c r="D6" s="67">
        <v>23583902.59</v>
      </c>
      <c r="E6" s="54">
        <v>96.878699999999995</v>
      </c>
      <c r="F6" s="67">
        <v>2710016451.79</v>
      </c>
      <c r="G6" s="54">
        <v>97.725499999999997</v>
      </c>
      <c r="H6" s="67">
        <v>1278179412.6300001</v>
      </c>
      <c r="I6" s="54">
        <v>94.309399999999997</v>
      </c>
      <c r="J6" s="67">
        <v>0</v>
      </c>
      <c r="K6" s="54">
        <v>0</v>
      </c>
      <c r="L6" s="67">
        <v>1058699839.13</v>
      </c>
      <c r="M6" s="54">
        <v>88.611199999999997</v>
      </c>
      <c r="N6" s="67">
        <v>1038991410.3099999</v>
      </c>
      <c r="O6" s="54">
        <v>83.204999999999998</v>
      </c>
      <c r="P6" s="67">
        <v>2857343564.8800001</v>
      </c>
      <c r="Q6" s="54">
        <v>98.687799999999996</v>
      </c>
      <c r="R6" s="67">
        <v>3181903.44</v>
      </c>
      <c r="S6" s="54">
        <v>97.497600000000006</v>
      </c>
      <c r="T6" s="67">
        <v>5248771.6900000004</v>
      </c>
      <c r="U6" s="54">
        <v>98.862399999999994</v>
      </c>
      <c r="V6" s="67">
        <v>244116247.03999999</v>
      </c>
      <c r="W6" s="54">
        <v>97.135400000000004</v>
      </c>
      <c r="X6" s="67">
        <v>25186576726.790001</v>
      </c>
      <c r="Y6" s="54">
        <v>97.983400000000003</v>
      </c>
      <c r="Z6" s="67">
        <v>0</v>
      </c>
      <c r="AA6" s="54">
        <v>0</v>
      </c>
      <c r="AB6" s="67">
        <v>0</v>
      </c>
      <c r="AC6" s="54">
        <v>0</v>
      </c>
      <c r="AD6" s="67">
        <v>244960008.13</v>
      </c>
      <c r="AE6" s="54">
        <v>81.673000000000002</v>
      </c>
      <c r="AF6" s="67">
        <v>39229035.880000003</v>
      </c>
      <c r="AG6" s="54">
        <v>75.787000000000006</v>
      </c>
      <c r="AH6" s="67">
        <v>691023514</v>
      </c>
      <c r="AI6" s="54">
        <v>96.747900000000001</v>
      </c>
      <c r="AJ6" s="67">
        <v>144579992.71000001</v>
      </c>
      <c r="AK6" s="54">
        <v>98.459500000000006</v>
      </c>
      <c r="AL6" s="67">
        <v>0</v>
      </c>
      <c r="AM6" s="54">
        <v>0</v>
      </c>
      <c r="AN6" s="67">
        <v>48431390.68</v>
      </c>
      <c r="AO6" s="54">
        <v>94.2029</v>
      </c>
      <c r="AP6" s="67">
        <v>1979048595</v>
      </c>
      <c r="AQ6" s="54">
        <v>98.564499999999995</v>
      </c>
      <c r="AR6" s="67">
        <v>135228787.84999999</v>
      </c>
      <c r="AS6" s="54">
        <v>92.477000000000004</v>
      </c>
      <c r="AT6" s="67">
        <v>3138596449.5100002</v>
      </c>
      <c r="AU6" s="54">
        <v>97.736699999999999</v>
      </c>
      <c r="AV6" s="67">
        <v>2021287839.1099999</v>
      </c>
      <c r="AW6" s="54">
        <v>88.028499999999994</v>
      </c>
      <c r="AX6" s="67">
        <v>110380409.97</v>
      </c>
      <c r="AY6" s="54">
        <v>94.628799999999998</v>
      </c>
      <c r="AZ6" s="67">
        <v>0</v>
      </c>
      <c r="BA6" s="54">
        <v>0</v>
      </c>
      <c r="BB6" s="67">
        <v>55280345.880000003</v>
      </c>
      <c r="BC6" s="54">
        <v>98.040999999999997</v>
      </c>
      <c r="BD6" s="67">
        <v>185904925.31</v>
      </c>
      <c r="BE6" s="54">
        <v>89.036900000000003</v>
      </c>
      <c r="BF6" s="67">
        <v>445460090.64999998</v>
      </c>
      <c r="BG6" s="54">
        <v>96.460899999999995</v>
      </c>
      <c r="BH6" s="67">
        <v>174265792.72</v>
      </c>
      <c r="BI6" s="54">
        <v>97.418999999999997</v>
      </c>
      <c r="BJ6" s="67">
        <v>0</v>
      </c>
      <c r="BK6" s="54">
        <v>0</v>
      </c>
      <c r="BL6" s="67">
        <v>9284806.8399999999</v>
      </c>
      <c r="BM6" s="54">
        <v>96.398200000000003</v>
      </c>
      <c r="BN6" s="67">
        <v>147298935.22999999</v>
      </c>
      <c r="BO6" s="54">
        <v>82.051299999999998</v>
      </c>
      <c r="BP6" s="67">
        <v>1086706587.79</v>
      </c>
      <c r="BQ6" s="54">
        <v>91.991</v>
      </c>
      <c r="BR6" s="67">
        <v>32413879.34</v>
      </c>
      <c r="BS6" s="54">
        <v>83.393100000000004</v>
      </c>
      <c r="BT6" s="67">
        <v>218731033</v>
      </c>
      <c r="BU6" s="54">
        <v>99.612899999999996</v>
      </c>
      <c r="BV6" s="67">
        <v>42638592.5</v>
      </c>
      <c r="BW6" s="54">
        <v>95.247299999999996</v>
      </c>
      <c r="BX6" s="67">
        <v>86967534</v>
      </c>
      <c r="BY6" s="54">
        <v>97.559399999999997</v>
      </c>
      <c r="BZ6" s="67">
        <v>20048829</v>
      </c>
      <c r="CA6" s="54">
        <v>88.440100000000001</v>
      </c>
      <c r="CB6" s="67">
        <v>104695434.13</v>
      </c>
      <c r="CC6" s="54">
        <v>88.686599999999999</v>
      </c>
      <c r="CD6" s="67">
        <v>321307881.45999998</v>
      </c>
      <c r="CE6" s="54">
        <v>92.468299999999999</v>
      </c>
      <c r="CF6" s="67">
        <v>3774994257.9000001</v>
      </c>
      <c r="CG6" s="54">
        <v>99.437700000000007</v>
      </c>
      <c r="CH6" s="67">
        <v>1390459613.46</v>
      </c>
      <c r="CI6" s="54">
        <v>97.048599999999993</v>
      </c>
      <c r="CJ6" s="67">
        <v>0</v>
      </c>
      <c r="CK6" s="54">
        <v>0</v>
      </c>
      <c r="CL6" s="67">
        <v>6761198</v>
      </c>
      <c r="CM6" s="54">
        <v>82.762799999999999</v>
      </c>
      <c r="CN6" s="67">
        <v>386136669.17000002</v>
      </c>
      <c r="CO6" s="54">
        <v>93.670900000000003</v>
      </c>
      <c r="CP6" s="67">
        <v>91653750.25</v>
      </c>
      <c r="CQ6" s="54">
        <v>84.056600000000003</v>
      </c>
      <c r="CR6" s="67">
        <v>19824830.550000001</v>
      </c>
      <c r="CS6" s="54">
        <v>91.091999999999999</v>
      </c>
      <c r="CT6" s="67">
        <v>0</v>
      </c>
      <c r="CU6" s="54">
        <v>0</v>
      </c>
      <c r="CV6" s="67">
        <v>61470777.799999997</v>
      </c>
      <c r="CW6" s="54">
        <v>92.234700000000004</v>
      </c>
      <c r="CX6" s="67">
        <v>893380637.44000006</v>
      </c>
      <c r="CY6" s="54">
        <v>95.320700000000002</v>
      </c>
      <c r="CZ6" s="67">
        <v>0</v>
      </c>
      <c r="DA6" s="54">
        <v>0</v>
      </c>
      <c r="DB6" s="67">
        <v>81604607</v>
      </c>
      <c r="DC6" s="54">
        <v>97.354799999999997</v>
      </c>
      <c r="DD6" s="67">
        <v>17935175</v>
      </c>
      <c r="DE6" s="54">
        <v>95.498099999999994</v>
      </c>
      <c r="DF6" s="67">
        <v>51760908.640000001</v>
      </c>
      <c r="DG6" s="54">
        <v>98.339500000000001</v>
      </c>
      <c r="DH6" s="67">
        <v>353088447.22000003</v>
      </c>
      <c r="DI6" s="54">
        <v>97.776700000000005</v>
      </c>
      <c r="DJ6" s="67">
        <v>381865059.89999998</v>
      </c>
      <c r="DK6" s="54">
        <v>84.580600000000004</v>
      </c>
      <c r="DL6" s="67">
        <v>203772575</v>
      </c>
      <c r="DM6" s="54">
        <v>88.327200000000005</v>
      </c>
      <c r="DN6" s="67">
        <v>0</v>
      </c>
      <c r="DO6" s="54">
        <v>0</v>
      </c>
      <c r="DP6" s="67">
        <v>2308944778.02</v>
      </c>
      <c r="DQ6" s="54">
        <v>98.494399999999999</v>
      </c>
      <c r="DR6" s="67">
        <v>0</v>
      </c>
      <c r="DS6" s="54">
        <v>0</v>
      </c>
      <c r="DT6" s="67">
        <v>0</v>
      </c>
      <c r="DU6" s="54">
        <v>0</v>
      </c>
      <c r="DV6" s="67">
        <v>132465238.31999999</v>
      </c>
      <c r="DW6" s="54">
        <v>95.904799999999994</v>
      </c>
      <c r="DX6" s="67">
        <v>946647026.77999997</v>
      </c>
      <c r="DY6" s="54">
        <v>97.327600000000004</v>
      </c>
      <c r="DZ6" s="67">
        <v>560716204.63</v>
      </c>
      <c r="EA6" s="54">
        <v>94.7684</v>
      </c>
      <c r="EB6" s="67">
        <v>11519972109.040001</v>
      </c>
      <c r="EC6" s="54">
        <v>97.369</v>
      </c>
      <c r="ED6" s="67">
        <v>25304969.890000001</v>
      </c>
      <c r="EE6" s="54">
        <v>75.077799999999996</v>
      </c>
      <c r="EF6" s="67">
        <v>63924288</v>
      </c>
      <c r="EG6" s="54">
        <v>100</v>
      </c>
      <c r="EH6" s="67">
        <v>44203577.100000001</v>
      </c>
      <c r="EI6" s="54">
        <v>96.969899999999996</v>
      </c>
      <c r="EJ6" s="67">
        <v>3300092452.0300002</v>
      </c>
      <c r="EK6" s="54">
        <v>78.721999999999994</v>
      </c>
      <c r="EL6" s="67">
        <v>645089902.54999995</v>
      </c>
      <c r="EM6" s="54">
        <v>96.849699999999999</v>
      </c>
      <c r="EN6" s="67">
        <v>208651614.06</v>
      </c>
      <c r="EO6" s="54">
        <v>99.938800000000001</v>
      </c>
      <c r="EP6" s="67">
        <v>810487745</v>
      </c>
      <c r="EQ6" s="54">
        <v>87.229200000000006</v>
      </c>
      <c r="ER6" s="67">
        <v>1286232191</v>
      </c>
      <c r="ES6" s="54">
        <v>95.766999999999996</v>
      </c>
      <c r="ET6" s="67">
        <v>1928343903</v>
      </c>
      <c r="EU6" s="54">
        <v>96.641000000000005</v>
      </c>
      <c r="EV6" s="67">
        <v>7418590773</v>
      </c>
      <c r="EW6" s="54">
        <v>99.769199999999998</v>
      </c>
      <c r="EX6" s="67">
        <v>1041821281</v>
      </c>
      <c r="EY6" s="54">
        <v>97.28</v>
      </c>
      <c r="EZ6" s="67">
        <v>400314048.63999999</v>
      </c>
      <c r="FA6" s="54">
        <v>98.865700000000004</v>
      </c>
      <c r="FB6" s="67">
        <v>68804451.810000002</v>
      </c>
      <c r="FC6" s="54">
        <v>81.341800000000006</v>
      </c>
      <c r="FD6" s="67">
        <v>189657117.38999999</v>
      </c>
      <c r="FE6" s="54">
        <v>99.090199999999996</v>
      </c>
      <c r="FF6" s="67">
        <v>522499454.63999999</v>
      </c>
      <c r="FG6" s="54">
        <v>97.006399999999999</v>
      </c>
      <c r="FH6" s="67">
        <v>187734645.11000001</v>
      </c>
      <c r="FI6" s="54">
        <v>93.768199999999993</v>
      </c>
      <c r="FJ6" s="67">
        <v>434868420.07999998</v>
      </c>
      <c r="FK6" s="54">
        <v>68.814700000000002</v>
      </c>
      <c r="FL6" s="67">
        <v>64460136</v>
      </c>
      <c r="FM6" s="54">
        <v>95.5642</v>
      </c>
      <c r="FN6" s="67">
        <v>1729087182.5599999</v>
      </c>
      <c r="FO6" s="54">
        <v>98.852000000000004</v>
      </c>
      <c r="FP6" s="67">
        <v>1216239030.96</v>
      </c>
      <c r="FQ6" s="54">
        <v>88.186300000000003</v>
      </c>
      <c r="FR6" s="67">
        <v>658249424.39999998</v>
      </c>
      <c r="FS6" s="54">
        <v>99.138800000000003</v>
      </c>
      <c r="FT6" s="67">
        <v>28979231.870000001</v>
      </c>
      <c r="FU6" s="54">
        <v>99.656599999999997</v>
      </c>
      <c r="FV6" s="67">
        <v>0</v>
      </c>
      <c r="FW6" s="54">
        <v>0</v>
      </c>
      <c r="FX6" s="67">
        <v>0</v>
      </c>
      <c r="FY6" s="54">
        <v>0</v>
      </c>
      <c r="FZ6" s="67">
        <v>267781535.24000001</v>
      </c>
      <c r="GA6" s="54">
        <v>96.331500000000005</v>
      </c>
      <c r="GB6" s="67">
        <v>50190348.380000003</v>
      </c>
      <c r="GC6" s="54">
        <v>92.376300000000001</v>
      </c>
      <c r="GD6" s="67">
        <v>362645160.51999998</v>
      </c>
      <c r="GE6" s="54">
        <v>85.8626</v>
      </c>
      <c r="GF6" s="67">
        <v>770768053.85000002</v>
      </c>
      <c r="GG6" s="54">
        <v>99.462599999999995</v>
      </c>
      <c r="GH6" s="67">
        <v>379330848.61000001</v>
      </c>
      <c r="GI6" s="54">
        <v>93.604500000000002</v>
      </c>
      <c r="GJ6" s="67">
        <v>408730927.52999997</v>
      </c>
      <c r="GK6" s="54">
        <v>97.210300000000004</v>
      </c>
      <c r="GL6" s="67">
        <v>245561028.41999999</v>
      </c>
      <c r="GM6" s="54">
        <v>98.494399999999999</v>
      </c>
      <c r="GN6" s="67">
        <v>1120441649.9200001</v>
      </c>
      <c r="GO6" s="54">
        <v>95.985200000000006</v>
      </c>
      <c r="GP6" s="67">
        <v>18900806.440000001</v>
      </c>
      <c r="GQ6" s="54">
        <v>97.007400000000004</v>
      </c>
      <c r="GR6" s="67">
        <v>581870186</v>
      </c>
      <c r="GS6" s="54">
        <v>99.985399999999998</v>
      </c>
      <c r="GT6" s="67">
        <v>2400147555</v>
      </c>
      <c r="GU6" s="54">
        <v>97.461500000000001</v>
      </c>
      <c r="GV6" s="67">
        <v>374944774.25999999</v>
      </c>
      <c r="GW6" s="54">
        <v>96.747299999999996</v>
      </c>
      <c r="GX6" s="67">
        <v>7017684711</v>
      </c>
      <c r="GY6" s="54">
        <v>95.381299999999996</v>
      </c>
      <c r="GZ6" s="67">
        <v>0</v>
      </c>
      <c r="HA6" s="54">
        <v>0</v>
      </c>
      <c r="HB6" s="67">
        <v>4891665.5</v>
      </c>
      <c r="HC6" s="54">
        <v>75.722099999999998</v>
      </c>
      <c r="HD6" s="67">
        <v>1919639263.3800001</v>
      </c>
      <c r="HE6" s="54">
        <v>83.991399999999999</v>
      </c>
      <c r="HF6" s="67">
        <v>113228860.51000001</v>
      </c>
      <c r="HG6" s="54">
        <v>93.943600000000004</v>
      </c>
      <c r="HH6" s="67">
        <v>0</v>
      </c>
      <c r="HI6" s="54">
        <v>0</v>
      </c>
      <c r="HJ6" s="67">
        <v>1233144356.3499999</v>
      </c>
      <c r="HK6" s="54">
        <v>76.607900000000001</v>
      </c>
      <c r="HL6" s="67">
        <v>190486920.90000001</v>
      </c>
      <c r="HM6" s="54">
        <v>94.102900000000005</v>
      </c>
      <c r="HN6" s="67">
        <v>1516104996.1800001</v>
      </c>
      <c r="HO6" s="54">
        <v>97.006399999999999</v>
      </c>
      <c r="HP6" s="67">
        <v>193469112.47</v>
      </c>
      <c r="HQ6" s="54">
        <v>80.040499999999994</v>
      </c>
      <c r="HR6" s="67">
        <v>0</v>
      </c>
      <c r="HS6" s="54">
        <v>0</v>
      </c>
      <c r="HT6" s="67">
        <v>0</v>
      </c>
      <c r="HU6" s="54">
        <v>0</v>
      </c>
      <c r="HV6" s="67">
        <v>2553484633</v>
      </c>
      <c r="HW6" s="54">
        <v>96.340699999999998</v>
      </c>
      <c r="HX6" s="67">
        <v>2301015916</v>
      </c>
      <c r="HY6" s="54">
        <v>97.055199999999999</v>
      </c>
      <c r="HZ6" s="67">
        <v>2799368205</v>
      </c>
      <c r="IA6" s="54">
        <v>96.720399999999998</v>
      </c>
      <c r="IB6" s="67">
        <v>110613612</v>
      </c>
      <c r="IC6" s="54">
        <v>95.5017</v>
      </c>
      <c r="ID6" s="67">
        <v>6463637.0700000003</v>
      </c>
      <c r="IE6" s="54">
        <v>95.665499999999994</v>
      </c>
      <c r="IF6" s="67">
        <v>794985877.12</v>
      </c>
      <c r="IG6" s="54">
        <v>79.584500000000006</v>
      </c>
    </row>
    <row r="7" spans="1:241" x14ac:dyDescent="0.2">
      <c r="A7" s="171" t="s">
        <v>82</v>
      </c>
      <c r="B7" s="31">
        <v>2761596557.0599999</v>
      </c>
      <c r="C7" s="5">
        <v>2.1093999999999999</v>
      </c>
      <c r="D7" s="31">
        <v>759846.13</v>
      </c>
      <c r="E7" s="5">
        <v>3.1213000000000002</v>
      </c>
      <c r="F7" s="31">
        <v>62665795.920000002</v>
      </c>
      <c r="G7" s="5">
        <v>2.2597999999999998</v>
      </c>
      <c r="H7" s="31">
        <v>77125639.519999996</v>
      </c>
      <c r="I7" s="5">
        <v>5.6905999999999999</v>
      </c>
      <c r="J7" s="31">
        <v>10314671.93</v>
      </c>
      <c r="K7" s="5">
        <v>22.7669</v>
      </c>
      <c r="L7" s="31">
        <v>125211675.15000001</v>
      </c>
      <c r="M7" s="5">
        <v>10.48</v>
      </c>
      <c r="N7" s="31">
        <v>204975570.58000001</v>
      </c>
      <c r="O7" s="5">
        <v>16.414899999999999</v>
      </c>
      <c r="P7" s="31">
        <v>37992303</v>
      </c>
      <c r="Q7" s="5">
        <v>1.3122</v>
      </c>
      <c r="R7" s="31">
        <v>81669.17</v>
      </c>
      <c r="S7" s="5">
        <v>2.5024000000000002</v>
      </c>
      <c r="T7" s="31">
        <v>60395.37</v>
      </c>
      <c r="U7" s="5">
        <v>1.1375999999999999</v>
      </c>
      <c r="V7" s="31">
        <v>7199233.0199999996</v>
      </c>
      <c r="W7" s="5">
        <v>2.8645999999999998</v>
      </c>
      <c r="X7" s="31">
        <v>-101741518.86</v>
      </c>
      <c r="Y7" s="5">
        <v>-0.39579999999999999</v>
      </c>
      <c r="Z7" s="31">
        <v>30040265.989999998</v>
      </c>
      <c r="AA7" s="5">
        <v>3.4081999999999999</v>
      </c>
      <c r="AB7" s="31">
        <v>5231984.07</v>
      </c>
      <c r="AC7" s="5">
        <v>8.1282999999999994</v>
      </c>
      <c r="AD7" s="31">
        <v>7678083.2999999998</v>
      </c>
      <c r="AE7" s="5">
        <v>2.56</v>
      </c>
      <c r="AF7" s="31">
        <v>1791693.93</v>
      </c>
      <c r="AG7" s="5">
        <v>3.4613999999999998</v>
      </c>
      <c r="AH7" s="31">
        <v>23228205.370000001</v>
      </c>
      <c r="AI7" s="5">
        <v>3.2521</v>
      </c>
      <c r="AJ7" s="31">
        <v>2262098.3199999998</v>
      </c>
      <c r="AK7" s="5">
        <v>1.5405</v>
      </c>
      <c r="AL7" s="31">
        <v>-1087029.8600000001</v>
      </c>
      <c r="AM7" s="5">
        <v>-1.7438</v>
      </c>
      <c r="AN7" s="31">
        <v>2980384.89</v>
      </c>
      <c r="AO7" s="5">
        <v>5.7971000000000004</v>
      </c>
      <c r="AP7" s="31">
        <v>28823386.789999999</v>
      </c>
      <c r="AQ7" s="5">
        <v>1.4355</v>
      </c>
      <c r="AR7" s="31">
        <v>9875185.9900000002</v>
      </c>
      <c r="AS7" s="5">
        <v>6.7531999999999996</v>
      </c>
      <c r="AT7" s="31">
        <v>72682220.079999998</v>
      </c>
      <c r="AU7" s="5">
        <v>2.2633000000000001</v>
      </c>
      <c r="AV7" s="31">
        <v>112769765.05</v>
      </c>
      <c r="AW7" s="5">
        <v>4.9112</v>
      </c>
      <c r="AX7" s="31">
        <v>6265307.4100000001</v>
      </c>
      <c r="AY7" s="5">
        <v>5.3712</v>
      </c>
      <c r="AZ7" s="31">
        <v>4523208.67</v>
      </c>
      <c r="BA7" s="5">
        <v>2.6055999999999999</v>
      </c>
      <c r="BB7" s="31">
        <v>1104582.74</v>
      </c>
      <c r="BC7" s="5">
        <v>1.9590000000000001</v>
      </c>
      <c r="BD7" s="31">
        <v>22890464.18</v>
      </c>
      <c r="BE7" s="5">
        <v>10.963100000000001</v>
      </c>
      <c r="BF7" s="31">
        <v>16343704.720000001</v>
      </c>
      <c r="BG7" s="5">
        <v>3.5390999999999999</v>
      </c>
      <c r="BH7" s="31">
        <v>4616895.41</v>
      </c>
      <c r="BI7" s="5">
        <v>2.581</v>
      </c>
      <c r="BJ7" s="31">
        <v>9237447.3399999999</v>
      </c>
      <c r="BK7" s="5">
        <v>4.4241999999999999</v>
      </c>
      <c r="BL7" s="31">
        <v>346912.87</v>
      </c>
      <c r="BM7" s="5">
        <v>3.6017999999999999</v>
      </c>
      <c r="BN7" s="31">
        <v>9347177.5500000007</v>
      </c>
      <c r="BO7" s="5">
        <v>5.2066999999999997</v>
      </c>
      <c r="BP7" s="31">
        <v>0</v>
      </c>
      <c r="BQ7" s="5">
        <v>0</v>
      </c>
      <c r="BR7" s="31">
        <v>6454889.9100000001</v>
      </c>
      <c r="BS7" s="5">
        <v>16.6069</v>
      </c>
      <c r="BT7" s="31">
        <v>850045</v>
      </c>
      <c r="BU7" s="5">
        <v>0.3871</v>
      </c>
      <c r="BV7" s="31">
        <v>2127590.36</v>
      </c>
      <c r="BW7" s="5">
        <v>4.7526999999999999</v>
      </c>
      <c r="BX7" s="31">
        <v>970658</v>
      </c>
      <c r="BY7" s="5">
        <v>1.0889</v>
      </c>
      <c r="BZ7" s="31">
        <v>2620546.69</v>
      </c>
      <c r="CA7" s="5">
        <v>11.559900000000001</v>
      </c>
      <c r="CB7" s="31">
        <v>5487414.4400000004</v>
      </c>
      <c r="CC7" s="5">
        <v>4.6482999999999999</v>
      </c>
      <c r="CD7" s="31">
        <v>26170961.34</v>
      </c>
      <c r="CE7" s="5">
        <v>7.5316999999999998</v>
      </c>
      <c r="CF7" s="31">
        <v>21347597.350000001</v>
      </c>
      <c r="CG7" s="5">
        <v>0.56230000000000002</v>
      </c>
      <c r="CH7" s="31">
        <v>26672547.859999999</v>
      </c>
      <c r="CI7" s="5">
        <v>1.8615999999999999</v>
      </c>
      <c r="CJ7" s="31">
        <v>1180581.82</v>
      </c>
      <c r="CK7" s="5">
        <v>0.79139999999999999</v>
      </c>
      <c r="CL7" s="31">
        <v>1408169</v>
      </c>
      <c r="CM7" s="5">
        <v>17.237200000000001</v>
      </c>
      <c r="CN7" s="31">
        <v>1875843.36</v>
      </c>
      <c r="CO7" s="5">
        <v>0.4551</v>
      </c>
      <c r="CP7" s="31">
        <v>8386110.7400000002</v>
      </c>
      <c r="CQ7" s="5">
        <v>7.6909999999999998</v>
      </c>
      <c r="CR7" s="31">
        <v>1938685.83</v>
      </c>
      <c r="CS7" s="5">
        <v>8.9079999999999995</v>
      </c>
      <c r="CT7" s="31">
        <v>1091378.81</v>
      </c>
      <c r="CU7" s="5">
        <v>3.0430999999999999</v>
      </c>
      <c r="CV7" s="31">
        <v>5175284.67</v>
      </c>
      <c r="CW7" s="5">
        <v>7.7652999999999999</v>
      </c>
      <c r="CX7" s="31">
        <v>43856059.399999999</v>
      </c>
      <c r="CY7" s="5">
        <v>4.6792999999999996</v>
      </c>
      <c r="CZ7" s="31">
        <v>-360477.07</v>
      </c>
      <c r="DA7" s="5">
        <v>-0.39</v>
      </c>
      <c r="DB7" s="31">
        <v>2217250.64</v>
      </c>
      <c r="DC7" s="5">
        <v>2.6452</v>
      </c>
      <c r="DD7" s="31">
        <v>845477.25</v>
      </c>
      <c r="DE7" s="5">
        <v>4.5019</v>
      </c>
      <c r="DF7" s="31">
        <v>873994.26</v>
      </c>
      <c r="DG7" s="5">
        <v>1.6605000000000001</v>
      </c>
      <c r="DH7" s="31">
        <v>8028594.2400000002</v>
      </c>
      <c r="DI7" s="5">
        <v>2.2233000000000001</v>
      </c>
      <c r="DJ7" s="31">
        <v>24259626.93</v>
      </c>
      <c r="DK7" s="5">
        <v>5.3734000000000002</v>
      </c>
      <c r="DL7" s="31">
        <v>20744251</v>
      </c>
      <c r="DM7" s="5">
        <v>8.9917999999999996</v>
      </c>
      <c r="DN7" s="31">
        <v>31611890.219999999</v>
      </c>
      <c r="DO7" s="5">
        <v>18.241</v>
      </c>
      <c r="DP7" s="31">
        <v>35294756.719999999</v>
      </c>
      <c r="DQ7" s="5">
        <v>1.5056</v>
      </c>
      <c r="DR7" s="31">
        <v>39690994.210000001</v>
      </c>
      <c r="DS7" s="5">
        <v>16.448399999999999</v>
      </c>
      <c r="DT7" s="31">
        <v>37849321.380000003</v>
      </c>
      <c r="DU7" s="5">
        <v>3.0527000000000002</v>
      </c>
      <c r="DV7" s="31">
        <v>5656320.6799999997</v>
      </c>
      <c r="DW7" s="5">
        <v>4.0952000000000002</v>
      </c>
      <c r="DX7" s="31">
        <v>25992655.32</v>
      </c>
      <c r="DY7" s="5">
        <v>2.6724000000000001</v>
      </c>
      <c r="DZ7" s="31">
        <v>29033028.699999999</v>
      </c>
      <c r="EA7" s="5">
        <v>4.907</v>
      </c>
      <c r="EB7" s="31">
        <v>311275305.19999999</v>
      </c>
      <c r="EC7" s="5">
        <v>2.6309999999999998</v>
      </c>
      <c r="ED7" s="31">
        <v>4141239.96</v>
      </c>
      <c r="EE7" s="5">
        <v>12.2867</v>
      </c>
      <c r="EF7" s="31">
        <v>0</v>
      </c>
      <c r="EG7" s="5">
        <v>0</v>
      </c>
      <c r="EH7" s="31">
        <v>1381283.8</v>
      </c>
      <c r="EI7" s="5">
        <v>3.0301</v>
      </c>
      <c r="EJ7" s="31">
        <v>27419767.530000001</v>
      </c>
      <c r="EK7" s="5">
        <v>0.65410000000000001</v>
      </c>
      <c r="EL7" s="31">
        <v>2095282.87</v>
      </c>
      <c r="EM7" s="5">
        <v>0.31459999999999999</v>
      </c>
      <c r="EN7" s="31">
        <v>127740.5</v>
      </c>
      <c r="EO7" s="5">
        <v>6.1199999999999997E-2</v>
      </c>
      <c r="EP7" s="31">
        <v>22065090.719999999</v>
      </c>
      <c r="EQ7" s="5">
        <v>2.3748</v>
      </c>
      <c r="ER7" s="31">
        <v>-2362000.71</v>
      </c>
      <c r="ES7" s="5">
        <v>-0.1759</v>
      </c>
      <c r="ET7" s="31">
        <v>28023547.829999998</v>
      </c>
      <c r="EU7" s="5">
        <v>1.4044000000000001</v>
      </c>
      <c r="EV7" s="31">
        <v>-17701077.190000001</v>
      </c>
      <c r="EW7" s="5">
        <v>-0.23810000000000001</v>
      </c>
      <c r="EX7" s="31">
        <v>302612.14</v>
      </c>
      <c r="EY7" s="5">
        <v>2.8299999999999999E-2</v>
      </c>
      <c r="EZ7" s="31">
        <v>4645860.8099999996</v>
      </c>
      <c r="FA7" s="5">
        <v>1.1474</v>
      </c>
      <c r="FB7" s="31">
        <v>15782376.289999999</v>
      </c>
      <c r="FC7" s="5">
        <v>18.658200000000001</v>
      </c>
      <c r="FD7" s="31">
        <v>1741424.97</v>
      </c>
      <c r="FE7" s="5">
        <v>0.90980000000000005</v>
      </c>
      <c r="FF7" s="31">
        <v>10030099.59</v>
      </c>
      <c r="FG7" s="5">
        <v>1.8622000000000001</v>
      </c>
      <c r="FH7" s="31">
        <v>4100785.57</v>
      </c>
      <c r="FI7" s="5">
        <v>2.0482</v>
      </c>
      <c r="FJ7" s="31">
        <v>36572263.079999998</v>
      </c>
      <c r="FK7" s="5">
        <v>5.7873000000000001</v>
      </c>
      <c r="FL7" s="31">
        <v>2854838</v>
      </c>
      <c r="FM7" s="5">
        <v>4.2324000000000002</v>
      </c>
      <c r="FN7" s="31">
        <v>-11617130.310000001</v>
      </c>
      <c r="FO7" s="5">
        <v>-0.66420000000000001</v>
      </c>
      <c r="FP7" s="31">
        <v>-5950151.4900000002</v>
      </c>
      <c r="FQ7" s="5">
        <v>-0.43140000000000001</v>
      </c>
      <c r="FR7" s="31">
        <v>5704436.5499999998</v>
      </c>
      <c r="FS7" s="5">
        <v>0.85909999999999997</v>
      </c>
      <c r="FT7" s="31">
        <v>99855.66</v>
      </c>
      <c r="FU7" s="5">
        <v>0.34339999999999998</v>
      </c>
      <c r="FV7" s="31">
        <v>3832708.75</v>
      </c>
      <c r="FW7" s="5">
        <v>0.87529999999999997</v>
      </c>
      <c r="FX7" s="31">
        <v>6174062.5899999999</v>
      </c>
      <c r="FY7" s="5">
        <v>0.46660000000000001</v>
      </c>
      <c r="FZ7" s="31">
        <v>10197587.439999999</v>
      </c>
      <c r="GA7" s="5">
        <v>3.6684999999999999</v>
      </c>
      <c r="GB7" s="31">
        <v>4142122.19</v>
      </c>
      <c r="GC7" s="5">
        <v>7.6237000000000004</v>
      </c>
      <c r="GD7" s="31">
        <v>47656329.770000003</v>
      </c>
      <c r="GE7" s="5">
        <v>11.2835</v>
      </c>
      <c r="GF7" s="31">
        <v>4164285.75</v>
      </c>
      <c r="GG7" s="5">
        <v>0.53739999999999999</v>
      </c>
      <c r="GH7" s="31">
        <v>2686854.85</v>
      </c>
      <c r="GI7" s="5">
        <v>0.66300000000000003</v>
      </c>
      <c r="GJ7" s="31">
        <v>2549898.23</v>
      </c>
      <c r="GK7" s="5">
        <v>0.60650000000000004</v>
      </c>
      <c r="GL7" s="31">
        <v>3753770.97</v>
      </c>
      <c r="GM7" s="5">
        <v>1.5056</v>
      </c>
      <c r="GN7" s="31">
        <v>46865163.259999998</v>
      </c>
      <c r="GO7" s="5">
        <v>4.0148000000000001</v>
      </c>
      <c r="GP7" s="31">
        <v>583073.38</v>
      </c>
      <c r="GQ7" s="5">
        <v>2.9925999999999999</v>
      </c>
      <c r="GR7" s="31">
        <v>85230</v>
      </c>
      <c r="GS7" s="5">
        <v>1.46E-2</v>
      </c>
      <c r="GT7" s="31">
        <v>62496027.469999999</v>
      </c>
      <c r="GU7" s="5">
        <v>2.5377000000000001</v>
      </c>
      <c r="GV7" s="31">
        <v>12606042.84</v>
      </c>
      <c r="GW7" s="5">
        <v>3.2526999999999999</v>
      </c>
      <c r="GX7" s="31">
        <v>342380116.87</v>
      </c>
      <c r="GY7" s="5">
        <v>4.6535000000000002</v>
      </c>
      <c r="GZ7" s="31">
        <v>149141</v>
      </c>
      <c r="HA7" s="5">
        <v>0.1988</v>
      </c>
      <c r="HB7" s="31">
        <v>1568353.87</v>
      </c>
      <c r="HC7" s="5">
        <v>24.277899999999999</v>
      </c>
      <c r="HD7" s="31">
        <v>22921891.079999998</v>
      </c>
      <c r="HE7" s="5">
        <v>1.0028999999999999</v>
      </c>
      <c r="HF7" s="31">
        <v>7403716.7599999998</v>
      </c>
      <c r="HG7" s="5">
        <v>6.1426999999999996</v>
      </c>
      <c r="HH7" s="31">
        <v>814234.98</v>
      </c>
      <c r="HI7" s="5">
        <v>0.31669999999999998</v>
      </c>
      <c r="HJ7" s="31">
        <v>63171775.799999997</v>
      </c>
      <c r="HK7" s="5">
        <v>3.9245000000000001</v>
      </c>
      <c r="HL7" s="31">
        <v>3630378.55</v>
      </c>
      <c r="HM7" s="5">
        <v>1.7935000000000001</v>
      </c>
      <c r="HN7" s="31">
        <v>2950466.92</v>
      </c>
      <c r="HO7" s="5">
        <v>0.1888</v>
      </c>
      <c r="HP7" s="31">
        <v>13884865.08</v>
      </c>
      <c r="HQ7" s="5">
        <v>5.7443</v>
      </c>
      <c r="HR7" s="31">
        <v>1766362.32</v>
      </c>
      <c r="HS7" s="5">
        <v>1.1257999999999999</v>
      </c>
      <c r="HT7" s="31">
        <v>712666.52</v>
      </c>
      <c r="HU7" s="5">
        <v>0.33960000000000001</v>
      </c>
      <c r="HV7" s="31">
        <v>96989768.879999995</v>
      </c>
      <c r="HW7" s="5">
        <v>3.6593</v>
      </c>
      <c r="HX7" s="31">
        <v>69816065.159999996</v>
      </c>
      <c r="HY7" s="5">
        <v>2.9447999999999999</v>
      </c>
      <c r="HZ7" s="31">
        <v>94662090.189999998</v>
      </c>
      <c r="IA7" s="5">
        <v>3.2707000000000002</v>
      </c>
      <c r="IB7" s="31">
        <v>5274697.0599999996</v>
      </c>
      <c r="IC7" s="5">
        <v>4.5541</v>
      </c>
      <c r="ID7" s="31">
        <v>292858.45</v>
      </c>
      <c r="IE7" s="5">
        <v>4.3345000000000002</v>
      </c>
      <c r="IF7" s="31">
        <v>169731223.91</v>
      </c>
      <c r="IG7" s="5">
        <v>16.991499999999998</v>
      </c>
    </row>
    <row r="8" spans="1:241" x14ac:dyDescent="0.2">
      <c r="A8" t="s">
        <v>249</v>
      </c>
      <c r="B8" s="31">
        <v>-2794977</v>
      </c>
      <c r="C8" s="5">
        <v>-2.0999999999999999E-3</v>
      </c>
      <c r="D8" s="31">
        <v>0</v>
      </c>
      <c r="E8" s="5">
        <v>0</v>
      </c>
      <c r="F8" s="31">
        <v>406791</v>
      </c>
      <c r="G8" s="5">
        <v>1.47E-2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-114260</v>
      </c>
      <c r="CI8" s="5">
        <v>-8.0000000000000002E-3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0</v>
      </c>
      <c r="CS8" s="5">
        <v>0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0</v>
      </c>
      <c r="DI8" s="5">
        <v>0</v>
      </c>
      <c r="DJ8" s="31">
        <v>-4712</v>
      </c>
      <c r="DK8" s="5">
        <v>-1E-3</v>
      </c>
      <c r="DL8" s="31">
        <v>-144250</v>
      </c>
      <c r="DM8" s="5">
        <v>-6.25E-2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0</v>
      </c>
      <c r="DW8" s="5">
        <v>0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0</v>
      </c>
      <c r="EQ8" s="5">
        <v>0</v>
      </c>
      <c r="ER8" s="31">
        <v>0</v>
      </c>
      <c r="ES8" s="5">
        <v>0</v>
      </c>
      <c r="ET8" s="31">
        <v>0</v>
      </c>
      <c r="EU8" s="5">
        <v>0</v>
      </c>
      <c r="EV8" s="31">
        <v>-139260</v>
      </c>
      <c r="EW8" s="5">
        <v>-1.9E-3</v>
      </c>
      <c r="EX8" s="31">
        <v>-172320</v>
      </c>
      <c r="EY8" s="5">
        <v>-1.61E-2</v>
      </c>
      <c r="EZ8" s="31">
        <v>-52800</v>
      </c>
      <c r="FA8" s="5">
        <v>-1.2999999999999999E-2</v>
      </c>
      <c r="FB8" s="31">
        <v>0</v>
      </c>
      <c r="FC8" s="5">
        <v>0</v>
      </c>
      <c r="FD8" s="31">
        <v>0</v>
      </c>
      <c r="FE8" s="5">
        <v>0</v>
      </c>
      <c r="FF8" s="31">
        <v>0</v>
      </c>
      <c r="FG8" s="5">
        <v>0</v>
      </c>
      <c r="FH8" s="31">
        <v>0</v>
      </c>
      <c r="FI8" s="5">
        <v>0</v>
      </c>
      <c r="FJ8" s="31">
        <v>0</v>
      </c>
      <c r="FK8" s="5">
        <v>0</v>
      </c>
      <c r="FL8" s="31">
        <v>0</v>
      </c>
      <c r="FM8" s="5">
        <v>0</v>
      </c>
      <c r="FN8" s="31">
        <v>0</v>
      </c>
      <c r="FO8" s="5">
        <v>0</v>
      </c>
      <c r="FP8" s="31">
        <v>0</v>
      </c>
      <c r="FQ8" s="5">
        <v>0</v>
      </c>
      <c r="FR8" s="31">
        <v>0</v>
      </c>
      <c r="FS8" s="5">
        <v>0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0</v>
      </c>
      <c r="GU8" s="5">
        <v>0</v>
      </c>
      <c r="GV8" s="31">
        <v>0</v>
      </c>
      <c r="GW8" s="5">
        <v>0</v>
      </c>
      <c r="GX8" s="31">
        <v>-2560276</v>
      </c>
      <c r="GY8" s="5">
        <v>-3.4799999999999998E-2</v>
      </c>
      <c r="GZ8" s="31">
        <v>0</v>
      </c>
      <c r="HA8" s="5">
        <v>0</v>
      </c>
      <c r="HB8" s="31">
        <v>0</v>
      </c>
      <c r="HC8" s="5">
        <v>0</v>
      </c>
      <c r="HD8" s="31">
        <v>0</v>
      </c>
      <c r="HE8" s="5">
        <v>0</v>
      </c>
      <c r="HF8" s="31">
        <v>-104110</v>
      </c>
      <c r="HG8" s="5">
        <v>-8.6400000000000005E-2</v>
      </c>
      <c r="HH8" s="31">
        <v>0</v>
      </c>
      <c r="HI8" s="5">
        <v>0</v>
      </c>
      <c r="HJ8" s="31">
        <v>-111290</v>
      </c>
      <c r="HK8" s="5">
        <v>-6.8999999999999999E-3</v>
      </c>
      <c r="HL8" s="31">
        <v>0</v>
      </c>
      <c r="HM8" s="5">
        <v>0</v>
      </c>
      <c r="HN8" s="31">
        <v>0</v>
      </c>
      <c r="HO8" s="5">
        <v>0</v>
      </c>
      <c r="HP8" s="31">
        <v>0</v>
      </c>
      <c r="HQ8" s="5">
        <v>0</v>
      </c>
      <c r="HR8" s="31">
        <v>0</v>
      </c>
      <c r="HS8" s="5">
        <v>0</v>
      </c>
      <c r="HT8" s="31">
        <v>0</v>
      </c>
      <c r="HU8" s="5">
        <v>0</v>
      </c>
      <c r="HV8" s="31">
        <v>0</v>
      </c>
      <c r="HW8" s="5">
        <v>0</v>
      </c>
      <c r="HX8" s="31">
        <v>0</v>
      </c>
      <c r="HY8" s="5">
        <v>0</v>
      </c>
      <c r="HZ8" s="31">
        <v>257850</v>
      </c>
      <c r="IA8" s="5">
        <v>8.8999999999999999E-3</v>
      </c>
      <c r="IB8" s="31">
        <v>-64620</v>
      </c>
      <c r="IC8" s="5">
        <v>-5.5800000000000002E-2</v>
      </c>
      <c r="ID8" s="31">
        <v>0</v>
      </c>
      <c r="IE8" s="5">
        <v>0</v>
      </c>
      <c r="IF8" s="31">
        <v>8280</v>
      </c>
      <c r="IG8" s="5">
        <v>8.0000000000000004E-4</v>
      </c>
    </row>
    <row r="9" spans="1:241" x14ac:dyDescent="0.2">
      <c r="A9" t="s">
        <v>250</v>
      </c>
      <c r="B9" s="31">
        <v>967847565.17999995</v>
      </c>
      <c r="C9" s="5">
        <v>0.73929999999999996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620097869.86000001</v>
      </c>
      <c r="Y9" s="5">
        <v>2.4123999999999999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94611669.090000004</v>
      </c>
      <c r="BQ9" s="5">
        <v>8.0090000000000003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0</v>
      </c>
      <c r="BY9" s="5">
        <v>0</v>
      </c>
      <c r="BZ9" s="31">
        <v>0</v>
      </c>
      <c r="CA9" s="5">
        <v>0</v>
      </c>
      <c r="CB9" s="31">
        <v>0</v>
      </c>
      <c r="CC9" s="5">
        <v>0</v>
      </c>
      <c r="CD9" s="31">
        <v>0</v>
      </c>
      <c r="CE9" s="5">
        <v>0</v>
      </c>
      <c r="CF9" s="31">
        <v>0</v>
      </c>
      <c r="CG9" s="5">
        <v>0</v>
      </c>
      <c r="CH9" s="31">
        <v>0</v>
      </c>
      <c r="CI9" s="5">
        <v>0</v>
      </c>
      <c r="CJ9" s="31">
        <v>0</v>
      </c>
      <c r="CK9" s="5">
        <v>0</v>
      </c>
      <c r="CL9" s="31">
        <v>0</v>
      </c>
      <c r="CM9" s="5">
        <v>0</v>
      </c>
      <c r="CN9" s="31">
        <v>0</v>
      </c>
      <c r="CO9" s="5">
        <v>0</v>
      </c>
      <c r="CP9" s="31">
        <v>8998309.5999999996</v>
      </c>
      <c r="CQ9" s="5">
        <v>8.2523999999999997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0</v>
      </c>
      <c r="DC9" s="5">
        <v>0</v>
      </c>
      <c r="DD9" s="31">
        <v>0</v>
      </c>
      <c r="DE9" s="5">
        <v>0</v>
      </c>
      <c r="DF9" s="31">
        <v>0</v>
      </c>
      <c r="DG9" s="5">
        <v>0</v>
      </c>
      <c r="DH9" s="31">
        <v>0</v>
      </c>
      <c r="DI9" s="5">
        <v>0</v>
      </c>
      <c r="DJ9" s="31">
        <v>27399969.120000001</v>
      </c>
      <c r="DK9" s="5">
        <v>6.0689000000000002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0</v>
      </c>
      <c r="EG9" s="5">
        <v>0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0</v>
      </c>
      <c r="FE9" s="5">
        <v>0</v>
      </c>
      <c r="FF9" s="31">
        <v>0</v>
      </c>
      <c r="FG9" s="5">
        <v>0</v>
      </c>
      <c r="FH9" s="31">
        <v>0</v>
      </c>
      <c r="FI9" s="5">
        <v>0</v>
      </c>
      <c r="FJ9" s="31">
        <v>40482586.390000001</v>
      </c>
      <c r="FK9" s="5">
        <v>6.4061000000000003</v>
      </c>
      <c r="FL9" s="31">
        <v>137226</v>
      </c>
      <c r="FM9" s="5">
        <v>0.2034</v>
      </c>
      <c r="FN9" s="31">
        <v>31698135.329999998</v>
      </c>
      <c r="FO9" s="5">
        <v>1.8122</v>
      </c>
      <c r="FP9" s="31">
        <v>0</v>
      </c>
      <c r="FQ9" s="5">
        <v>0</v>
      </c>
      <c r="FR9" s="31">
        <v>0</v>
      </c>
      <c r="FS9" s="5">
        <v>0</v>
      </c>
      <c r="FT9" s="31">
        <v>0</v>
      </c>
      <c r="FU9" s="5">
        <v>0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12053753.42</v>
      </c>
      <c r="GE9" s="5">
        <v>2.8538999999999999</v>
      </c>
      <c r="GF9" s="31">
        <v>0</v>
      </c>
      <c r="GG9" s="5">
        <v>0</v>
      </c>
      <c r="GH9" s="31">
        <v>23230630.850000001</v>
      </c>
      <c r="GI9" s="5">
        <v>5.7324000000000002</v>
      </c>
      <c r="GJ9" s="31">
        <v>9179559.6099999994</v>
      </c>
      <c r="GK9" s="5">
        <v>2.1831999999999998</v>
      </c>
      <c r="GL9" s="31">
        <v>0</v>
      </c>
      <c r="GM9" s="5">
        <v>0</v>
      </c>
      <c r="GN9" s="31">
        <v>0</v>
      </c>
      <c r="GO9" s="5">
        <v>0</v>
      </c>
      <c r="GP9" s="31">
        <v>0</v>
      </c>
      <c r="GQ9" s="5">
        <v>0</v>
      </c>
      <c r="GR9" s="31">
        <v>0</v>
      </c>
      <c r="GS9" s="5">
        <v>0</v>
      </c>
      <c r="GT9" s="31">
        <v>0</v>
      </c>
      <c r="GU9" s="5">
        <v>0</v>
      </c>
      <c r="GV9" s="31">
        <v>0</v>
      </c>
      <c r="GW9" s="5">
        <v>0</v>
      </c>
      <c r="GX9" s="31">
        <v>0</v>
      </c>
      <c r="GY9" s="5">
        <v>0</v>
      </c>
      <c r="GZ9" s="31">
        <v>0</v>
      </c>
      <c r="HA9" s="5">
        <v>0</v>
      </c>
      <c r="HB9" s="31">
        <v>0</v>
      </c>
      <c r="HC9" s="5">
        <v>0</v>
      </c>
      <c r="HD9" s="31">
        <v>47814646.280000001</v>
      </c>
      <c r="HE9" s="5">
        <v>2.0920999999999998</v>
      </c>
      <c r="HF9" s="31">
        <v>22.89</v>
      </c>
      <c r="HG9" s="5">
        <v>0</v>
      </c>
      <c r="HH9" s="31">
        <v>0</v>
      </c>
      <c r="HI9" s="5">
        <v>0</v>
      </c>
      <c r="HJ9" s="31">
        <v>0</v>
      </c>
      <c r="HK9" s="5">
        <v>0</v>
      </c>
      <c r="HL9" s="31">
        <v>8306826.9299999997</v>
      </c>
      <c r="HM9" s="5">
        <v>4.1036999999999999</v>
      </c>
      <c r="HN9" s="31">
        <v>43836359.810000002</v>
      </c>
      <c r="HO9" s="5">
        <v>2.8048000000000002</v>
      </c>
      <c r="HP9" s="31">
        <v>0</v>
      </c>
      <c r="HQ9" s="5">
        <v>0</v>
      </c>
      <c r="HR9" s="31">
        <v>0</v>
      </c>
      <c r="HS9" s="5">
        <v>0</v>
      </c>
      <c r="HT9" s="31">
        <v>0</v>
      </c>
      <c r="HU9" s="5">
        <v>0</v>
      </c>
      <c r="HV9" s="31">
        <v>0</v>
      </c>
      <c r="HW9" s="5">
        <v>0</v>
      </c>
      <c r="HX9" s="31">
        <v>0</v>
      </c>
      <c r="HY9" s="5">
        <v>0</v>
      </c>
      <c r="HZ9" s="31">
        <v>0</v>
      </c>
      <c r="IA9" s="5">
        <v>0</v>
      </c>
      <c r="IB9" s="31">
        <v>0</v>
      </c>
      <c r="IC9" s="5">
        <v>0</v>
      </c>
      <c r="ID9" s="31">
        <v>0</v>
      </c>
      <c r="IE9" s="5">
        <v>0</v>
      </c>
      <c r="IF9" s="31">
        <v>0</v>
      </c>
      <c r="IG9" s="5">
        <v>0</v>
      </c>
    </row>
    <row r="10" spans="1:241" x14ac:dyDescent="0.2">
      <c r="A10" s="171" t="s">
        <v>251</v>
      </c>
      <c r="B10" s="31">
        <v>100659351.28</v>
      </c>
      <c r="C10" s="5">
        <v>7.6899999999999996E-2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701.96</v>
      </c>
      <c r="K10" s="5">
        <v>1.5E-3</v>
      </c>
      <c r="L10" s="31">
        <v>0</v>
      </c>
      <c r="M10" s="5">
        <v>0</v>
      </c>
      <c r="N10" s="31">
        <v>4745961.22</v>
      </c>
      <c r="O10" s="5">
        <v>0.38009999999999999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1784427.86</v>
      </c>
      <c r="AE10" s="5">
        <v>0.59499999999999997</v>
      </c>
      <c r="AF10" s="31">
        <v>1795192.8</v>
      </c>
      <c r="AG10" s="5">
        <v>3.4681999999999999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2279751.63</v>
      </c>
      <c r="AW10" s="5">
        <v>9.9299999999999999E-2</v>
      </c>
      <c r="AX10" s="31">
        <v>0</v>
      </c>
      <c r="AY10" s="5">
        <v>0</v>
      </c>
      <c r="AZ10" s="31">
        <v>0</v>
      </c>
      <c r="BA10" s="5">
        <v>0</v>
      </c>
      <c r="BB10" s="31">
        <v>0</v>
      </c>
      <c r="BC10" s="5">
        <v>0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0</v>
      </c>
      <c r="BY10" s="5">
        <v>0</v>
      </c>
      <c r="BZ10" s="31">
        <v>0</v>
      </c>
      <c r="CA10" s="5">
        <v>0</v>
      </c>
      <c r="CB10" s="31">
        <v>2080371.25</v>
      </c>
      <c r="CC10" s="5">
        <v>1.7623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5121114.76</v>
      </c>
      <c r="CO10" s="5">
        <v>1.2423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0</v>
      </c>
      <c r="DA10" s="5">
        <v>0</v>
      </c>
      <c r="DB10" s="31">
        <v>0</v>
      </c>
      <c r="DC10" s="5">
        <v>0</v>
      </c>
      <c r="DD10" s="31">
        <v>0</v>
      </c>
      <c r="DE10" s="5">
        <v>0</v>
      </c>
      <c r="DF10" s="31">
        <v>0</v>
      </c>
      <c r="DG10" s="5">
        <v>0</v>
      </c>
      <c r="DH10" s="31">
        <v>0</v>
      </c>
      <c r="DI10" s="5">
        <v>0</v>
      </c>
      <c r="DJ10" s="31">
        <v>0</v>
      </c>
      <c r="DK10" s="5">
        <v>0</v>
      </c>
      <c r="DL10" s="31">
        <v>2321</v>
      </c>
      <c r="DM10" s="5">
        <v>1E-3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0</v>
      </c>
      <c r="DU10" s="5">
        <v>0</v>
      </c>
      <c r="DV10" s="31">
        <v>0</v>
      </c>
      <c r="DW10" s="5">
        <v>0</v>
      </c>
      <c r="DX10" s="31">
        <v>0</v>
      </c>
      <c r="DY10" s="5">
        <v>0</v>
      </c>
      <c r="DZ10" s="31">
        <v>1920982.96</v>
      </c>
      <c r="EA10" s="5">
        <v>0.32469999999999999</v>
      </c>
      <c r="EB10" s="31">
        <v>0</v>
      </c>
      <c r="EC10" s="5">
        <v>0</v>
      </c>
      <c r="ED10" s="31">
        <v>0</v>
      </c>
      <c r="EE10" s="5">
        <v>0</v>
      </c>
      <c r="EF10" s="31">
        <v>0</v>
      </c>
      <c r="EG10" s="5">
        <v>0</v>
      </c>
      <c r="EH10" s="31">
        <v>0</v>
      </c>
      <c r="EI10" s="5">
        <v>0</v>
      </c>
      <c r="EJ10" s="31">
        <v>11037515.74</v>
      </c>
      <c r="EK10" s="5">
        <v>0.26329999999999998</v>
      </c>
      <c r="EL10" s="31">
        <v>0</v>
      </c>
      <c r="EM10" s="5">
        <v>0</v>
      </c>
      <c r="EN10" s="31">
        <v>0</v>
      </c>
      <c r="EO10" s="5">
        <v>0</v>
      </c>
      <c r="EP10" s="31">
        <v>0</v>
      </c>
      <c r="EQ10" s="5">
        <v>0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0</v>
      </c>
      <c r="FA10" s="5">
        <v>0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  <c r="FH10" s="31">
        <v>0</v>
      </c>
      <c r="FI10" s="5">
        <v>0</v>
      </c>
      <c r="FJ10" s="31">
        <v>0</v>
      </c>
      <c r="FK10" s="5">
        <v>0</v>
      </c>
      <c r="FL10" s="31">
        <v>0</v>
      </c>
      <c r="FM10" s="5">
        <v>0</v>
      </c>
      <c r="FN10" s="31">
        <v>0</v>
      </c>
      <c r="FO10" s="5">
        <v>0</v>
      </c>
      <c r="FP10" s="31">
        <v>69858122.280000001</v>
      </c>
      <c r="FQ10" s="5">
        <v>5.0651999999999999</v>
      </c>
      <c r="FR10" s="31">
        <v>13892.25</v>
      </c>
      <c r="FS10" s="5">
        <v>2.0999999999999999E-3</v>
      </c>
      <c r="FT10" s="31">
        <v>0</v>
      </c>
      <c r="FU10" s="5">
        <v>0</v>
      </c>
      <c r="FV10" s="31">
        <v>0</v>
      </c>
      <c r="FW10" s="5">
        <v>0</v>
      </c>
      <c r="FX10" s="31">
        <v>0</v>
      </c>
      <c r="FY10" s="5">
        <v>0</v>
      </c>
      <c r="FZ10" s="31">
        <v>0</v>
      </c>
      <c r="GA10" s="5">
        <v>0</v>
      </c>
      <c r="GB10" s="31">
        <v>0</v>
      </c>
      <c r="GC10" s="5">
        <v>0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0</v>
      </c>
      <c r="GQ10" s="5">
        <v>0</v>
      </c>
      <c r="GR10" s="31">
        <v>0</v>
      </c>
      <c r="GS10" s="5">
        <v>0</v>
      </c>
      <c r="GT10" s="31">
        <v>17506.88</v>
      </c>
      <c r="GU10" s="5">
        <v>6.9999999999999999E-4</v>
      </c>
      <c r="GV10" s="31">
        <v>0</v>
      </c>
      <c r="GW10" s="5">
        <v>0</v>
      </c>
      <c r="GX10" s="31">
        <v>0</v>
      </c>
      <c r="GY10" s="5">
        <v>0</v>
      </c>
      <c r="GZ10" s="31">
        <v>0</v>
      </c>
      <c r="HA10" s="5">
        <v>0</v>
      </c>
      <c r="HB10" s="31">
        <v>0</v>
      </c>
      <c r="HC10" s="5">
        <v>0</v>
      </c>
      <c r="HD10" s="31">
        <v>1488.69</v>
      </c>
      <c r="HE10" s="5">
        <v>1E-4</v>
      </c>
      <c r="HF10" s="31">
        <v>0</v>
      </c>
      <c r="HG10" s="5">
        <v>0</v>
      </c>
      <c r="HH10" s="31">
        <v>0</v>
      </c>
      <c r="HI10" s="5">
        <v>0</v>
      </c>
      <c r="HJ10" s="31">
        <v>0</v>
      </c>
      <c r="HK10" s="5">
        <v>0</v>
      </c>
      <c r="HL10" s="31">
        <v>0</v>
      </c>
      <c r="HM10" s="5">
        <v>0</v>
      </c>
      <c r="HN10" s="31">
        <v>0</v>
      </c>
      <c r="HO10" s="5">
        <v>0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0</v>
      </c>
      <c r="HY10" s="5">
        <v>0</v>
      </c>
      <c r="HZ10" s="31">
        <v>0</v>
      </c>
      <c r="IA10" s="5">
        <v>0</v>
      </c>
      <c r="IB10" s="31">
        <v>0</v>
      </c>
      <c r="IC10" s="5">
        <v>0</v>
      </c>
      <c r="ID10" s="31">
        <v>0</v>
      </c>
      <c r="IE10" s="5">
        <v>0</v>
      </c>
      <c r="IF10" s="31">
        <v>0</v>
      </c>
      <c r="IG10" s="5">
        <v>0</v>
      </c>
    </row>
    <row r="11" spans="1:241" ht="13.5" thickBot="1" x14ac:dyDescent="0.25">
      <c r="A11" t="s">
        <v>86</v>
      </c>
      <c r="B11" s="31">
        <v>8006401295.3299999</v>
      </c>
      <c r="C11" s="5">
        <v>6.1157000000000004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34990192.950000003</v>
      </c>
      <c r="K11" s="5">
        <v>77.2316</v>
      </c>
      <c r="L11" s="31">
        <v>10858867.76</v>
      </c>
      <c r="M11" s="5">
        <v>0.90890000000000004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851373882.10000002</v>
      </c>
      <c r="AA11" s="5">
        <v>96.591800000000006</v>
      </c>
      <c r="AB11" s="31">
        <v>59135888.259999998</v>
      </c>
      <c r="AC11" s="5">
        <v>91.871700000000004</v>
      </c>
      <c r="AD11" s="31">
        <v>45505298.399999999</v>
      </c>
      <c r="AE11" s="5">
        <v>15.1721</v>
      </c>
      <c r="AF11" s="31">
        <v>8946308.2899999991</v>
      </c>
      <c r="AG11" s="5">
        <v>17.2835</v>
      </c>
      <c r="AH11" s="31">
        <v>0</v>
      </c>
      <c r="AI11" s="5">
        <v>0</v>
      </c>
      <c r="AJ11" s="31">
        <v>0</v>
      </c>
      <c r="AK11" s="5">
        <v>0</v>
      </c>
      <c r="AL11" s="31">
        <v>63423027.399999999</v>
      </c>
      <c r="AM11" s="5">
        <v>101.74379999999999</v>
      </c>
      <c r="AN11" s="31">
        <v>0</v>
      </c>
      <c r="AO11" s="5">
        <v>0</v>
      </c>
      <c r="AP11" s="31">
        <v>0</v>
      </c>
      <c r="AQ11" s="5">
        <v>0</v>
      </c>
      <c r="AR11" s="31">
        <v>1125592</v>
      </c>
      <c r="AS11" s="5">
        <v>0.76970000000000005</v>
      </c>
      <c r="AT11" s="31">
        <v>0</v>
      </c>
      <c r="AU11" s="5">
        <v>0</v>
      </c>
      <c r="AV11" s="31">
        <v>159836654.46000001</v>
      </c>
      <c r="AW11" s="5">
        <v>6.9610000000000003</v>
      </c>
      <c r="AX11" s="31">
        <v>0</v>
      </c>
      <c r="AY11" s="5">
        <v>0</v>
      </c>
      <c r="AZ11" s="31">
        <v>169074598.46000001</v>
      </c>
      <c r="BA11" s="5">
        <v>97.394400000000005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199555762.25</v>
      </c>
      <c r="BK11" s="5">
        <v>95.575800000000001</v>
      </c>
      <c r="BL11" s="31">
        <v>0</v>
      </c>
      <c r="BM11" s="5">
        <v>0</v>
      </c>
      <c r="BN11" s="31">
        <v>22874408.23</v>
      </c>
      <c r="BO11" s="5">
        <v>12.741899999999999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  <c r="BX11" s="31">
        <v>1205000</v>
      </c>
      <c r="BY11" s="5">
        <v>1.3517999999999999</v>
      </c>
      <c r="BZ11" s="31">
        <v>0</v>
      </c>
      <c r="CA11" s="5">
        <v>0</v>
      </c>
      <c r="CB11" s="31">
        <v>5787792.4900000002</v>
      </c>
      <c r="CC11" s="5">
        <v>4.9028</v>
      </c>
      <c r="CD11" s="31">
        <v>0</v>
      </c>
      <c r="CE11" s="5">
        <v>0</v>
      </c>
      <c r="CF11" s="31">
        <v>0</v>
      </c>
      <c r="CG11" s="5">
        <v>0</v>
      </c>
      <c r="CH11" s="31">
        <v>15727176.07</v>
      </c>
      <c r="CI11" s="5">
        <v>1.0976999999999999</v>
      </c>
      <c r="CJ11" s="31">
        <v>147986548.96000001</v>
      </c>
      <c r="CK11" s="5">
        <v>99.208600000000004</v>
      </c>
      <c r="CL11" s="31">
        <v>0</v>
      </c>
      <c r="CM11" s="5">
        <v>0</v>
      </c>
      <c r="CN11" s="31">
        <v>19093282.18</v>
      </c>
      <c r="CO11" s="5">
        <v>4.6317000000000004</v>
      </c>
      <c r="CP11" s="31">
        <v>0</v>
      </c>
      <c r="CQ11" s="5">
        <v>0</v>
      </c>
      <c r="CR11" s="31">
        <v>0</v>
      </c>
      <c r="CS11" s="5">
        <v>0</v>
      </c>
      <c r="CT11" s="31">
        <v>34772359.640000001</v>
      </c>
      <c r="CU11" s="5">
        <v>96.956900000000005</v>
      </c>
      <c r="CV11" s="31">
        <v>0</v>
      </c>
      <c r="CW11" s="5">
        <v>0</v>
      </c>
      <c r="CX11" s="31">
        <v>0</v>
      </c>
      <c r="CY11" s="5">
        <v>0</v>
      </c>
      <c r="CZ11" s="31">
        <v>92779031</v>
      </c>
      <c r="DA11" s="5">
        <v>100.39</v>
      </c>
      <c r="DB11" s="31">
        <v>0</v>
      </c>
      <c r="DC11" s="5">
        <v>0</v>
      </c>
      <c r="DD11" s="31">
        <v>0</v>
      </c>
      <c r="DE11" s="5">
        <v>0</v>
      </c>
      <c r="DF11" s="31">
        <v>0</v>
      </c>
      <c r="DG11" s="5">
        <v>0</v>
      </c>
      <c r="DH11" s="31">
        <v>0</v>
      </c>
      <c r="DI11" s="5">
        <v>0</v>
      </c>
      <c r="DJ11" s="31">
        <v>17960474.52</v>
      </c>
      <c r="DK11" s="5">
        <v>3.9781</v>
      </c>
      <c r="DL11" s="31">
        <v>6327076</v>
      </c>
      <c r="DM11" s="5">
        <v>2.7425000000000002</v>
      </c>
      <c r="DN11" s="31">
        <v>141689626.22</v>
      </c>
      <c r="DO11" s="5">
        <v>81.759</v>
      </c>
      <c r="DP11" s="31">
        <v>0</v>
      </c>
      <c r="DQ11" s="5">
        <v>0</v>
      </c>
      <c r="DR11" s="31">
        <v>201614821.09999999</v>
      </c>
      <c r="DS11" s="5">
        <v>83.551599999999993</v>
      </c>
      <c r="DT11" s="31">
        <v>1202016259.6900001</v>
      </c>
      <c r="DU11" s="5">
        <v>96.947299999999998</v>
      </c>
      <c r="DV11" s="31">
        <v>0</v>
      </c>
      <c r="DW11" s="5">
        <v>0</v>
      </c>
      <c r="DX11" s="31">
        <v>0</v>
      </c>
      <c r="DY11" s="5">
        <v>0</v>
      </c>
      <c r="DZ11" s="31">
        <v>0</v>
      </c>
      <c r="EA11" s="5">
        <v>0</v>
      </c>
      <c r="EB11" s="31">
        <v>0</v>
      </c>
      <c r="EC11" s="5">
        <v>0</v>
      </c>
      <c r="ED11" s="31">
        <v>4258764.96</v>
      </c>
      <c r="EE11" s="5">
        <v>12.635400000000001</v>
      </c>
      <c r="EF11" s="31">
        <v>0</v>
      </c>
      <c r="EG11" s="5">
        <v>0</v>
      </c>
      <c r="EH11" s="31">
        <v>0</v>
      </c>
      <c r="EI11" s="5">
        <v>0</v>
      </c>
      <c r="EJ11" s="31">
        <v>853532689.23000002</v>
      </c>
      <c r="EK11" s="5">
        <v>20.360600000000002</v>
      </c>
      <c r="EL11" s="31">
        <v>18888255.789999999</v>
      </c>
      <c r="EM11" s="5">
        <v>2.8357999999999999</v>
      </c>
      <c r="EN11" s="31">
        <v>0</v>
      </c>
      <c r="EO11" s="5">
        <v>0</v>
      </c>
      <c r="EP11" s="31">
        <v>96594638</v>
      </c>
      <c r="EQ11" s="5">
        <v>10.396100000000001</v>
      </c>
      <c r="ER11" s="31">
        <v>59214640</v>
      </c>
      <c r="ES11" s="5">
        <v>4.4089</v>
      </c>
      <c r="ET11" s="31">
        <v>39000000</v>
      </c>
      <c r="EU11" s="5">
        <v>1.9544999999999999</v>
      </c>
      <c r="EV11" s="31">
        <v>35000000</v>
      </c>
      <c r="EW11" s="5">
        <v>0.47070000000000001</v>
      </c>
      <c r="EX11" s="31">
        <v>29000000</v>
      </c>
      <c r="EY11" s="5">
        <v>2.7079</v>
      </c>
      <c r="EZ11" s="31">
        <v>0</v>
      </c>
      <c r="FA11" s="5">
        <v>0</v>
      </c>
      <c r="FB11" s="31">
        <v>0</v>
      </c>
      <c r="FC11" s="5">
        <v>0</v>
      </c>
      <c r="FD11" s="31">
        <v>0</v>
      </c>
      <c r="FE11" s="5">
        <v>0</v>
      </c>
      <c r="FF11" s="31">
        <v>6094367.1600000001</v>
      </c>
      <c r="FG11" s="5">
        <v>1.1315</v>
      </c>
      <c r="FH11" s="31">
        <v>8376018.9800000004</v>
      </c>
      <c r="FI11" s="5">
        <v>4.1836000000000002</v>
      </c>
      <c r="FJ11" s="31">
        <v>120018231.43000001</v>
      </c>
      <c r="FK11" s="5">
        <v>18.992000000000001</v>
      </c>
      <c r="FL11" s="31">
        <v>0</v>
      </c>
      <c r="FM11" s="5">
        <v>0</v>
      </c>
      <c r="FN11" s="31">
        <v>0</v>
      </c>
      <c r="FO11" s="5">
        <v>0</v>
      </c>
      <c r="FP11" s="31">
        <v>99022934.400000006</v>
      </c>
      <c r="FQ11" s="5">
        <v>7.1798999999999999</v>
      </c>
      <c r="FR11" s="31">
        <v>0</v>
      </c>
      <c r="FS11" s="5">
        <v>0</v>
      </c>
      <c r="FT11" s="31">
        <v>0</v>
      </c>
      <c r="FU11" s="5">
        <v>0</v>
      </c>
      <c r="FV11" s="31">
        <v>434053463.07999998</v>
      </c>
      <c r="FW11" s="5">
        <v>99.124700000000004</v>
      </c>
      <c r="FX11" s="31">
        <v>1317086964.3900001</v>
      </c>
      <c r="FY11" s="5">
        <v>99.5334</v>
      </c>
      <c r="FZ11" s="31">
        <v>0</v>
      </c>
      <c r="GA11" s="5">
        <v>0</v>
      </c>
      <c r="GB11" s="31">
        <v>0</v>
      </c>
      <c r="GC11" s="5">
        <v>0</v>
      </c>
      <c r="GD11" s="31">
        <v>0</v>
      </c>
      <c r="GE11" s="5">
        <v>0</v>
      </c>
      <c r="GF11" s="31">
        <v>0</v>
      </c>
      <c r="GG11" s="5">
        <v>0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0</v>
      </c>
      <c r="GW11" s="5">
        <v>0</v>
      </c>
      <c r="GX11" s="31">
        <v>0</v>
      </c>
      <c r="GY11" s="5">
        <v>0</v>
      </c>
      <c r="GZ11" s="31">
        <v>74856423.810000002</v>
      </c>
      <c r="HA11" s="5">
        <v>99.801199999999994</v>
      </c>
      <c r="HB11" s="31">
        <v>0</v>
      </c>
      <c r="HC11" s="5">
        <v>0</v>
      </c>
      <c r="HD11" s="31">
        <v>295140749.39999998</v>
      </c>
      <c r="HE11" s="5">
        <v>12.913500000000001</v>
      </c>
      <c r="HF11" s="31">
        <v>0</v>
      </c>
      <c r="HG11" s="5">
        <v>0</v>
      </c>
      <c r="HH11" s="31">
        <v>256310404.19</v>
      </c>
      <c r="HI11" s="5">
        <v>99.683300000000003</v>
      </c>
      <c r="HJ11" s="31">
        <v>313478824.07999998</v>
      </c>
      <c r="HK11" s="5">
        <v>19.474599999999999</v>
      </c>
      <c r="HL11" s="31">
        <v>0</v>
      </c>
      <c r="HM11" s="5">
        <v>0</v>
      </c>
      <c r="HN11" s="31">
        <v>0</v>
      </c>
      <c r="HO11" s="5">
        <v>0</v>
      </c>
      <c r="HP11" s="31">
        <v>34360161</v>
      </c>
      <c r="HQ11" s="5">
        <v>14.215199999999999</v>
      </c>
      <c r="HR11" s="31">
        <v>155126355.63999999</v>
      </c>
      <c r="HS11" s="5">
        <v>98.874200000000002</v>
      </c>
      <c r="HT11" s="31">
        <v>209132979</v>
      </c>
      <c r="HU11" s="5">
        <v>99.660399999999996</v>
      </c>
      <c r="HV11" s="31">
        <v>0</v>
      </c>
      <c r="HW11" s="5">
        <v>0</v>
      </c>
      <c r="HX11" s="31">
        <v>0</v>
      </c>
      <c r="HY11" s="5">
        <v>0</v>
      </c>
      <c r="HZ11" s="31">
        <v>0</v>
      </c>
      <c r="IA11" s="5">
        <v>0</v>
      </c>
      <c r="IB11" s="31">
        <v>0</v>
      </c>
      <c r="IC11" s="5">
        <v>0</v>
      </c>
      <c r="ID11" s="31">
        <v>0</v>
      </c>
      <c r="IE11" s="5">
        <v>0</v>
      </c>
      <c r="IF11" s="31">
        <v>34194502.359999999</v>
      </c>
      <c r="IG11" s="5">
        <v>3.4230999999999998</v>
      </c>
    </row>
    <row r="12" spans="1:241" ht="14.25" thickTop="1" thickBot="1" x14ac:dyDescent="0.25">
      <c r="A12" s="172" t="s">
        <v>3</v>
      </c>
      <c r="B12" s="131">
        <v>130916403057.69</v>
      </c>
      <c r="C12" s="173">
        <v>100</v>
      </c>
      <c r="D12" s="131">
        <v>24343748.719999999</v>
      </c>
      <c r="E12" s="173">
        <v>100</v>
      </c>
      <c r="F12" s="131">
        <v>2773089038.71</v>
      </c>
      <c r="G12" s="173">
        <v>100</v>
      </c>
      <c r="H12" s="131">
        <v>1355305052.1500001</v>
      </c>
      <c r="I12" s="173">
        <v>100</v>
      </c>
      <c r="J12" s="131">
        <v>45305566.840000004</v>
      </c>
      <c r="K12" s="173">
        <v>100</v>
      </c>
      <c r="L12" s="131">
        <v>1194770382.04</v>
      </c>
      <c r="M12" s="173">
        <v>100</v>
      </c>
      <c r="N12" s="131">
        <v>1248712942.1099999</v>
      </c>
      <c r="O12" s="173">
        <v>100</v>
      </c>
      <c r="P12" s="131">
        <v>2895335867.8800001</v>
      </c>
      <c r="Q12" s="173">
        <v>100</v>
      </c>
      <c r="R12" s="131">
        <v>3263572.61</v>
      </c>
      <c r="S12" s="173">
        <v>100</v>
      </c>
      <c r="T12" s="131">
        <v>5309167.0599999996</v>
      </c>
      <c r="U12" s="173">
        <v>100</v>
      </c>
      <c r="V12" s="131">
        <v>251315480.06</v>
      </c>
      <c r="W12" s="173">
        <v>100</v>
      </c>
      <c r="X12" s="131">
        <v>25704933077.790001</v>
      </c>
      <c r="Y12" s="173">
        <v>100</v>
      </c>
      <c r="Z12" s="131">
        <v>881414148.09000003</v>
      </c>
      <c r="AA12" s="173">
        <v>100</v>
      </c>
      <c r="AB12" s="131">
        <v>64367872.329999998</v>
      </c>
      <c r="AC12" s="173">
        <v>100</v>
      </c>
      <c r="AD12" s="131">
        <v>299927817.69</v>
      </c>
      <c r="AE12" s="173">
        <v>100</v>
      </c>
      <c r="AF12" s="131">
        <v>51762230.899999999</v>
      </c>
      <c r="AG12" s="173">
        <v>100</v>
      </c>
      <c r="AH12" s="131">
        <v>714251719.37</v>
      </c>
      <c r="AI12" s="173">
        <v>100</v>
      </c>
      <c r="AJ12" s="131">
        <v>146842091.03</v>
      </c>
      <c r="AK12" s="173">
        <v>100</v>
      </c>
      <c r="AL12" s="131">
        <v>62335997.539999999</v>
      </c>
      <c r="AM12" s="173">
        <v>100</v>
      </c>
      <c r="AN12" s="131">
        <v>51411775.57</v>
      </c>
      <c r="AO12" s="173">
        <v>100</v>
      </c>
      <c r="AP12" s="131">
        <v>2007871981.79</v>
      </c>
      <c r="AQ12" s="173">
        <v>100</v>
      </c>
      <c r="AR12" s="131">
        <v>146229565.84</v>
      </c>
      <c r="AS12" s="173">
        <v>100</v>
      </c>
      <c r="AT12" s="131">
        <v>3211278669.5900002</v>
      </c>
      <c r="AU12" s="173">
        <v>100</v>
      </c>
      <c r="AV12" s="131">
        <v>2296174010.25</v>
      </c>
      <c r="AW12" s="173">
        <v>100</v>
      </c>
      <c r="AX12" s="131">
        <v>116645717.38</v>
      </c>
      <c r="AY12" s="173">
        <v>100</v>
      </c>
      <c r="AZ12" s="131">
        <v>173597807.13</v>
      </c>
      <c r="BA12" s="173">
        <v>100</v>
      </c>
      <c r="BB12" s="131">
        <v>56384928.619999997</v>
      </c>
      <c r="BC12" s="173">
        <v>100</v>
      </c>
      <c r="BD12" s="131">
        <v>208795389.49000001</v>
      </c>
      <c r="BE12" s="173">
        <v>100</v>
      </c>
      <c r="BF12" s="131">
        <v>461803795.37</v>
      </c>
      <c r="BG12" s="173">
        <v>100</v>
      </c>
      <c r="BH12" s="131">
        <v>178882688.13</v>
      </c>
      <c r="BI12" s="173">
        <v>100</v>
      </c>
      <c r="BJ12" s="131">
        <v>208793209.59</v>
      </c>
      <c r="BK12" s="173">
        <v>100</v>
      </c>
      <c r="BL12" s="131">
        <v>9631719.7100000009</v>
      </c>
      <c r="BM12" s="173">
        <v>100</v>
      </c>
      <c r="BN12" s="131">
        <v>179520521.00999999</v>
      </c>
      <c r="BO12" s="173">
        <v>100</v>
      </c>
      <c r="BP12" s="131">
        <v>1181318256.8800001</v>
      </c>
      <c r="BQ12" s="173">
        <v>100</v>
      </c>
      <c r="BR12" s="131">
        <v>38868769.25</v>
      </c>
      <c r="BS12" s="173">
        <v>100</v>
      </c>
      <c r="BT12" s="131">
        <v>219581078</v>
      </c>
      <c r="BU12" s="173">
        <v>100</v>
      </c>
      <c r="BV12" s="131">
        <v>44766182.859999999</v>
      </c>
      <c r="BW12" s="173">
        <v>100</v>
      </c>
      <c r="BX12" s="131">
        <v>89143192</v>
      </c>
      <c r="BY12" s="173">
        <v>100</v>
      </c>
      <c r="BZ12" s="131">
        <v>22669375.690000001</v>
      </c>
      <c r="CA12" s="173">
        <v>100</v>
      </c>
      <c r="CB12" s="131">
        <v>118051012.31</v>
      </c>
      <c r="CC12" s="173">
        <v>100</v>
      </c>
      <c r="CD12" s="131">
        <v>347478842.80000001</v>
      </c>
      <c r="CE12" s="173">
        <v>100</v>
      </c>
      <c r="CF12" s="131">
        <v>3796341855.25</v>
      </c>
      <c r="CG12" s="173">
        <v>100</v>
      </c>
      <c r="CH12" s="131">
        <v>1432745077.3900001</v>
      </c>
      <c r="CI12" s="173">
        <v>100</v>
      </c>
      <c r="CJ12" s="131">
        <v>149167130.78</v>
      </c>
      <c r="CK12" s="173">
        <v>100</v>
      </c>
      <c r="CL12" s="131">
        <v>8169367</v>
      </c>
      <c r="CM12" s="173">
        <v>100</v>
      </c>
      <c r="CN12" s="131">
        <v>412226909.47000003</v>
      </c>
      <c r="CO12" s="173">
        <v>100</v>
      </c>
      <c r="CP12" s="131">
        <v>109038170.59</v>
      </c>
      <c r="CQ12" s="173">
        <v>100</v>
      </c>
      <c r="CR12" s="131">
        <v>21763516.379999999</v>
      </c>
      <c r="CS12" s="173">
        <v>100</v>
      </c>
      <c r="CT12" s="131">
        <v>35863738.450000003</v>
      </c>
      <c r="CU12" s="173">
        <v>100</v>
      </c>
      <c r="CV12" s="131">
        <v>66646062.469999999</v>
      </c>
      <c r="CW12" s="173">
        <v>100</v>
      </c>
      <c r="CX12" s="131">
        <v>937236696.84000003</v>
      </c>
      <c r="CY12" s="173">
        <v>100</v>
      </c>
      <c r="CZ12" s="131">
        <v>92418553.930000007</v>
      </c>
      <c r="DA12" s="173">
        <v>100</v>
      </c>
      <c r="DB12" s="131">
        <v>83821857.640000001</v>
      </c>
      <c r="DC12" s="173">
        <v>100</v>
      </c>
      <c r="DD12" s="131">
        <v>18780652.25</v>
      </c>
      <c r="DE12" s="173">
        <v>100</v>
      </c>
      <c r="DF12" s="131">
        <v>52634902.899999999</v>
      </c>
      <c r="DG12" s="173">
        <v>100</v>
      </c>
      <c r="DH12" s="131">
        <v>361117041.45999998</v>
      </c>
      <c r="DI12" s="173">
        <v>100</v>
      </c>
      <c r="DJ12" s="131">
        <v>451480418.47000003</v>
      </c>
      <c r="DK12" s="173">
        <v>100</v>
      </c>
      <c r="DL12" s="131">
        <v>230701973</v>
      </c>
      <c r="DM12" s="173">
        <v>100</v>
      </c>
      <c r="DN12" s="131">
        <v>173301516.44</v>
      </c>
      <c r="DO12" s="173">
        <v>100</v>
      </c>
      <c r="DP12" s="131">
        <v>2344239534.7399998</v>
      </c>
      <c r="DQ12" s="173">
        <v>100</v>
      </c>
      <c r="DR12" s="131">
        <v>241305815.31</v>
      </c>
      <c r="DS12" s="173">
        <v>100</v>
      </c>
      <c r="DT12" s="131">
        <v>1239865581.0699999</v>
      </c>
      <c r="DU12" s="173">
        <v>100</v>
      </c>
      <c r="DV12" s="131">
        <v>138121559</v>
      </c>
      <c r="DW12" s="173">
        <v>100</v>
      </c>
      <c r="DX12" s="131">
        <v>972639682.10000002</v>
      </c>
      <c r="DY12" s="173">
        <v>100</v>
      </c>
      <c r="DZ12" s="131">
        <v>591670216.28999996</v>
      </c>
      <c r="EA12" s="173">
        <v>100</v>
      </c>
      <c r="EB12" s="131">
        <v>11831247414.24</v>
      </c>
      <c r="EC12" s="173">
        <v>100</v>
      </c>
      <c r="ED12" s="131">
        <v>33704974.810000002</v>
      </c>
      <c r="EE12" s="173">
        <v>100</v>
      </c>
      <c r="EF12" s="131">
        <v>63924288</v>
      </c>
      <c r="EG12" s="173">
        <v>100</v>
      </c>
      <c r="EH12" s="131">
        <v>45584860.899999999</v>
      </c>
      <c r="EI12" s="173">
        <v>100</v>
      </c>
      <c r="EJ12" s="131">
        <v>4192082424.5300002</v>
      </c>
      <c r="EK12" s="173">
        <v>100</v>
      </c>
      <c r="EL12" s="131">
        <v>666073441.21000004</v>
      </c>
      <c r="EM12" s="173">
        <v>100</v>
      </c>
      <c r="EN12" s="131">
        <v>208779354.56</v>
      </c>
      <c r="EO12" s="173">
        <v>100</v>
      </c>
      <c r="EP12" s="131">
        <v>929147473.72000003</v>
      </c>
      <c r="EQ12" s="173">
        <v>100</v>
      </c>
      <c r="ER12" s="131">
        <v>1343084830.29</v>
      </c>
      <c r="ES12" s="173">
        <v>100</v>
      </c>
      <c r="ET12" s="131">
        <v>1995367450.8299999</v>
      </c>
      <c r="EU12" s="173">
        <v>100</v>
      </c>
      <c r="EV12" s="131">
        <v>7435750435.8100004</v>
      </c>
      <c r="EW12" s="173">
        <v>100</v>
      </c>
      <c r="EX12" s="131">
        <v>1070951573.14</v>
      </c>
      <c r="EY12" s="173">
        <v>100</v>
      </c>
      <c r="EZ12" s="131">
        <v>404907109.44999999</v>
      </c>
      <c r="FA12" s="173">
        <v>100</v>
      </c>
      <c r="FB12" s="131">
        <v>84586828.099999994</v>
      </c>
      <c r="FC12" s="173">
        <v>100</v>
      </c>
      <c r="FD12" s="131">
        <v>191398542.36000001</v>
      </c>
      <c r="FE12" s="173">
        <v>100</v>
      </c>
      <c r="FF12" s="131">
        <v>538623921.38999999</v>
      </c>
      <c r="FG12" s="173">
        <v>100</v>
      </c>
      <c r="FH12" s="131">
        <v>200211449.66</v>
      </c>
      <c r="FI12" s="173">
        <v>100</v>
      </c>
      <c r="FJ12" s="131">
        <v>631941500.98000002</v>
      </c>
      <c r="FK12" s="173">
        <v>100</v>
      </c>
      <c r="FL12" s="131">
        <v>67452200</v>
      </c>
      <c r="FM12" s="173">
        <v>100</v>
      </c>
      <c r="FN12" s="131">
        <v>1749168187.5799999</v>
      </c>
      <c r="FO12" s="173">
        <v>100</v>
      </c>
      <c r="FP12" s="131">
        <v>1379169936.1500001</v>
      </c>
      <c r="FQ12" s="173">
        <v>100</v>
      </c>
      <c r="FR12" s="131">
        <v>663967753.20000005</v>
      </c>
      <c r="FS12" s="173">
        <v>100</v>
      </c>
      <c r="FT12" s="131">
        <v>29079087.530000001</v>
      </c>
      <c r="FU12" s="173">
        <v>100</v>
      </c>
      <c r="FV12" s="131">
        <v>437886171.82999998</v>
      </c>
      <c r="FW12" s="173">
        <v>100</v>
      </c>
      <c r="FX12" s="131">
        <v>1323261026.98</v>
      </c>
      <c r="FY12" s="173">
        <v>100</v>
      </c>
      <c r="FZ12" s="131">
        <v>277979122.68000001</v>
      </c>
      <c r="GA12" s="173">
        <v>100</v>
      </c>
      <c r="GB12" s="131">
        <v>54332470.57</v>
      </c>
      <c r="GC12" s="173">
        <v>100</v>
      </c>
      <c r="GD12" s="131">
        <v>422355243.70999998</v>
      </c>
      <c r="GE12" s="173">
        <v>100</v>
      </c>
      <c r="GF12" s="131">
        <v>774932339.60000002</v>
      </c>
      <c r="GG12" s="173">
        <v>100</v>
      </c>
      <c r="GH12" s="131">
        <v>405248334.31</v>
      </c>
      <c r="GI12" s="173">
        <v>100</v>
      </c>
      <c r="GJ12" s="131">
        <v>420460385.37</v>
      </c>
      <c r="GK12" s="173">
        <v>100</v>
      </c>
      <c r="GL12" s="131">
        <v>249314799.38999999</v>
      </c>
      <c r="GM12" s="173">
        <v>100</v>
      </c>
      <c r="GN12" s="131">
        <v>1167306813.1800001</v>
      </c>
      <c r="GO12" s="173">
        <v>100</v>
      </c>
      <c r="GP12" s="131">
        <v>19483879.82</v>
      </c>
      <c r="GQ12" s="173">
        <v>100</v>
      </c>
      <c r="GR12" s="131">
        <v>581955416</v>
      </c>
      <c r="GS12" s="173">
        <v>100</v>
      </c>
      <c r="GT12" s="131">
        <v>2462661089.3499999</v>
      </c>
      <c r="GU12" s="173">
        <v>100</v>
      </c>
      <c r="GV12" s="131">
        <v>387550817.10000002</v>
      </c>
      <c r="GW12" s="173">
        <v>100</v>
      </c>
      <c r="GX12" s="131">
        <v>7357504551.8699999</v>
      </c>
      <c r="GY12" s="173">
        <v>100</v>
      </c>
      <c r="GZ12" s="131">
        <v>75005564.810000002</v>
      </c>
      <c r="HA12" s="173">
        <v>100</v>
      </c>
      <c r="HB12" s="131">
        <v>6460019.3700000001</v>
      </c>
      <c r="HC12" s="173">
        <v>100</v>
      </c>
      <c r="HD12" s="131">
        <v>2285518038.8299999</v>
      </c>
      <c r="HE12" s="173">
        <v>100</v>
      </c>
      <c r="HF12" s="131">
        <v>120528490.16</v>
      </c>
      <c r="HG12" s="173">
        <v>100</v>
      </c>
      <c r="HH12" s="131">
        <v>257124639.16999999</v>
      </c>
      <c r="HI12" s="173">
        <v>100</v>
      </c>
      <c r="HJ12" s="131">
        <v>1609683666.23</v>
      </c>
      <c r="HK12" s="173">
        <v>100</v>
      </c>
      <c r="HL12" s="131">
        <v>202424126.38</v>
      </c>
      <c r="HM12" s="173">
        <v>100</v>
      </c>
      <c r="HN12" s="131">
        <v>1562891822.9100001</v>
      </c>
      <c r="HO12" s="173">
        <v>100</v>
      </c>
      <c r="HP12" s="131">
        <v>241714138.55000001</v>
      </c>
      <c r="HQ12" s="173">
        <v>100</v>
      </c>
      <c r="HR12" s="131">
        <v>156892717.96000001</v>
      </c>
      <c r="HS12" s="173">
        <v>100</v>
      </c>
      <c r="HT12" s="131">
        <v>209845645.52000001</v>
      </c>
      <c r="HU12" s="173">
        <v>100</v>
      </c>
      <c r="HV12" s="131">
        <v>2650474401.8800001</v>
      </c>
      <c r="HW12" s="173">
        <v>100</v>
      </c>
      <c r="HX12" s="131">
        <v>2370831981.1599998</v>
      </c>
      <c r="HY12" s="173">
        <v>100</v>
      </c>
      <c r="HZ12" s="131">
        <v>2894288145.1900001</v>
      </c>
      <c r="IA12" s="173">
        <v>100</v>
      </c>
      <c r="IB12" s="131">
        <v>115823689.06</v>
      </c>
      <c r="IC12" s="173">
        <v>100</v>
      </c>
      <c r="ID12" s="131">
        <v>6756495.5199999996</v>
      </c>
      <c r="IE12" s="173">
        <v>100</v>
      </c>
      <c r="IF12" s="131">
        <v>998919883.38999999</v>
      </c>
      <c r="IG12" s="173">
        <v>100</v>
      </c>
    </row>
    <row r="13" spans="1:241" ht="13.5" thickTop="1" x14ac:dyDescent="0.2">
      <c r="A13" s="1" t="s">
        <v>87</v>
      </c>
    </row>
    <row r="14" spans="1:241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  <c r="FH14" s="31">
        <v>0</v>
      </c>
      <c r="FI14" s="5">
        <v>0</v>
      </c>
      <c r="FJ14" s="31">
        <v>0</v>
      </c>
      <c r="FK14" s="5">
        <v>0</v>
      </c>
      <c r="FL14" s="31">
        <v>0</v>
      </c>
      <c r="FM14" s="5">
        <v>0</v>
      </c>
      <c r="FN14" s="31">
        <v>0</v>
      </c>
      <c r="FO14" s="5">
        <v>0</v>
      </c>
      <c r="FP14" s="31">
        <v>0</v>
      </c>
      <c r="FQ14" s="5">
        <v>0</v>
      </c>
      <c r="FR14" s="31">
        <v>0</v>
      </c>
      <c r="FS14" s="5">
        <v>0</v>
      </c>
      <c r="FT14" s="31">
        <v>0</v>
      </c>
      <c r="FU14" s="5">
        <v>0</v>
      </c>
      <c r="FV14" s="31">
        <v>0</v>
      </c>
      <c r="FW14" s="5">
        <v>0</v>
      </c>
      <c r="FX14" s="31">
        <v>0</v>
      </c>
      <c r="FY14" s="5">
        <v>0</v>
      </c>
      <c r="FZ14" s="31">
        <v>0</v>
      </c>
      <c r="GA14" s="5">
        <v>0</v>
      </c>
      <c r="GB14" s="31">
        <v>0</v>
      </c>
      <c r="GC14" s="5">
        <v>0</v>
      </c>
      <c r="GD14" s="31">
        <v>0</v>
      </c>
      <c r="GE14" s="5">
        <v>0</v>
      </c>
      <c r="GF14" s="31">
        <v>0</v>
      </c>
      <c r="GG14" s="5">
        <v>0</v>
      </c>
      <c r="GH14" s="31">
        <v>0</v>
      </c>
      <c r="GI14" s="5">
        <v>0</v>
      </c>
      <c r="GJ14" s="31">
        <v>0</v>
      </c>
      <c r="GK14" s="5">
        <v>0</v>
      </c>
      <c r="GL14" s="31">
        <v>0</v>
      </c>
      <c r="GM14" s="5">
        <v>0</v>
      </c>
      <c r="GN14" s="31">
        <v>0</v>
      </c>
      <c r="GO14" s="5">
        <v>0</v>
      </c>
      <c r="GP14" s="31">
        <v>0</v>
      </c>
      <c r="GQ14" s="5">
        <v>0</v>
      </c>
      <c r="GR14" s="31">
        <v>0</v>
      </c>
      <c r="GS14" s="5">
        <v>0</v>
      </c>
      <c r="GT14" s="31">
        <v>0</v>
      </c>
      <c r="GU14" s="5">
        <v>0</v>
      </c>
      <c r="GV14" s="31">
        <v>0</v>
      </c>
      <c r="GW14" s="5">
        <v>0</v>
      </c>
      <c r="GX14" s="31">
        <v>0</v>
      </c>
      <c r="GY14" s="5">
        <v>0</v>
      </c>
      <c r="GZ14" s="31">
        <v>0</v>
      </c>
      <c r="HA14" s="5">
        <v>0</v>
      </c>
      <c r="HB14" s="31">
        <v>0</v>
      </c>
      <c r="HC14" s="5">
        <v>0</v>
      </c>
      <c r="HD14" s="31">
        <v>0</v>
      </c>
      <c r="HE14" s="5">
        <v>0</v>
      </c>
      <c r="HF14" s="31">
        <v>0</v>
      </c>
      <c r="HG14" s="5">
        <v>0</v>
      </c>
      <c r="HH14" s="31">
        <v>0</v>
      </c>
      <c r="HI14" s="5">
        <v>0</v>
      </c>
      <c r="HJ14" s="31">
        <v>0</v>
      </c>
      <c r="HK14" s="5">
        <v>0</v>
      </c>
      <c r="HL14" s="31">
        <v>0</v>
      </c>
      <c r="HM14" s="5">
        <v>0</v>
      </c>
      <c r="HN14" s="31">
        <v>0</v>
      </c>
      <c r="HO14" s="5">
        <v>0</v>
      </c>
      <c r="HP14" s="31">
        <v>0</v>
      </c>
      <c r="HQ14" s="5">
        <v>0</v>
      </c>
      <c r="HR14" s="31">
        <v>0</v>
      </c>
      <c r="HS14" s="5">
        <v>0</v>
      </c>
      <c r="HT14" s="31">
        <v>0</v>
      </c>
      <c r="HU14" s="5">
        <v>0</v>
      </c>
      <c r="HV14" s="31">
        <v>0</v>
      </c>
      <c r="HW14" s="5">
        <v>0</v>
      </c>
      <c r="HX14" s="31">
        <v>0</v>
      </c>
      <c r="HY14" s="5">
        <v>0</v>
      </c>
      <c r="HZ14" s="31">
        <v>0</v>
      </c>
      <c r="IA14" s="5">
        <v>0</v>
      </c>
      <c r="IB14" s="31">
        <v>0</v>
      </c>
      <c r="IC14" s="5">
        <v>0</v>
      </c>
      <c r="ID14" s="31">
        <v>0</v>
      </c>
      <c r="IE14" s="5">
        <v>0</v>
      </c>
      <c r="IF14" s="31">
        <v>0</v>
      </c>
      <c r="IG14" s="5">
        <v>0</v>
      </c>
    </row>
    <row r="15" spans="1:241" x14ac:dyDescent="0.2">
      <c r="A15" t="s">
        <v>152</v>
      </c>
      <c r="B15" s="31">
        <v>57728190</v>
      </c>
      <c r="C15" s="5">
        <v>4.41E-2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0</v>
      </c>
      <c r="EM15" s="5">
        <v>0</v>
      </c>
      <c r="EN15" s="31">
        <v>0</v>
      </c>
      <c r="EO15" s="5">
        <v>0</v>
      </c>
      <c r="EP15" s="31">
        <v>0</v>
      </c>
      <c r="EQ15" s="5">
        <v>0</v>
      </c>
      <c r="ER15" s="31">
        <v>34687440</v>
      </c>
      <c r="ES15" s="5">
        <v>2.5827</v>
      </c>
      <c r="ET15" s="31">
        <v>0</v>
      </c>
      <c r="EU15" s="5">
        <v>0</v>
      </c>
      <c r="EV15" s="31">
        <v>0</v>
      </c>
      <c r="EW15" s="5">
        <v>0</v>
      </c>
      <c r="EX15" s="31">
        <v>23040750</v>
      </c>
      <c r="EY15" s="5">
        <v>2.1514000000000002</v>
      </c>
      <c r="EZ15" s="31">
        <v>0</v>
      </c>
      <c r="FA15" s="5">
        <v>0</v>
      </c>
      <c r="FB15" s="31">
        <v>0</v>
      </c>
      <c r="FC15" s="5">
        <v>0</v>
      </c>
      <c r="FD15" s="31">
        <v>0</v>
      </c>
      <c r="FE15" s="5">
        <v>0</v>
      </c>
      <c r="FF15" s="31">
        <v>0</v>
      </c>
      <c r="FG15" s="5">
        <v>0</v>
      </c>
      <c r="FH15" s="31">
        <v>0</v>
      </c>
      <c r="FI15" s="5">
        <v>0</v>
      </c>
      <c r="FJ15" s="31">
        <v>0</v>
      </c>
      <c r="FK15" s="5">
        <v>0</v>
      </c>
      <c r="FL15" s="31">
        <v>0</v>
      </c>
      <c r="FM15" s="5">
        <v>0</v>
      </c>
      <c r="FN15" s="31">
        <v>0</v>
      </c>
      <c r="FO15" s="5">
        <v>0</v>
      </c>
      <c r="FP15" s="31">
        <v>0</v>
      </c>
      <c r="FQ15" s="5">
        <v>0</v>
      </c>
      <c r="FR15" s="31">
        <v>0</v>
      </c>
      <c r="FS15" s="5">
        <v>0</v>
      </c>
      <c r="FT15" s="31">
        <v>0</v>
      </c>
      <c r="FU15" s="5">
        <v>0</v>
      </c>
      <c r="FV15" s="31">
        <v>0</v>
      </c>
      <c r="FW15" s="5">
        <v>0</v>
      </c>
      <c r="FX15" s="31">
        <v>0</v>
      </c>
      <c r="FY15" s="5">
        <v>0</v>
      </c>
      <c r="FZ15" s="31">
        <v>0</v>
      </c>
      <c r="GA15" s="5">
        <v>0</v>
      </c>
      <c r="GB15" s="31">
        <v>0</v>
      </c>
      <c r="GC15" s="5">
        <v>0</v>
      </c>
      <c r="GD15" s="31">
        <v>0</v>
      </c>
      <c r="GE15" s="5">
        <v>0</v>
      </c>
      <c r="GF15" s="31">
        <v>0</v>
      </c>
      <c r="GG15" s="5">
        <v>0</v>
      </c>
      <c r="GH15" s="31">
        <v>0</v>
      </c>
      <c r="GI15" s="5">
        <v>0</v>
      </c>
      <c r="GJ15" s="31">
        <v>0</v>
      </c>
      <c r="GK15" s="5">
        <v>0</v>
      </c>
      <c r="GL15" s="31">
        <v>0</v>
      </c>
      <c r="GM15" s="5">
        <v>0</v>
      </c>
      <c r="GN15" s="31">
        <v>0</v>
      </c>
      <c r="GO15" s="5">
        <v>0</v>
      </c>
      <c r="GP15" s="31">
        <v>0</v>
      </c>
      <c r="GQ15" s="5">
        <v>0</v>
      </c>
      <c r="GR15" s="31">
        <v>0</v>
      </c>
      <c r="GS15" s="5">
        <v>0</v>
      </c>
      <c r="GT15" s="31">
        <v>0</v>
      </c>
      <c r="GU15" s="5">
        <v>0</v>
      </c>
      <c r="GV15" s="31">
        <v>0</v>
      </c>
      <c r="GW15" s="5">
        <v>0</v>
      </c>
      <c r="GX15" s="31">
        <v>0</v>
      </c>
      <c r="GY15" s="5">
        <v>0</v>
      </c>
      <c r="GZ15" s="31">
        <v>0</v>
      </c>
      <c r="HA15" s="5">
        <v>0</v>
      </c>
      <c r="HB15" s="31">
        <v>0</v>
      </c>
      <c r="HC15" s="5">
        <v>0</v>
      </c>
      <c r="HD15" s="31">
        <v>0</v>
      </c>
      <c r="HE15" s="5">
        <v>0</v>
      </c>
      <c r="HF15" s="31">
        <v>0</v>
      </c>
      <c r="HG15" s="5">
        <v>0</v>
      </c>
      <c r="HH15" s="31">
        <v>0</v>
      </c>
      <c r="HI15" s="5">
        <v>0</v>
      </c>
      <c r="HJ15" s="31">
        <v>0</v>
      </c>
      <c r="HK15" s="5">
        <v>0</v>
      </c>
      <c r="HL15" s="31">
        <v>0</v>
      </c>
      <c r="HM15" s="5">
        <v>0</v>
      </c>
      <c r="HN15" s="31">
        <v>0</v>
      </c>
      <c r="HO15" s="5">
        <v>0</v>
      </c>
      <c r="HP15" s="31">
        <v>0</v>
      </c>
      <c r="HQ15" s="5">
        <v>0</v>
      </c>
      <c r="HR15" s="31">
        <v>0</v>
      </c>
      <c r="HS15" s="5">
        <v>0</v>
      </c>
      <c r="HT15" s="31">
        <v>0</v>
      </c>
      <c r="HU15" s="5">
        <v>0</v>
      </c>
      <c r="HV15" s="31">
        <v>0</v>
      </c>
      <c r="HW15" s="5">
        <v>0</v>
      </c>
      <c r="HX15" s="31">
        <v>0</v>
      </c>
      <c r="HY15" s="5">
        <v>0</v>
      </c>
      <c r="HZ15" s="31">
        <v>0</v>
      </c>
      <c r="IA15" s="5">
        <v>0</v>
      </c>
      <c r="IB15" s="31">
        <v>0</v>
      </c>
      <c r="IC15" s="5">
        <v>0</v>
      </c>
      <c r="ID15" s="31">
        <v>0</v>
      </c>
      <c r="IE15" s="5">
        <v>0</v>
      </c>
      <c r="IF15" s="31">
        <v>0</v>
      </c>
      <c r="IG15" s="5">
        <v>0</v>
      </c>
    </row>
    <row r="16" spans="1:241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  <c r="FH16" s="31">
        <v>0</v>
      </c>
      <c r="FI16" s="5">
        <v>0</v>
      </c>
      <c r="FJ16" s="31">
        <v>0</v>
      </c>
      <c r="FK16" s="5">
        <v>0</v>
      </c>
      <c r="FL16" s="31">
        <v>0</v>
      </c>
      <c r="FM16" s="5">
        <v>0</v>
      </c>
      <c r="FN16" s="31">
        <v>0</v>
      </c>
      <c r="FO16" s="5">
        <v>0</v>
      </c>
      <c r="FP16" s="31">
        <v>0</v>
      </c>
      <c r="FQ16" s="5">
        <v>0</v>
      </c>
      <c r="FR16" s="31">
        <v>0</v>
      </c>
      <c r="FS16" s="5">
        <v>0</v>
      </c>
      <c r="FT16" s="31">
        <v>0</v>
      </c>
      <c r="FU16" s="5">
        <v>0</v>
      </c>
      <c r="FV16" s="31">
        <v>0</v>
      </c>
      <c r="FW16" s="5">
        <v>0</v>
      </c>
      <c r="FX16" s="31">
        <v>0</v>
      </c>
      <c r="FY16" s="5">
        <v>0</v>
      </c>
      <c r="FZ16" s="31">
        <v>0</v>
      </c>
      <c r="GA16" s="5">
        <v>0</v>
      </c>
      <c r="GB16" s="31">
        <v>0</v>
      </c>
      <c r="GC16" s="5">
        <v>0</v>
      </c>
      <c r="GD16" s="31">
        <v>0</v>
      </c>
      <c r="GE16" s="5">
        <v>0</v>
      </c>
      <c r="GF16" s="31">
        <v>0</v>
      </c>
      <c r="GG16" s="5">
        <v>0</v>
      </c>
      <c r="GH16" s="31">
        <v>0</v>
      </c>
      <c r="GI16" s="5">
        <v>0</v>
      </c>
      <c r="GJ16" s="31">
        <v>0</v>
      </c>
      <c r="GK16" s="5">
        <v>0</v>
      </c>
      <c r="GL16" s="31">
        <v>0</v>
      </c>
      <c r="GM16" s="5">
        <v>0</v>
      </c>
      <c r="GN16" s="31">
        <v>0</v>
      </c>
      <c r="GO16" s="5">
        <v>0</v>
      </c>
      <c r="GP16" s="31">
        <v>0</v>
      </c>
      <c r="GQ16" s="5">
        <v>0</v>
      </c>
      <c r="GR16" s="31">
        <v>0</v>
      </c>
      <c r="GS16" s="5">
        <v>0</v>
      </c>
      <c r="GT16" s="31">
        <v>0</v>
      </c>
      <c r="GU16" s="5">
        <v>0</v>
      </c>
      <c r="GV16" s="31">
        <v>0</v>
      </c>
      <c r="GW16" s="5">
        <v>0</v>
      </c>
      <c r="GX16" s="31">
        <v>0</v>
      </c>
      <c r="GY16" s="5">
        <v>0</v>
      </c>
      <c r="GZ16" s="31">
        <v>0</v>
      </c>
      <c r="HA16" s="5">
        <v>0</v>
      </c>
      <c r="HB16" s="31">
        <v>0</v>
      </c>
      <c r="HC16" s="5">
        <v>0</v>
      </c>
      <c r="HD16" s="31">
        <v>0</v>
      </c>
      <c r="HE16" s="5">
        <v>0</v>
      </c>
      <c r="HF16" s="31">
        <v>0</v>
      </c>
      <c r="HG16" s="5">
        <v>0</v>
      </c>
      <c r="HH16" s="31">
        <v>0</v>
      </c>
      <c r="HI16" s="5">
        <v>0</v>
      </c>
      <c r="HJ16" s="31">
        <v>0</v>
      </c>
      <c r="HK16" s="5">
        <v>0</v>
      </c>
      <c r="HL16" s="31">
        <v>0</v>
      </c>
      <c r="HM16" s="5">
        <v>0</v>
      </c>
      <c r="HN16" s="31">
        <v>0</v>
      </c>
      <c r="HO16" s="5">
        <v>0</v>
      </c>
      <c r="HP16" s="31">
        <v>0</v>
      </c>
      <c r="HQ16" s="5">
        <v>0</v>
      </c>
      <c r="HR16" s="31">
        <v>0</v>
      </c>
      <c r="HS16" s="5">
        <v>0</v>
      </c>
      <c r="HT16" s="31">
        <v>0</v>
      </c>
      <c r="HU16" s="5">
        <v>0</v>
      </c>
      <c r="HV16" s="31">
        <v>0</v>
      </c>
      <c r="HW16" s="5">
        <v>0</v>
      </c>
      <c r="HX16" s="31">
        <v>0</v>
      </c>
      <c r="HY16" s="5">
        <v>0</v>
      </c>
      <c r="HZ16" s="31">
        <v>0</v>
      </c>
      <c r="IA16" s="5">
        <v>0</v>
      </c>
      <c r="IB16" s="31">
        <v>0</v>
      </c>
      <c r="IC16" s="5">
        <v>0</v>
      </c>
      <c r="ID16" s="31">
        <v>0</v>
      </c>
      <c r="IE16" s="5">
        <v>0</v>
      </c>
      <c r="IF16" s="31">
        <v>0</v>
      </c>
      <c r="IG16" s="5">
        <v>0</v>
      </c>
    </row>
    <row r="17" spans="1:241" x14ac:dyDescent="0.2">
      <c r="A17" t="s">
        <v>154</v>
      </c>
      <c r="B17" s="31">
        <v>386281491.63</v>
      </c>
      <c r="C17" s="5">
        <v>0.29509999999999997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5230232</v>
      </c>
      <c r="M17" s="5">
        <v>0.43780000000000002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1167566.3999999999</v>
      </c>
      <c r="AG17" s="5">
        <v>2.2555999999999998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0</v>
      </c>
      <c r="CA17" s="5">
        <v>0</v>
      </c>
      <c r="CB17" s="31">
        <v>0</v>
      </c>
      <c r="CC17" s="5">
        <v>0</v>
      </c>
      <c r="CD17" s="31">
        <v>0</v>
      </c>
      <c r="CE17" s="5">
        <v>0</v>
      </c>
      <c r="CF17" s="31">
        <v>142674347.19999999</v>
      </c>
      <c r="CG17" s="5">
        <v>3.7582</v>
      </c>
      <c r="CH17" s="31">
        <v>0</v>
      </c>
      <c r="CI17" s="5">
        <v>0</v>
      </c>
      <c r="CJ17" s="31">
        <v>0</v>
      </c>
      <c r="CK17" s="5">
        <v>0</v>
      </c>
      <c r="CL17" s="31">
        <v>0</v>
      </c>
      <c r="CM17" s="5">
        <v>0</v>
      </c>
      <c r="CN17" s="31">
        <v>0</v>
      </c>
      <c r="CO17" s="5">
        <v>0</v>
      </c>
      <c r="CP17" s="31">
        <v>0</v>
      </c>
      <c r="CQ17" s="5">
        <v>0</v>
      </c>
      <c r="CR17" s="31">
        <v>0</v>
      </c>
      <c r="CS17" s="5">
        <v>0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0</v>
      </c>
      <c r="DA17" s="5">
        <v>0</v>
      </c>
      <c r="DB17" s="31">
        <v>0</v>
      </c>
      <c r="DC17" s="5">
        <v>0</v>
      </c>
      <c r="DD17" s="31">
        <v>1139760</v>
      </c>
      <c r="DE17" s="5">
        <v>6.0688000000000004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0</v>
      </c>
      <c r="DQ17" s="5">
        <v>0</v>
      </c>
      <c r="DR17" s="31">
        <v>0</v>
      </c>
      <c r="DS17" s="5">
        <v>0</v>
      </c>
      <c r="DT17" s="31">
        <v>0</v>
      </c>
      <c r="DU17" s="5">
        <v>0</v>
      </c>
      <c r="DV17" s="31">
        <v>0</v>
      </c>
      <c r="DW17" s="5">
        <v>0</v>
      </c>
      <c r="DX17" s="31">
        <v>0</v>
      </c>
      <c r="DY17" s="5">
        <v>0</v>
      </c>
      <c r="DZ17" s="31">
        <v>2709716.08</v>
      </c>
      <c r="EA17" s="5">
        <v>0.45800000000000002</v>
      </c>
      <c r="EB17" s="31">
        <v>0</v>
      </c>
      <c r="EC17" s="5">
        <v>0</v>
      </c>
      <c r="ED17" s="31">
        <v>0</v>
      </c>
      <c r="EE17" s="5">
        <v>0</v>
      </c>
      <c r="EF17" s="31">
        <v>0</v>
      </c>
      <c r="EG17" s="5">
        <v>0</v>
      </c>
      <c r="EH17" s="31">
        <v>0</v>
      </c>
      <c r="EI17" s="5">
        <v>0</v>
      </c>
      <c r="EJ17" s="31">
        <v>0</v>
      </c>
      <c r="EK17" s="5">
        <v>0</v>
      </c>
      <c r="EL17" s="31">
        <v>0</v>
      </c>
      <c r="EM17" s="5">
        <v>0</v>
      </c>
      <c r="EN17" s="31">
        <v>3335502</v>
      </c>
      <c r="EO17" s="5">
        <v>1.5975999999999999</v>
      </c>
      <c r="EP17" s="31">
        <v>0</v>
      </c>
      <c r="EQ17" s="5">
        <v>0</v>
      </c>
      <c r="ER17" s="31">
        <v>20227863</v>
      </c>
      <c r="ES17" s="5">
        <v>1.5061</v>
      </c>
      <c r="ET17" s="31">
        <v>0</v>
      </c>
      <c r="EU17" s="5">
        <v>0</v>
      </c>
      <c r="EV17" s="31">
        <v>0</v>
      </c>
      <c r="EW17" s="5">
        <v>0</v>
      </c>
      <c r="EX17" s="31">
        <v>31086033</v>
      </c>
      <c r="EY17" s="5">
        <v>2.9026999999999998</v>
      </c>
      <c r="EZ17" s="31">
        <v>0</v>
      </c>
      <c r="FA17" s="5">
        <v>0</v>
      </c>
      <c r="FB17" s="31">
        <v>0</v>
      </c>
      <c r="FC17" s="5">
        <v>0</v>
      </c>
      <c r="FD17" s="31">
        <v>0</v>
      </c>
      <c r="FE17" s="5">
        <v>0</v>
      </c>
      <c r="FF17" s="31">
        <v>3884126.4</v>
      </c>
      <c r="FG17" s="5">
        <v>0.72109999999999996</v>
      </c>
      <c r="FH17" s="31">
        <v>0</v>
      </c>
      <c r="FI17" s="5">
        <v>0</v>
      </c>
      <c r="FJ17" s="31">
        <v>0</v>
      </c>
      <c r="FK17" s="5">
        <v>0</v>
      </c>
      <c r="FL17" s="31">
        <v>0</v>
      </c>
      <c r="FM17" s="5">
        <v>0</v>
      </c>
      <c r="FN17" s="31">
        <v>0</v>
      </c>
      <c r="FO17" s="5">
        <v>0</v>
      </c>
      <c r="FP17" s="31">
        <v>0</v>
      </c>
      <c r="FQ17" s="5">
        <v>0</v>
      </c>
      <c r="FR17" s="31">
        <v>0</v>
      </c>
      <c r="FS17" s="5">
        <v>0</v>
      </c>
      <c r="FT17" s="31">
        <v>0</v>
      </c>
      <c r="FU17" s="5">
        <v>0</v>
      </c>
      <c r="FV17" s="31">
        <v>0</v>
      </c>
      <c r="FW17" s="5">
        <v>0</v>
      </c>
      <c r="FX17" s="31">
        <v>0</v>
      </c>
      <c r="FY17" s="5">
        <v>0</v>
      </c>
      <c r="FZ17" s="31">
        <v>0</v>
      </c>
      <c r="GA17" s="5">
        <v>0</v>
      </c>
      <c r="GB17" s="31">
        <v>0</v>
      </c>
      <c r="GC17" s="5">
        <v>0</v>
      </c>
      <c r="GD17" s="31">
        <v>21756996.800000001</v>
      </c>
      <c r="GE17" s="5">
        <v>5.1513</v>
      </c>
      <c r="GF17" s="31">
        <v>0</v>
      </c>
      <c r="GG17" s="5">
        <v>0</v>
      </c>
      <c r="GH17" s="31">
        <v>0</v>
      </c>
      <c r="GI17" s="5">
        <v>0</v>
      </c>
      <c r="GJ17" s="31">
        <v>0</v>
      </c>
      <c r="GK17" s="5">
        <v>0</v>
      </c>
      <c r="GL17" s="31">
        <v>0</v>
      </c>
      <c r="GM17" s="5">
        <v>0</v>
      </c>
      <c r="GN17" s="31">
        <v>0</v>
      </c>
      <c r="GO17" s="5">
        <v>0</v>
      </c>
      <c r="GP17" s="31">
        <v>0</v>
      </c>
      <c r="GQ17" s="5">
        <v>0</v>
      </c>
      <c r="GR17" s="31">
        <v>0</v>
      </c>
      <c r="GS17" s="5">
        <v>0</v>
      </c>
      <c r="GT17" s="31">
        <v>0</v>
      </c>
      <c r="GU17" s="5">
        <v>0</v>
      </c>
      <c r="GV17" s="31">
        <v>0</v>
      </c>
      <c r="GW17" s="5">
        <v>0</v>
      </c>
      <c r="GX17" s="31">
        <v>0</v>
      </c>
      <c r="GY17" s="5">
        <v>0</v>
      </c>
      <c r="GZ17" s="31">
        <v>0</v>
      </c>
      <c r="HA17" s="5">
        <v>0</v>
      </c>
      <c r="HB17" s="31">
        <v>0</v>
      </c>
      <c r="HC17" s="5">
        <v>0</v>
      </c>
      <c r="HD17" s="31">
        <v>82060187.200000003</v>
      </c>
      <c r="HE17" s="5">
        <v>3.5903999999999998</v>
      </c>
      <c r="HF17" s="31">
        <v>0</v>
      </c>
      <c r="HG17" s="5">
        <v>0</v>
      </c>
      <c r="HH17" s="31">
        <v>0</v>
      </c>
      <c r="HI17" s="5">
        <v>0</v>
      </c>
      <c r="HJ17" s="31">
        <v>10828606.75</v>
      </c>
      <c r="HK17" s="5">
        <v>0.67269999999999996</v>
      </c>
      <c r="HL17" s="31">
        <v>0</v>
      </c>
      <c r="HM17" s="5">
        <v>0</v>
      </c>
      <c r="HN17" s="31">
        <v>56119882.799999997</v>
      </c>
      <c r="HO17" s="5">
        <v>3.5908000000000002</v>
      </c>
      <c r="HP17" s="31">
        <v>0</v>
      </c>
      <c r="HQ17" s="5">
        <v>0</v>
      </c>
      <c r="HR17" s="31">
        <v>0</v>
      </c>
      <c r="HS17" s="5">
        <v>0</v>
      </c>
      <c r="HT17" s="31">
        <v>0</v>
      </c>
      <c r="HU17" s="5">
        <v>0</v>
      </c>
      <c r="HV17" s="31">
        <v>0</v>
      </c>
      <c r="HW17" s="5">
        <v>0</v>
      </c>
      <c r="HX17" s="31">
        <v>0</v>
      </c>
      <c r="HY17" s="5">
        <v>0</v>
      </c>
      <c r="HZ17" s="31">
        <v>0</v>
      </c>
      <c r="IA17" s="5">
        <v>0</v>
      </c>
      <c r="IB17" s="31">
        <v>1658272</v>
      </c>
      <c r="IC17" s="5">
        <v>1.4317</v>
      </c>
      <c r="ID17" s="31">
        <v>0</v>
      </c>
      <c r="IE17" s="5">
        <v>0</v>
      </c>
      <c r="IF17" s="31">
        <v>2402400</v>
      </c>
      <c r="IG17" s="5">
        <v>0.24049999999999999</v>
      </c>
    </row>
    <row r="18" spans="1:241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  <c r="FH18" s="31">
        <v>0</v>
      </c>
      <c r="FI18" s="5">
        <v>0</v>
      </c>
      <c r="FJ18" s="31">
        <v>0</v>
      </c>
      <c r="FK18" s="5">
        <v>0</v>
      </c>
      <c r="FL18" s="31">
        <v>0</v>
      </c>
      <c r="FM18" s="5">
        <v>0</v>
      </c>
      <c r="FN18" s="31">
        <v>0</v>
      </c>
      <c r="FO18" s="5">
        <v>0</v>
      </c>
      <c r="FP18" s="31">
        <v>0</v>
      </c>
      <c r="FQ18" s="5">
        <v>0</v>
      </c>
      <c r="FR18" s="31">
        <v>0</v>
      </c>
      <c r="FS18" s="5">
        <v>0</v>
      </c>
      <c r="FT18" s="31">
        <v>0</v>
      </c>
      <c r="FU18" s="5">
        <v>0</v>
      </c>
      <c r="FV18" s="31">
        <v>0</v>
      </c>
      <c r="FW18" s="5">
        <v>0</v>
      </c>
      <c r="FX18" s="31">
        <v>0</v>
      </c>
      <c r="FY18" s="5">
        <v>0</v>
      </c>
      <c r="FZ18" s="31">
        <v>0</v>
      </c>
      <c r="GA18" s="5">
        <v>0</v>
      </c>
      <c r="GB18" s="31">
        <v>0</v>
      </c>
      <c r="GC18" s="5">
        <v>0</v>
      </c>
      <c r="GD18" s="31">
        <v>0</v>
      </c>
      <c r="GE18" s="5">
        <v>0</v>
      </c>
      <c r="GF18" s="31">
        <v>0</v>
      </c>
      <c r="GG18" s="5">
        <v>0</v>
      </c>
      <c r="GH18" s="31">
        <v>0</v>
      </c>
      <c r="GI18" s="5">
        <v>0</v>
      </c>
      <c r="GJ18" s="31">
        <v>0</v>
      </c>
      <c r="GK18" s="5">
        <v>0</v>
      </c>
      <c r="GL18" s="31">
        <v>0</v>
      </c>
      <c r="GM18" s="5">
        <v>0</v>
      </c>
      <c r="GN18" s="31">
        <v>0</v>
      </c>
      <c r="GO18" s="5">
        <v>0</v>
      </c>
      <c r="GP18" s="31">
        <v>0</v>
      </c>
      <c r="GQ18" s="5">
        <v>0</v>
      </c>
      <c r="GR18" s="31">
        <v>0</v>
      </c>
      <c r="GS18" s="5">
        <v>0</v>
      </c>
      <c r="GT18" s="31">
        <v>0</v>
      </c>
      <c r="GU18" s="5">
        <v>0</v>
      </c>
      <c r="GV18" s="31">
        <v>0</v>
      </c>
      <c r="GW18" s="5">
        <v>0</v>
      </c>
      <c r="GX18" s="31">
        <v>0</v>
      </c>
      <c r="GY18" s="5">
        <v>0</v>
      </c>
      <c r="GZ18" s="31">
        <v>0</v>
      </c>
      <c r="HA18" s="5">
        <v>0</v>
      </c>
      <c r="HB18" s="31">
        <v>0</v>
      </c>
      <c r="HC18" s="5">
        <v>0</v>
      </c>
      <c r="HD18" s="31">
        <v>0</v>
      </c>
      <c r="HE18" s="5">
        <v>0</v>
      </c>
      <c r="HF18" s="31">
        <v>0</v>
      </c>
      <c r="HG18" s="5">
        <v>0</v>
      </c>
      <c r="HH18" s="31">
        <v>0</v>
      </c>
      <c r="HI18" s="5">
        <v>0</v>
      </c>
      <c r="HJ18" s="31">
        <v>0</v>
      </c>
      <c r="HK18" s="5">
        <v>0</v>
      </c>
      <c r="HL18" s="31">
        <v>0</v>
      </c>
      <c r="HM18" s="5">
        <v>0</v>
      </c>
      <c r="HN18" s="31">
        <v>0</v>
      </c>
      <c r="HO18" s="5">
        <v>0</v>
      </c>
      <c r="HP18" s="31">
        <v>0</v>
      </c>
      <c r="HQ18" s="5">
        <v>0</v>
      </c>
      <c r="HR18" s="31">
        <v>0</v>
      </c>
      <c r="HS18" s="5">
        <v>0</v>
      </c>
      <c r="HT18" s="31">
        <v>0</v>
      </c>
      <c r="HU18" s="5">
        <v>0</v>
      </c>
      <c r="HV18" s="31">
        <v>0</v>
      </c>
      <c r="HW18" s="5">
        <v>0</v>
      </c>
      <c r="HX18" s="31">
        <v>0</v>
      </c>
      <c r="HY18" s="5">
        <v>0</v>
      </c>
      <c r="HZ18" s="31">
        <v>0</v>
      </c>
      <c r="IA18" s="5">
        <v>0</v>
      </c>
      <c r="IB18" s="31">
        <v>0</v>
      </c>
      <c r="IC18" s="5">
        <v>0</v>
      </c>
      <c r="ID18" s="31">
        <v>0</v>
      </c>
      <c r="IE18" s="5">
        <v>0</v>
      </c>
      <c r="IF18" s="31">
        <v>0</v>
      </c>
      <c r="IG18" s="5">
        <v>0</v>
      </c>
    </row>
    <row r="19" spans="1:241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0</v>
      </c>
      <c r="CI19" s="5">
        <v>0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0</v>
      </c>
      <c r="CS19" s="5">
        <v>0</v>
      </c>
      <c r="CT19" s="31">
        <v>0</v>
      </c>
      <c r="CU19" s="5">
        <v>0</v>
      </c>
      <c r="CV19" s="31">
        <v>0</v>
      </c>
      <c r="CW19" s="5">
        <v>0</v>
      </c>
      <c r="CX19" s="31">
        <v>0</v>
      </c>
      <c r="CY19" s="5">
        <v>0</v>
      </c>
      <c r="CZ19" s="31">
        <v>0</v>
      </c>
      <c r="DA19" s="5">
        <v>0</v>
      </c>
      <c r="DB19" s="31">
        <v>0</v>
      </c>
      <c r="DC19" s="5">
        <v>0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  <c r="FH19" s="31">
        <v>0</v>
      </c>
      <c r="FI19" s="5">
        <v>0</v>
      </c>
      <c r="FJ19" s="31">
        <v>0</v>
      </c>
      <c r="FK19" s="5">
        <v>0</v>
      </c>
      <c r="FL19" s="31">
        <v>0</v>
      </c>
      <c r="FM19" s="5">
        <v>0</v>
      </c>
      <c r="FN19" s="31">
        <v>0</v>
      </c>
      <c r="FO19" s="5">
        <v>0</v>
      </c>
      <c r="FP19" s="31">
        <v>0</v>
      </c>
      <c r="FQ19" s="5">
        <v>0</v>
      </c>
      <c r="FR19" s="31">
        <v>0</v>
      </c>
      <c r="FS19" s="5">
        <v>0</v>
      </c>
      <c r="FT19" s="31">
        <v>0</v>
      </c>
      <c r="FU19" s="5">
        <v>0</v>
      </c>
      <c r="FV19" s="31">
        <v>0</v>
      </c>
      <c r="FW19" s="5">
        <v>0</v>
      </c>
      <c r="FX19" s="31">
        <v>0</v>
      </c>
      <c r="FY19" s="5">
        <v>0</v>
      </c>
      <c r="FZ19" s="31">
        <v>0</v>
      </c>
      <c r="GA19" s="5">
        <v>0</v>
      </c>
      <c r="GB19" s="31">
        <v>0</v>
      </c>
      <c r="GC19" s="5">
        <v>0</v>
      </c>
      <c r="GD19" s="31">
        <v>0</v>
      </c>
      <c r="GE19" s="5">
        <v>0</v>
      </c>
      <c r="GF19" s="31">
        <v>0</v>
      </c>
      <c r="GG19" s="5">
        <v>0</v>
      </c>
      <c r="GH19" s="31">
        <v>0</v>
      </c>
      <c r="GI19" s="5">
        <v>0</v>
      </c>
      <c r="GJ19" s="31">
        <v>0</v>
      </c>
      <c r="GK19" s="5">
        <v>0</v>
      </c>
      <c r="GL19" s="31">
        <v>0</v>
      </c>
      <c r="GM19" s="5">
        <v>0</v>
      </c>
      <c r="GN19" s="31">
        <v>0</v>
      </c>
      <c r="GO19" s="5">
        <v>0</v>
      </c>
      <c r="GP19" s="31">
        <v>0</v>
      </c>
      <c r="GQ19" s="5">
        <v>0</v>
      </c>
      <c r="GR19" s="31">
        <v>0</v>
      </c>
      <c r="GS19" s="5">
        <v>0</v>
      </c>
      <c r="GT19" s="31">
        <v>0</v>
      </c>
      <c r="GU19" s="5">
        <v>0</v>
      </c>
      <c r="GV19" s="31">
        <v>0</v>
      </c>
      <c r="GW19" s="5">
        <v>0</v>
      </c>
      <c r="GX19" s="31">
        <v>0</v>
      </c>
      <c r="GY19" s="5">
        <v>0</v>
      </c>
      <c r="GZ19" s="31">
        <v>0</v>
      </c>
      <c r="HA19" s="5">
        <v>0</v>
      </c>
      <c r="HB19" s="31">
        <v>0</v>
      </c>
      <c r="HC19" s="5">
        <v>0</v>
      </c>
      <c r="HD19" s="31">
        <v>0</v>
      </c>
      <c r="HE19" s="5">
        <v>0</v>
      </c>
      <c r="HF19" s="31">
        <v>0</v>
      </c>
      <c r="HG19" s="5">
        <v>0</v>
      </c>
      <c r="HH19" s="31">
        <v>0</v>
      </c>
      <c r="HI19" s="5">
        <v>0</v>
      </c>
      <c r="HJ19" s="31">
        <v>0</v>
      </c>
      <c r="HK19" s="5">
        <v>0</v>
      </c>
      <c r="HL19" s="31">
        <v>0</v>
      </c>
      <c r="HM19" s="5">
        <v>0</v>
      </c>
      <c r="HN19" s="31">
        <v>0</v>
      </c>
      <c r="HO19" s="5">
        <v>0</v>
      </c>
      <c r="HP19" s="31">
        <v>0</v>
      </c>
      <c r="HQ19" s="5">
        <v>0</v>
      </c>
      <c r="HR19" s="31">
        <v>0</v>
      </c>
      <c r="HS19" s="5">
        <v>0</v>
      </c>
      <c r="HT19" s="31">
        <v>0</v>
      </c>
      <c r="HU19" s="5">
        <v>0</v>
      </c>
      <c r="HV19" s="31">
        <v>0</v>
      </c>
      <c r="HW19" s="5">
        <v>0</v>
      </c>
      <c r="HX19" s="31">
        <v>0</v>
      </c>
      <c r="HY19" s="5">
        <v>0</v>
      </c>
      <c r="HZ19" s="31">
        <v>0</v>
      </c>
      <c r="IA19" s="5">
        <v>0</v>
      </c>
      <c r="IB19" s="31">
        <v>0</v>
      </c>
      <c r="IC19" s="5">
        <v>0</v>
      </c>
      <c r="ID19" s="31">
        <v>0</v>
      </c>
      <c r="IE19" s="5">
        <v>0</v>
      </c>
      <c r="IF19" s="31">
        <v>0</v>
      </c>
      <c r="IG19" s="5">
        <v>0</v>
      </c>
    </row>
    <row r="20" spans="1:241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  <c r="FH20" s="31">
        <v>0</v>
      </c>
      <c r="FI20" s="5">
        <v>0</v>
      </c>
      <c r="FJ20" s="31">
        <v>0</v>
      </c>
      <c r="FK20" s="5">
        <v>0</v>
      </c>
      <c r="FL20" s="31">
        <v>0</v>
      </c>
      <c r="FM20" s="5">
        <v>0</v>
      </c>
      <c r="FN20" s="31">
        <v>0</v>
      </c>
      <c r="FO20" s="5">
        <v>0</v>
      </c>
      <c r="FP20" s="31">
        <v>0</v>
      </c>
      <c r="FQ20" s="5">
        <v>0</v>
      </c>
      <c r="FR20" s="31">
        <v>0</v>
      </c>
      <c r="FS20" s="5">
        <v>0</v>
      </c>
      <c r="FT20" s="31">
        <v>0</v>
      </c>
      <c r="FU20" s="5">
        <v>0</v>
      </c>
      <c r="FV20" s="31">
        <v>0</v>
      </c>
      <c r="FW20" s="5">
        <v>0</v>
      </c>
      <c r="FX20" s="31">
        <v>0</v>
      </c>
      <c r="FY20" s="5">
        <v>0</v>
      </c>
      <c r="FZ20" s="31">
        <v>0</v>
      </c>
      <c r="GA20" s="5">
        <v>0</v>
      </c>
      <c r="GB20" s="31">
        <v>0</v>
      </c>
      <c r="GC20" s="5">
        <v>0</v>
      </c>
      <c r="GD20" s="31">
        <v>0</v>
      </c>
      <c r="GE20" s="5">
        <v>0</v>
      </c>
      <c r="GF20" s="31">
        <v>0</v>
      </c>
      <c r="GG20" s="5">
        <v>0</v>
      </c>
      <c r="GH20" s="31">
        <v>0</v>
      </c>
      <c r="GI20" s="5">
        <v>0</v>
      </c>
      <c r="GJ20" s="31">
        <v>0</v>
      </c>
      <c r="GK20" s="5">
        <v>0</v>
      </c>
      <c r="GL20" s="31">
        <v>0</v>
      </c>
      <c r="GM20" s="5">
        <v>0</v>
      </c>
      <c r="GN20" s="31">
        <v>0</v>
      </c>
      <c r="GO20" s="5">
        <v>0</v>
      </c>
      <c r="GP20" s="31">
        <v>0</v>
      </c>
      <c r="GQ20" s="5">
        <v>0</v>
      </c>
      <c r="GR20" s="31">
        <v>0</v>
      </c>
      <c r="GS20" s="5">
        <v>0</v>
      </c>
      <c r="GT20" s="31">
        <v>0</v>
      </c>
      <c r="GU20" s="5">
        <v>0</v>
      </c>
      <c r="GV20" s="31">
        <v>0</v>
      </c>
      <c r="GW20" s="5">
        <v>0</v>
      </c>
      <c r="GX20" s="31">
        <v>0</v>
      </c>
      <c r="GY20" s="5">
        <v>0</v>
      </c>
      <c r="GZ20" s="31">
        <v>0</v>
      </c>
      <c r="HA20" s="5">
        <v>0</v>
      </c>
      <c r="HB20" s="31">
        <v>0</v>
      </c>
      <c r="HC20" s="5">
        <v>0</v>
      </c>
      <c r="HD20" s="31">
        <v>0</v>
      </c>
      <c r="HE20" s="5">
        <v>0</v>
      </c>
      <c r="HF20" s="31">
        <v>0</v>
      </c>
      <c r="HG20" s="5">
        <v>0</v>
      </c>
      <c r="HH20" s="31">
        <v>0</v>
      </c>
      <c r="HI20" s="5">
        <v>0</v>
      </c>
      <c r="HJ20" s="31">
        <v>0</v>
      </c>
      <c r="HK20" s="5">
        <v>0</v>
      </c>
      <c r="HL20" s="31">
        <v>0</v>
      </c>
      <c r="HM20" s="5">
        <v>0</v>
      </c>
      <c r="HN20" s="31">
        <v>0</v>
      </c>
      <c r="HO20" s="5">
        <v>0</v>
      </c>
      <c r="HP20" s="31">
        <v>0</v>
      </c>
      <c r="HQ20" s="5">
        <v>0</v>
      </c>
      <c r="HR20" s="31">
        <v>0</v>
      </c>
      <c r="HS20" s="5">
        <v>0</v>
      </c>
      <c r="HT20" s="31">
        <v>0</v>
      </c>
      <c r="HU20" s="5">
        <v>0</v>
      </c>
      <c r="HV20" s="31">
        <v>0</v>
      </c>
      <c r="HW20" s="5">
        <v>0</v>
      </c>
      <c r="HX20" s="31">
        <v>0</v>
      </c>
      <c r="HY20" s="5">
        <v>0</v>
      </c>
      <c r="HZ20" s="31">
        <v>0</v>
      </c>
      <c r="IA20" s="5">
        <v>0</v>
      </c>
      <c r="IB20" s="31">
        <v>0</v>
      </c>
      <c r="IC20" s="5">
        <v>0</v>
      </c>
      <c r="ID20" s="31">
        <v>0</v>
      </c>
      <c r="IE20" s="5">
        <v>0</v>
      </c>
      <c r="IF20" s="31">
        <v>0</v>
      </c>
      <c r="IG20" s="5">
        <v>0</v>
      </c>
    </row>
    <row r="21" spans="1:241" x14ac:dyDescent="0.2">
      <c r="A21" t="s">
        <v>158</v>
      </c>
      <c r="B21" s="31">
        <v>3027562</v>
      </c>
      <c r="C21" s="5">
        <v>2.3E-3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0</v>
      </c>
      <c r="CS21" s="5">
        <v>0</v>
      </c>
      <c r="CT21" s="31">
        <v>0</v>
      </c>
      <c r="CU21" s="5">
        <v>0</v>
      </c>
      <c r="CV21" s="31">
        <v>1043252</v>
      </c>
      <c r="CW21" s="5">
        <v>1.5653999999999999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0</v>
      </c>
      <c r="DG21" s="5">
        <v>0</v>
      </c>
      <c r="DH21" s="31">
        <v>0</v>
      </c>
      <c r="DI21" s="5">
        <v>0</v>
      </c>
      <c r="DJ21" s="31">
        <v>1984310</v>
      </c>
      <c r="DK21" s="5">
        <v>0.4395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0</v>
      </c>
      <c r="DY21" s="5">
        <v>0</v>
      </c>
      <c r="DZ21" s="31">
        <v>0</v>
      </c>
      <c r="EA21" s="5">
        <v>0</v>
      </c>
      <c r="EB21" s="31">
        <v>0</v>
      </c>
      <c r="EC21" s="5">
        <v>0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0</v>
      </c>
      <c r="EK21" s="5">
        <v>0</v>
      </c>
      <c r="EL21" s="31">
        <v>0</v>
      </c>
      <c r="EM21" s="5">
        <v>0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  <c r="FH21" s="31">
        <v>0</v>
      </c>
      <c r="FI21" s="5">
        <v>0</v>
      </c>
      <c r="FJ21" s="31">
        <v>0</v>
      </c>
      <c r="FK21" s="5">
        <v>0</v>
      </c>
      <c r="FL21" s="31">
        <v>0</v>
      </c>
      <c r="FM21" s="5">
        <v>0</v>
      </c>
      <c r="FN21" s="31">
        <v>0</v>
      </c>
      <c r="FO21" s="5">
        <v>0</v>
      </c>
      <c r="FP21" s="31">
        <v>0</v>
      </c>
      <c r="FQ21" s="5">
        <v>0</v>
      </c>
      <c r="FR21" s="31">
        <v>0</v>
      </c>
      <c r="FS21" s="5">
        <v>0</v>
      </c>
      <c r="FT21" s="31">
        <v>0</v>
      </c>
      <c r="FU21" s="5">
        <v>0</v>
      </c>
      <c r="FV21" s="31">
        <v>0</v>
      </c>
      <c r="FW21" s="5">
        <v>0</v>
      </c>
      <c r="FX21" s="31">
        <v>0</v>
      </c>
      <c r="FY21" s="5">
        <v>0</v>
      </c>
      <c r="FZ21" s="31">
        <v>0</v>
      </c>
      <c r="GA21" s="5">
        <v>0</v>
      </c>
      <c r="GB21" s="31">
        <v>0</v>
      </c>
      <c r="GC21" s="5">
        <v>0</v>
      </c>
      <c r="GD21" s="31">
        <v>0</v>
      </c>
      <c r="GE21" s="5">
        <v>0</v>
      </c>
      <c r="GF21" s="31">
        <v>0</v>
      </c>
      <c r="GG21" s="5">
        <v>0</v>
      </c>
      <c r="GH21" s="31">
        <v>0</v>
      </c>
      <c r="GI21" s="5">
        <v>0</v>
      </c>
      <c r="GJ21" s="31">
        <v>0</v>
      </c>
      <c r="GK21" s="5">
        <v>0</v>
      </c>
      <c r="GL21" s="31">
        <v>0</v>
      </c>
      <c r="GM21" s="5">
        <v>0</v>
      </c>
      <c r="GN21" s="31">
        <v>0</v>
      </c>
      <c r="GO21" s="5">
        <v>0</v>
      </c>
      <c r="GP21" s="31">
        <v>0</v>
      </c>
      <c r="GQ21" s="5">
        <v>0</v>
      </c>
      <c r="GR21" s="31">
        <v>0</v>
      </c>
      <c r="GS21" s="5">
        <v>0</v>
      </c>
      <c r="GT21" s="31">
        <v>0</v>
      </c>
      <c r="GU21" s="5">
        <v>0</v>
      </c>
      <c r="GV21" s="31">
        <v>0</v>
      </c>
      <c r="GW21" s="5">
        <v>0</v>
      </c>
      <c r="GX21" s="31">
        <v>0</v>
      </c>
      <c r="GY21" s="5">
        <v>0</v>
      </c>
      <c r="GZ21" s="31">
        <v>0</v>
      </c>
      <c r="HA21" s="5">
        <v>0</v>
      </c>
      <c r="HB21" s="31">
        <v>0</v>
      </c>
      <c r="HC21" s="5">
        <v>0</v>
      </c>
      <c r="HD21" s="31">
        <v>0</v>
      </c>
      <c r="HE21" s="5">
        <v>0</v>
      </c>
      <c r="HF21" s="31">
        <v>0</v>
      </c>
      <c r="HG21" s="5">
        <v>0</v>
      </c>
      <c r="HH21" s="31">
        <v>0</v>
      </c>
      <c r="HI21" s="5">
        <v>0</v>
      </c>
      <c r="HJ21" s="31">
        <v>0</v>
      </c>
      <c r="HK21" s="5">
        <v>0</v>
      </c>
      <c r="HL21" s="31">
        <v>0</v>
      </c>
      <c r="HM21" s="5">
        <v>0</v>
      </c>
      <c r="HN21" s="31">
        <v>0</v>
      </c>
      <c r="HO21" s="5">
        <v>0</v>
      </c>
      <c r="HP21" s="31">
        <v>0</v>
      </c>
      <c r="HQ21" s="5">
        <v>0</v>
      </c>
      <c r="HR21" s="31">
        <v>0</v>
      </c>
      <c r="HS21" s="5">
        <v>0</v>
      </c>
      <c r="HT21" s="31">
        <v>0</v>
      </c>
      <c r="HU21" s="5">
        <v>0</v>
      </c>
      <c r="HV21" s="31">
        <v>0</v>
      </c>
      <c r="HW21" s="5">
        <v>0</v>
      </c>
      <c r="HX21" s="31">
        <v>0</v>
      </c>
      <c r="HY21" s="5">
        <v>0</v>
      </c>
      <c r="HZ21" s="31">
        <v>0</v>
      </c>
      <c r="IA21" s="5">
        <v>0</v>
      </c>
      <c r="IB21" s="31">
        <v>0</v>
      </c>
      <c r="IC21" s="5">
        <v>0</v>
      </c>
      <c r="ID21" s="31">
        <v>0</v>
      </c>
      <c r="IE21" s="5">
        <v>0</v>
      </c>
      <c r="IF21" s="31">
        <v>0</v>
      </c>
      <c r="IG21" s="5">
        <v>0</v>
      </c>
    </row>
    <row r="22" spans="1:241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  <c r="FH22" s="31">
        <v>0</v>
      </c>
      <c r="FI22" s="5">
        <v>0</v>
      </c>
      <c r="FJ22" s="31">
        <v>0</v>
      </c>
      <c r="FK22" s="5">
        <v>0</v>
      </c>
      <c r="FL22" s="31">
        <v>0</v>
      </c>
      <c r="FM22" s="5">
        <v>0</v>
      </c>
      <c r="FN22" s="31">
        <v>0</v>
      </c>
      <c r="FO22" s="5">
        <v>0</v>
      </c>
      <c r="FP22" s="31">
        <v>0</v>
      </c>
      <c r="FQ22" s="5">
        <v>0</v>
      </c>
      <c r="FR22" s="31">
        <v>0</v>
      </c>
      <c r="FS22" s="5">
        <v>0</v>
      </c>
      <c r="FT22" s="31">
        <v>0</v>
      </c>
      <c r="FU22" s="5">
        <v>0</v>
      </c>
      <c r="FV22" s="31">
        <v>0</v>
      </c>
      <c r="FW22" s="5">
        <v>0</v>
      </c>
      <c r="FX22" s="31">
        <v>0</v>
      </c>
      <c r="FY22" s="5">
        <v>0</v>
      </c>
      <c r="FZ22" s="31">
        <v>0</v>
      </c>
      <c r="GA22" s="5">
        <v>0</v>
      </c>
      <c r="GB22" s="31">
        <v>0</v>
      </c>
      <c r="GC22" s="5">
        <v>0</v>
      </c>
      <c r="GD22" s="31">
        <v>0</v>
      </c>
      <c r="GE22" s="5">
        <v>0</v>
      </c>
      <c r="GF22" s="31">
        <v>0</v>
      </c>
      <c r="GG22" s="5">
        <v>0</v>
      </c>
      <c r="GH22" s="31">
        <v>0</v>
      </c>
      <c r="GI22" s="5">
        <v>0</v>
      </c>
      <c r="GJ22" s="31">
        <v>0</v>
      </c>
      <c r="GK22" s="5">
        <v>0</v>
      </c>
      <c r="GL22" s="31">
        <v>0</v>
      </c>
      <c r="GM22" s="5">
        <v>0</v>
      </c>
      <c r="GN22" s="31">
        <v>0</v>
      </c>
      <c r="GO22" s="5">
        <v>0</v>
      </c>
      <c r="GP22" s="31">
        <v>0</v>
      </c>
      <c r="GQ22" s="5">
        <v>0</v>
      </c>
      <c r="GR22" s="31">
        <v>0</v>
      </c>
      <c r="GS22" s="5">
        <v>0</v>
      </c>
      <c r="GT22" s="31">
        <v>0</v>
      </c>
      <c r="GU22" s="5">
        <v>0</v>
      </c>
      <c r="GV22" s="31">
        <v>0</v>
      </c>
      <c r="GW22" s="5">
        <v>0</v>
      </c>
      <c r="GX22" s="31">
        <v>0</v>
      </c>
      <c r="GY22" s="5">
        <v>0</v>
      </c>
      <c r="GZ22" s="31">
        <v>0</v>
      </c>
      <c r="HA22" s="5">
        <v>0</v>
      </c>
      <c r="HB22" s="31">
        <v>0</v>
      </c>
      <c r="HC22" s="5">
        <v>0</v>
      </c>
      <c r="HD22" s="31">
        <v>0</v>
      </c>
      <c r="HE22" s="5">
        <v>0</v>
      </c>
      <c r="HF22" s="31">
        <v>0</v>
      </c>
      <c r="HG22" s="5">
        <v>0</v>
      </c>
      <c r="HH22" s="31">
        <v>0</v>
      </c>
      <c r="HI22" s="5">
        <v>0</v>
      </c>
      <c r="HJ22" s="31">
        <v>0</v>
      </c>
      <c r="HK22" s="5">
        <v>0</v>
      </c>
      <c r="HL22" s="31">
        <v>0</v>
      </c>
      <c r="HM22" s="5">
        <v>0</v>
      </c>
      <c r="HN22" s="31">
        <v>0</v>
      </c>
      <c r="HO22" s="5">
        <v>0</v>
      </c>
      <c r="HP22" s="31">
        <v>0</v>
      </c>
      <c r="HQ22" s="5">
        <v>0</v>
      </c>
      <c r="HR22" s="31">
        <v>0</v>
      </c>
      <c r="HS22" s="5">
        <v>0</v>
      </c>
      <c r="HT22" s="31">
        <v>0</v>
      </c>
      <c r="HU22" s="5">
        <v>0</v>
      </c>
      <c r="HV22" s="31">
        <v>0</v>
      </c>
      <c r="HW22" s="5">
        <v>0</v>
      </c>
      <c r="HX22" s="31">
        <v>0</v>
      </c>
      <c r="HY22" s="5">
        <v>0</v>
      </c>
      <c r="HZ22" s="31">
        <v>0</v>
      </c>
      <c r="IA22" s="5">
        <v>0</v>
      </c>
      <c r="IB22" s="31">
        <v>0</v>
      </c>
      <c r="IC22" s="5">
        <v>0</v>
      </c>
      <c r="ID22" s="31">
        <v>0</v>
      </c>
      <c r="IE22" s="5">
        <v>0</v>
      </c>
      <c r="IF22" s="31">
        <v>0</v>
      </c>
      <c r="IG22" s="5">
        <v>0</v>
      </c>
    </row>
    <row r="23" spans="1:241" ht="14.25" thickTop="1" thickBot="1" x14ac:dyDescent="0.25">
      <c r="A23" s="172" t="s">
        <v>160</v>
      </c>
      <c r="B23" s="131">
        <v>447037243.63</v>
      </c>
      <c r="C23" s="173">
        <v>0.34150000000000003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5230232</v>
      </c>
      <c r="M23" s="173">
        <v>0.43780000000000002</v>
      </c>
      <c r="N23" s="131">
        <v>0</v>
      </c>
      <c r="O23" s="173">
        <v>0</v>
      </c>
      <c r="P23" s="131">
        <v>0</v>
      </c>
      <c r="Q23" s="173">
        <v>0</v>
      </c>
      <c r="R23" s="131">
        <v>0</v>
      </c>
      <c r="S23" s="173">
        <v>0</v>
      </c>
      <c r="T23" s="131">
        <v>0</v>
      </c>
      <c r="U23" s="173">
        <v>0</v>
      </c>
      <c r="V23" s="131">
        <v>0</v>
      </c>
      <c r="W23" s="173">
        <v>0</v>
      </c>
      <c r="X23" s="131">
        <v>0</v>
      </c>
      <c r="Y23" s="173">
        <v>0</v>
      </c>
      <c r="Z23" s="131">
        <v>0</v>
      </c>
      <c r="AA23" s="173">
        <v>0</v>
      </c>
      <c r="AB23" s="131">
        <v>0</v>
      </c>
      <c r="AC23" s="173">
        <v>0</v>
      </c>
      <c r="AD23" s="131">
        <v>0</v>
      </c>
      <c r="AE23" s="173">
        <v>0</v>
      </c>
      <c r="AF23" s="131">
        <v>1167566.3999999999</v>
      </c>
      <c r="AG23" s="173">
        <v>2.2555999999999998</v>
      </c>
      <c r="AH23" s="131">
        <v>0</v>
      </c>
      <c r="AI23" s="173">
        <v>0</v>
      </c>
      <c r="AJ23" s="131">
        <v>0</v>
      </c>
      <c r="AK23" s="173">
        <v>0</v>
      </c>
      <c r="AL23" s="131">
        <v>0</v>
      </c>
      <c r="AM23" s="173">
        <v>0</v>
      </c>
      <c r="AN23" s="131">
        <v>0</v>
      </c>
      <c r="AO23" s="173">
        <v>0</v>
      </c>
      <c r="AP23" s="131">
        <v>0</v>
      </c>
      <c r="AQ23" s="173">
        <v>0</v>
      </c>
      <c r="AR23" s="131">
        <v>0</v>
      </c>
      <c r="AS23" s="173">
        <v>0</v>
      </c>
      <c r="AT23" s="131">
        <v>0</v>
      </c>
      <c r="AU23" s="173">
        <v>0</v>
      </c>
      <c r="AV23" s="131">
        <v>0</v>
      </c>
      <c r="AW23" s="173">
        <v>0</v>
      </c>
      <c r="AX23" s="131">
        <v>0</v>
      </c>
      <c r="AY23" s="173">
        <v>0</v>
      </c>
      <c r="AZ23" s="131">
        <v>0</v>
      </c>
      <c r="BA23" s="173">
        <v>0</v>
      </c>
      <c r="BB23" s="131">
        <v>0</v>
      </c>
      <c r="BC23" s="173">
        <v>0</v>
      </c>
      <c r="BD23" s="131">
        <v>0</v>
      </c>
      <c r="BE23" s="173">
        <v>0</v>
      </c>
      <c r="BF23" s="131">
        <v>0</v>
      </c>
      <c r="BG23" s="173">
        <v>0</v>
      </c>
      <c r="BH23" s="131">
        <v>0</v>
      </c>
      <c r="BI23" s="173">
        <v>0</v>
      </c>
      <c r="BJ23" s="131">
        <v>0</v>
      </c>
      <c r="BK23" s="173">
        <v>0</v>
      </c>
      <c r="BL23" s="131">
        <v>0</v>
      </c>
      <c r="BM23" s="173">
        <v>0</v>
      </c>
      <c r="BN23" s="131">
        <v>0</v>
      </c>
      <c r="BO23" s="173">
        <v>0</v>
      </c>
      <c r="BP23" s="131">
        <v>0</v>
      </c>
      <c r="BQ23" s="173">
        <v>0</v>
      </c>
      <c r="BR23" s="131">
        <v>0</v>
      </c>
      <c r="BS23" s="173">
        <v>0</v>
      </c>
      <c r="BT23" s="131">
        <v>0</v>
      </c>
      <c r="BU23" s="173">
        <v>0</v>
      </c>
      <c r="BV23" s="131">
        <v>0</v>
      </c>
      <c r="BW23" s="173">
        <v>0</v>
      </c>
      <c r="BX23" s="131">
        <v>0</v>
      </c>
      <c r="BY23" s="173">
        <v>0</v>
      </c>
      <c r="BZ23" s="131">
        <v>0</v>
      </c>
      <c r="CA23" s="173">
        <v>0</v>
      </c>
      <c r="CB23" s="131">
        <v>0</v>
      </c>
      <c r="CC23" s="173">
        <v>0</v>
      </c>
      <c r="CD23" s="131">
        <v>0</v>
      </c>
      <c r="CE23" s="173">
        <v>0</v>
      </c>
      <c r="CF23" s="131">
        <v>142674347.19999999</v>
      </c>
      <c r="CG23" s="173">
        <v>3.7582</v>
      </c>
      <c r="CH23" s="131">
        <v>0</v>
      </c>
      <c r="CI23" s="173">
        <v>0</v>
      </c>
      <c r="CJ23" s="131">
        <v>0</v>
      </c>
      <c r="CK23" s="173">
        <v>0</v>
      </c>
      <c r="CL23" s="131">
        <v>0</v>
      </c>
      <c r="CM23" s="173">
        <v>0</v>
      </c>
      <c r="CN23" s="131">
        <v>0</v>
      </c>
      <c r="CO23" s="173">
        <v>0</v>
      </c>
      <c r="CP23" s="131">
        <v>0</v>
      </c>
      <c r="CQ23" s="173">
        <v>0</v>
      </c>
      <c r="CR23" s="131">
        <v>0</v>
      </c>
      <c r="CS23" s="173">
        <v>0</v>
      </c>
      <c r="CT23" s="131">
        <v>0</v>
      </c>
      <c r="CU23" s="173">
        <v>0</v>
      </c>
      <c r="CV23" s="131">
        <v>1043252</v>
      </c>
      <c r="CW23" s="173">
        <v>1.5653999999999999</v>
      </c>
      <c r="CX23" s="131">
        <v>0</v>
      </c>
      <c r="CY23" s="173">
        <v>0</v>
      </c>
      <c r="CZ23" s="131">
        <v>0</v>
      </c>
      <c r="DA23" s="173">
        <v>0</v>
      </c>
      <c r="DB23" s="131">
        <v>0</v>
      </c>
      <c r="DC23" s="173">
        <v>0</v>
      </c>
      <c r="DD23" s="131">
        <v>1139760</v>
      </c>
      <c r="DE23" s="173">
        <v>6.0688000000000004</v>
      </c>
      <c r="DF23" s="131">
        <v>0</v>
      </c>
      <c r="DG23" s="173">
        <v>0</v>
      </c>
      <c r="DH23" s="131">
        <v>0</v>
      </c>
      <c r="DI23" s="173">
        <v>0</v>
      </c>
      <c r="DJ23" s="131">
        <v>1984310</v>
      </c>
      <c r="DK23" s="173">
        <v>0.4395</v>
      </c>
      <c r="DL23" s="131">
        <v>0</v>
      </c>
      <c r="DM23" s="173">
        <v>0</v>
      </c>
      <c r="DN23" s="131">
        <v>0</v>
      </c>
      <c r="DO23" s="173">
        <v>0</v>
      </c>
      <c r="DP23" s="131">
        <v>0</v>
      </c>
      <c r="DQ23" s="173">
        <v>0</v>
      </c>
      <c r="DR23" s="131">
        <v>0</v>
      </c>
      <c r="DS23" s="173">
        <v>0</v>
      </c>
      <c r="DT23" s="131">
        <v>0</v>
      </c>
      <c r="DU23" s="173">
        <v>0</v>
      </c>
      <c r="DV23" s="131">
        <v>0</v>
      </c>
      <c r="DW23" s="173">
        <v>0</v>
      </c>
      <c r="DX23" s="131">
        <v>0</v>
      </c>
      <c r="DY23" s="173">
        <v>0</v>
      </c>
      <c r="DZ23" s="131">
        <v>2709716.08</v>
      </c>
      <c r="EA23" s="173">
        <v>0.45800000000000002</v>
      </c>
      <c r="EB23" s="131">
        <v>0</v>
      </c>
      <c r="EC23" s="173">
        <v>0</v>
      </c>
      <c r="ED23" s="131">
        <v>0</v>
      </c>
      <c r="EE23" s="173">
        <v>0</v>
      </c>
      <c r="EF23" s="131">
        <v>0</v>
      </c>
      <c r="EG23" s="173">
        <v>0</v>
      </c>
      <c r="EH23" s="131">
        <v>0</v>
      </c>
      <c r="EI23" s="173">
        <v>0</v>
      </c>
      <c r="EJ23" s="131">
        <v>0</v>
      </c>
      <c r="EK23" s="173">
        <v>0</v>
      </c>
      <c r="EL23" s="131">
        <v>0</v>
      </c>
      <c r="EM23" s="173">
        <v>0</v>
      </c>
      <c r="EN23" s="131">
        <v>3335502</v>
      </c>
      <c r="EO23" s="173">
        <v>1.5975999999999999</v>
      </c>
      <c r="EP23" s="131">
        <v>0</v>
      </c>
      <c r="EQ23" s="173">
        <v>0</v>
      </c>
      <c r="ER23" s="131">
        <v>54915303</v>
      </c>
      <c r="ES23" s="173">
        <v>4.0887000000000002</v>
      </c>
      <c r="ET23" s="131">
        <v>0</v>
      </c>
      <c r="EU23" s="173">
        <v>0</v>
      </c>
      <c r="EV23" s="131">
        <v>0</v>
      </c>
      <c r="EW23" s="173">
        <v>0</v>
      </c>
      <c r="EX23" s="131">
        <v>54126783</v>
      </c>
      <c r="EY23" s="173">
        <v>5.0541</v>
      </c>
      <c r="EZ23" s="131">
        <v>0</v>
      </c>
      <c r="FA23" s="173">
        <v>0</v>
      </c>
      <c r="FB23" s="131">
        <v>0</v>
      </c>
      <c r="FC23" s="173">
        <v>0</v>
      </c>
      <c r="FD23" s="131">
        <v>0</v>
      </c>
      <c r="FE23" s="173">
        <v>0</v>
      </c>
      <c r="FF23" s="131">
        <v>3884126.4</v>
      </c>
      <c r="FG23" s="173">
        <v>0.72109999999999996</v>
      </c>
      <c r="FH23" s="131">
        <v>0</v>
      </c>
      <c r="FI23" s="173">
        <v>0</v>
      </c>
      <c r="FJ23" s="131">
        <v>0</v>
      </c>
      <c r="FK23" s="173">
        <v>0</v>
      </c>
      <c r="FL23" s="131">
        <v>0</v>
      </c>
      <c r="FM23" s="173">
        <v>0</v>
      </c>
      <c r="FN23" s="131">
        <v>0</v>
      </c>
      <c r="FO23" s="173">
        <v>0</v>
      </c>
      <c r="FP23" s="131">
        <v>0</v>
      </c>
      <c r="FQ23" s="173">
        <v>0</v>
      </c>
      <c r="FR23" s="131">
        <v>0</v>
      </c>
      <c r="FS23" s="173">
        <v>0</v>
      </c>
      <c r="FT23" s="131">
        <v>0</v>
      </c>
      <c r="FU23" s="173">
        <v>0</v>
      </c>
      <c r="FV23" s="131">
        <v>0</v>
      </c>
      <c r="FW23" s="173">
        <v>0</v>
      </c>
      <c r="FX23" s="131">
        <v>0</v>
      </c>
      <c r="FY23" s="173">
        <v>0</v>
      </c>
      <c r="FZ23" s="131">
        <v>0</v>
      </c>
      <c r="GA23" s="173">
        <v>0</v>
      </c>
      <c r="GB23" s="131">
        <v>0</v>
      </c>
      <c r="GC23" s="173">
        <v>0</v>
      </c>
      <c r="GD23" s="131">
        <v>21756996.800000001</v>
      </c>
      <c r="GE23" s="173">
        <v>5.1513</v>
      </c>
      <c r="GF23" s="131">
        <v>0</v>
      </c>
      <c r="GG23" s="173">
        <v>0</v>
      </c>
      <c r="GH23" s="131">
        <v>0</v>
      </c>
      <c r="GI23" s="173">
        <v>0</v>
      </c>
      <c r="GJ23" s="131">
        <v>0</v>
      </c>
      <c r="GK23" s="173">
        <v>0</v>
      </c>
      <c r="GL23" s="131">
        <v>0</v>
      </c>
      <c r="GM23" s="173">
        <v>0</v>
      </c>
      <c r="GN23" s="131">
        <v>0</v>
      </c>
      <c r="GO23" s="173">
        <v>0</v>
      </c>
      <c r="GP23" s="131">
        <v>0</v>
      </c>
      <c r="GQ23" s="173">
        <v>0</v>
      </c>
      <c r="GR23" s="131">
        <v>0</v>
      </c>
      <c r="GS23" s="173">
        <v>0</v>
      </c>
      <c r="GT23" s="131">
        <v>0</v>
      </c>
      <c r="GU23" s="173">
        <v>0</v>
      </c>
      <c r="GV23" s="131">
        <v>0</v>
      </c>
      <c r="GW23" s="173">
        <v>0</v>
      </c>
      <c r="GX23" s="131">
        <v>0</v>
      </c>
      <c r="GY23" s="173">
        <v>0</v>
      </c>
      <c r="GZ23" s="131">
        <v>0</v>
      </c>
      <c r="HA23" s="173">
        <v>0</v>
      </c>
      <c r="HB23" s="131">
        <v>0</v>
      </c>
      <c r="HC23" s="173">
        <v>0</v>
      </c>
      <c r="HD23" s="131">
        <v>82060187.200000003</v>
      </c>
      <c r="HE23" s="173">
        <v>3.5903999999999998</v>
      </c>
      <c r="HF23" s="131">
        <v>0</v>
      </c>
      <c r="HG23" s="173">
        <v>0</v>
      </c>
      <c r="HH23" s="131">
        <v>0</v>
      </c>
      <c r="HI23" s="173">
        <v>0</v>
      </c>
      <c r="HJ23" s="131">
        <v>10828606.75</v>
      </c>
      <c r="HK23" s="173">
        <v>0.67269999999999996</v>
      </c>
      <c r="HL23" s="131">
        <v>0</v>
      </c>
      <c r="HM23" s="173">
        <v>0</v>
      </c>
      <c r="HN23" s="131">
        <v>56119882.799999997</v>
      </c>
      <c r="HO23" s="173">
        <v>3.5908000000000002</v>
      </c>
      <c r="HP23" s="131">
        <v>0</v>
      </c>
      <c r="HQ23" s="173">
        <v>0</v>
      </c>
      <c r="HR23" s="131">
        <v>0</v>
      </c>
      <c r="HS23" s="173">
        <v>0</v>
      </c>
      <c r="HT23" s="131">
        <v>0</v>
      </c>
      <c r="HU23" s="173">
        <v>0</v>
      </c>
      <c r="HV23" s="131">
        <v>0</v>
      </c>
      <c r="HW23" s="173">
        <v>0</v>
      </c>
      <c r="HX23" s="131">
        <v>0</v>
      </c>
      <c r="HY23" s="173">
        <v>0</v>
      </c>
      <c r="HZ23" s="131">
        <v>0</v>
      </c>
      <c r="IA23" s="173">
        <v>0</v>
      </c>
      <c r="IB23" s="131">
        <v>1658272</v>
      </c>
      <c r="IC23" s="173">
        <v>1.4317</v>
      </c>
      <c r="ID23" s="131">
        <v>0</v>
      </c>
      <c r="IE23" s="173">
        <v>0</v>
      </c>
      <c r="IF23" s="131">
        <v>2402400</v>
      </c>
      <c r="IG23" s="173">
        <v>0.24049999999999999</v>
      </c>
    </row>
    <row r="24" spans="1:241" ht="13.5" thickTop="1" x14ac:dyDescent="0.2">
      <c r="A24" t="s">
        <v>161</v>
      </c>
      <c r="B24" s="31">
        <v>1171224366.5699999</v>
      </c>
      <c r="C24" s="5">
        <v>0.89459999999999995</v>
      </c>
      <c r="D24" s="31">
        <v>0</v>
      </c>
      <c r="E24" s="5">
        <v>0</v>
      </c>
      <c r="F24" s="31">
        <v>0</v>
      </c>
      <c r="G24" s="5">
        <v>0</v>
      </c>
      <c r="H24" s="31">
        <v>24968911.800000001</v>
      </c>
      <c r="I24" s="5">
        <v>1.8423</v>
      </c>
      <c r="J24" s="31">
        <v>0</v>
      </c>
      <c r="K24" s="5">
        <v>0</v>
      </c>
      <c r="L24" s="31">
        <v>18626371.949999999</v>
      </c>
      <c r="M24" s="5">
        <v>1.5589999999999999</v>
      </c>
      <c r="N24" s="31">
        <v>0</v>
      </c>
      <c r="O24" s="5">
        <v>0</v>
      </c>
      <c r="P24" s="31">
        <v>16265595.199999999</v>
      </c>
      <c r="Q24" s="5">
        <v>0.56179999999999997</v>
      </c>
      <c r="R24" s="31">
        <v>0</v>
      </c>
      <c r="S24" s="5">
        <v>0</v>
      </c>
      <c r="T24" s="31">
        <v>41601</v>
      </c>
      <c r="U24" s="5">
        <v>0.78359999999999996</v>
      </c>
      <c r="V24" s="31">
        <v>5775961.3499999996</v>
      </c>
      <c r="W24" s="5">
        <v>2.2982999999999998</v>
      </c>
      <c r="X24" s="31">
        <v>250818960.30000001</v>
      </c>
      <c r="Y24" s="5">
        <v>0.9758</v>
      </c>
      <c r="Z24" s="31">
        <v>0</v>
      </c>
      <c r="AA24" s="5">
        <v>0</v>
      </c>
      <c r="AB24" s="31">
        <v>0</v>
      </c>
      <c r="AC24" s="5">
        <v>0</v>
      </c>
      <c r="AD24" s="31">
        <v>9153832.75</v>
      </c>
      <c r="AE24" s="5">
        <v>3.052</v>
      </c>
      <c r="AF24" s="31">
        <v>0</v>
      </c>
      <c r="AG24" s="5">
        <v>0</v>
      </c>
      <c r="AH24" s="31">
        <v>0</v>
      </c>
      <c r="AI24" s="5">
        <v>0</v>
      </c>
      <c r="AJ24" s="31">
        <v>8142180.75</v>
      </c>
      <c r="AK24" s="5">
        <v>5.5449000000000002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90068919.75</v>
      </c>
      <c r="AU24" s="5">
        <v>2.8048000000000002</v>
      </c>
      <c r="AV24" s="31">
        <v>26315995.699999999</v>
      </c>
      <c r="AW24" s="5">
        <v>1.1460999999999999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8605674</v>
      </c>
      <c r="BG24" s="5">
        <v>1.8634999999999999</v>
      </c>
      <c r="BH24" s="31">
        <v>4650492</v>
      </c>
      <c r="BI24" s="5">
        <v>2.5996999999999999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  <c r="BP24" s="31">
        <v>0</v>
      </c>
      <c r="BQ24" s="5">
        <v>0</v>
      </c>
      <c r="BR24" s="31">
        <v>0</v>
      </c>
      <c r="BS24" s="5">
        <v>0</v>
      </c>
      <c r="BT24" s="31">
        <v>4684676</v>
      </c>
      <c r="BU24" s="5">
        <v>2.1335000000000002</v>
      </c>
      <c r="BV24" s="31">
        <v>0</v>
      </c>
      <c r="BW24" s="5">
        <v>0</v>
      </c>
      <c r="BX24" s="31">
        <v>0</v>
      </c>
      <c r="BY24" s="5">
        <v>0</v>
      </c>
      <c r="BZ24" s="31">
        <v>0</v>
      </c>
      <c r="CA24" s="5">
        <v>0</v>
      </c>
      <c r="CB24" s="31">
        <v>0</v>
      </c>
      <c r="CC24" s="5">
        <v>0</v>
      </c>
      <c r="CD24" s="31">
        <v>7318800</v>
      </c>
      <c r="CE24" s="5">
        <v>2.1063000000000001</v>
      </c>
      <c r="CF24" s="31">
        <v>0</v>
      </c>
      <c r="CG24" s="5">
        <v>0</v>
      </c>
      <c r="CH24" s="31">
        <v>34341166.479999997</v>
      </c>
      <c r="CI24" s="5">
        <v>2.3969</v>
      </c>
      <c r="CJ24" s="31">
        <v>0</v>
      </c>
      <c r="CK24" s="5">
        <v>0</v>
      </c>
      <c r="CL24" s="31">
        <v>0</v>
      </c>
      <c r="CM24" s="5">
        <v>0</v>
      </c>
      <c r="CN24" s="31">
        <v>20934274</v>
      </c>
      <c r="CO24" s="5">
        <v>5.0782999999999996</v>
      </c>
      <c r="CP24" s="31">
        <v>6312722</v>
      </c>
      <c r="CQ24" s="5">
        <v>5.7895000000000003</v>
      </c>
      <c r="CR24" s="31">
        <v>101400</v>
      </c>
      <c r="CS24" s="5">
        <v>0.46589999999999998</v>
      </c>
      <c r="CT24" s="31">
        <v>0</v>
      </c>
      <c r="CU24" s="5">
        <v>0</v>
      </c>
      <c r="CV24" s="31">
        <v>0</v>
      </c>
      <c r="CW24" s="5">
        <v>0</v>
      </c>
      <c r="CX24" s="31">
        <v>0</v>
      </c>
      <c r="CY24" s="5">
        <v>0</v>
      </c>
      <c r="CZ24" s="31">
        <v>0</v>
      </c>
      <c r="DA24" s="5">
        <v>0</v>
      </c>
      <c r="DB24" s="31">
        <v>2182950</v>
      </c>
      <c r="DC24" s="5">
        <v>2.6042999999999998</v>
      </c>
      <c r="DD24" s="31">
        <v>0</v>
      </c>
      <c r="DE24" s="5">
        <v>0</v>
      </c>
      <c r="DF24" s="31">
        <v>89817</v>
      </c>
      <c r="DG24" s="5">
        <v>0.1706</v>
      </c>
      <c r="DH24" s="31">
        <v>0</v>
      </c>
      <c r="DI24" s="5">
        <v>0</v>
      </c>
      <c r="DJ24" s="31">
        <v>8757429.5</v>
      </c>
      <c r="DK24" s="5">
        <v>1.9397</v>
      </c>
      <c r="DL24" s="31">
        <v>2007216</v>
      </c>
      <c r="DM24" s="5">
        <v>0.87</v>
      </c>
      <c r="DN24" s="31">
        <v>0</v>
      </c>
      <c r="DO24" s="5">
        <v>0</v>
      </c>
      <c r="DP24" s="31">
        <v>0</v>
      </c>
      <c r="DQ24" s="5">
        <v>0</v>
      </c>
      <c r="DR24" s="31">
        <v>0</v>
      </c>
      <c r="DS24" s="5">
        <v>0</v>
      </c>
      <c r="DT24" s="31">
        <v>0</v>
      </c>
      <c r="DU24" s="5">
        <v>0</v>
      </c>
      <c r="DV24" s="31">
        <v>0</v>
      </c>
      <c r="DW24" s="5">
        <v>0</v>
      </c>
      <c r="DX24" s="31">
        <v>0</v>
      </c>
      <c r="DY24" s="5">
        <v>0</v>
      </c>
      <c r="DZ24" s="31">
        <v>10964970.85</v>
      </c>
      <c r="EA24" s="5">
        <v>1.8532</v>
      </c>
      <c r="EB24" s="31">
        <v>0</v>
      </c>
      <c r="EC24" s="5">
        <v>0</v>
      </c>
      <c r="ED24" s="31">
        <v>0</v>
      </c>
      <c r="EE24" s="5">
        <v>0</v>
      </c>
      <c r="EF24" s="31">
        <v>0</v>
      </c>
      <c r="EG24" s="5">
        <v>0</v>
      </c>
      <c r="EH24" s="31">
        <v>0</v>
      </c>
      <c r="EI24" s="5">
        <v>0</v>
      </c>
      <c r="EJ24" s="31">
        <v>170849295.80000001</v>
      </c>
      <c r="EK24" s="5">
        <v>4.0754999999999999</v>
      </c>
      <c r="EL24" s="31">
        <v>33263521.399999999</v>
      </c>
      <c r="EM24" s="5">
        <v>4.9939999999999998</v>
      </c>
      <c r="EN24" s="31">
        <v>3135902</v>
      </c>
      <c r="EO24" s="5">
        <v>1.502</v>
      </c>
      <c r="EP24" s="31">
        <v>0</v>
      </c>
      <c r="EQ24" s="5">
        <v>0</v>
      </c>
      <c r="ER24" s="31">
        <v>27582917</v>
      </c>
      <c r="ES24" s="5">
        <v>2.0537000000000001</v>
      </c>
      <c r="ET24" s="31">
        <v>0</v>
      </c>
      <c r="EU24" s="5">
        <v>0</v>
      </c>
      <c r="EV24" s="31">
        <v>61436013</v>
      </c>
      <c r="EW24" s="5">
        <v>0.82620000000000005</v>
      </c>
      <c r="EX24" s="31">
        <v>19794000</v>
      </c>
      <c r="EY24" s="5">
        <v>1.8483000000000001</v>
      </c>
      <c r="EZ24" s="31">
        <v>0</v>
      </c>
      <c r="FA24" s="5">
        <v>0</v>
      </c>
      <c r="FB24" s="31">
        <v>0</v>
      </c>
      <c r="FC24" s="5">
        <v>0</v>
      </c>
      <c r="FD24" s="31">
        <v>0</v>
      </c>
      <c r="FE24" s="5">
        <v>0</v>
      </c>
      <c r="FF24" s="31">
        <v>3455349.65</v>
      </c>
      <c r="FG24" s="5">
        <v>0.64149999999999996</v>
      </c>
      <c r="FH24" s="31">
        <v>1327601.1000000001</v>
      </c>
      <c r="FI24" s="5">
        <v>0.66310000000000002</v>
      </c>
      <c r="FJ24" s="31">
        <v>0</v>
      </c>
      <c r="FK24" s="5">
        <v>0</v>
      </c>
      <c r="FL24" s="31">
        <v>0</v>
      </c>
      <c r="FM24" s="5">
        <v>0</v>
      </c>
      <c r="FN24" s="31">
        <v>0</v>
      </c>
      <c r="FO24" s="5">
        <v>0</v>
      </c>
      <c r="FP24" s="31">
        <v>0</v>
      </c>
      <c r="FQ24" s="5">
        <v>0</v>
      </c>
      <c r="FR24" s="31">
        <v>0</v>
      </c>
      <c r="FS24" s="5">
        <v>0</v>
      </c>
      <c r="FT24" s="31">
        <v>0</v>
      </c>
      <c r="FU24" s="5">
        <v>0</v>
      </c>
      <c r="FV24" s="31">
        <v>0</v>
      </c>
      <c r="FW24" s="5">
        <v>0</v>
      </c>
      <c r="FX24" s="31">
        <v>0</v>
      </c>
      <c r="FY24" s="5">
        <v>0</v>
      </c>
      <c r="FZ24" s="31">
        <v>0</v>
      </c>
      <c r="GA24" s="5">
        <v>0</v>
      </c>
      <c r="GB24" s="31">
        <v>257260.4</v>
      </c>
      <c r="GC24" s="5">
        <v>0.47349999999999998</v>
      </c>
      <c r="GD24" s="31">
        <v>684000</v>
      </c>
      <c r="GE24" s="5">
        <v>0.16189999999999999</v>
      </c>
      <c r="GF24" s="31">
        <v>0</v>
      </c>
      <c r="GG24" s="5">
        <v>0</v>
      </c>
      <c r="GH24" s="31">
        <v>4989888</v>
      </c>
      <c r="GI24" s="5">
        <v>1.2313000000000001</v>
      </c>
      <c r="GJ24" s="31">
        <v>0</v>
      </c>
      <c r="GK24" s="5">
        <v>0</v>
      </c>
      <c r="GL24" s="31">
        <v>1561893.05</v>
      </c>
      <c r="GM24" s="5">
        <v>0.62649999999999995</v>
      </c>
      <c r="GN24" s="31">
        <v>21603304</v>
      </c>
      <c r="GO24" s="5">
        <v>1.8507</v>
      </c>
      <c r="GP24" s="31">
        <v>891000</v>
      </c>
      <c r="GQ24" s="5">
        <v>4.5730000000000004</v>
      </c>
      <c r="GR24" s="31">
        <v>0</v>
      </c>
      <c r="GS24" s="5">
        <v>0</v>
      </c>
      <c r="GT24" s="31">
        <v>31293444</v>
      </c>
      <c r="GU24" s="5">
        <v>1.2706999999999999</v>
      </c>
      <c r="GV24" s="31">
        <v>0</v>
      </c>
      <c r="GW24" s="5">
        <v>0</v>
      </c>
      <c r="GX24" s="31">
        <v>77210390</v>
      </c>
      <c r="GY24" s="5">
        <v>1.0494000000000001</v>
      </c>
      <c r="GZ24" s="31">
        <v>0</v>
      </c>
      <c r="HA24" s="5">
        <v>0</v>
      </c>
      <c r="HB24" s="31">
        <v>0</v>
      </c>
      <c r="HC24" s="5">
        <v>0</v>
      </c>
      <c r="HD24" s="31">
        <v>0</v>
      </c>
      <c r="HE24" s="5">
        <v>0</v>
      </c>
      <c r="HF24" s="31">
        <v>540441.84</v>
      </c>
      <c r="HG24" s="5">
        <v>0.44840000000000002</v>
      </c>
      <c r="HH24" s="31">
        <v>0</v>
      </c>
      <c r="HI24" s="5">
        <v>0</v>
      </c>
      <c r="HJ24" s="31">
        <v>19572587.699999999</v>
      </c>
      <c r="HK24" s="5">
        <v>1.2159</v>
      </c>
      <c r="HL24" s="31">
        <v>0</v>
      </c>
      <c r="HM24" s="5">
        <v>0</v>
      </c>
      <c r="HN24" s="31">
        <v>0</v>
      </c>
      <c r="HO24" s="5">
        <v>0</v>
      </c>
      <c r="HP24" s="31">
        <v>10728975</v>
      </c>
      <c r="HQ24" s="5">
        <v>4.4386999999999999</v>
      </c>
      <c r="HR24" s="31">
        <v>0</v>
      </c>
      <c r="HS24" s="5">
        <v>0</v>
      </c>
      <c r="HT24" s="31">
        <v>0</v>
      </c>
      <c r="HU24" s="5">
        <v>0</v>
      </c>
      <c r="HV24" s="31">
        <v>50130816</v>
      </c>
      <c r="HW24" s="5">
        <v>1.8914</v>
      </c>
      <c r="HX24" s="31">
        <v>44493570</v>
      </c>
      <c r="HY24" s="5">
        <v>1.8767</v>
      </c>
      <c r="HZ24" s="31">
        <v>0</v>
      </c>
      <c r="IA24" s="5">
        <v>0</v>
      </c>
      <c r="IB24" s="31">
        <v>2338499</v>
      </c>
      <c r="IC24" s="5">
        <v>2.0190000000000001</v>
      </c>
      <c r="ID24" s="31">
        <v>0</v>
      </c>
      <c r="IE24" s="5">
        <v>0</v>
      </c>
      <c r="IF24" s="31">
        <v>22953779.25</v>
      </c>
      <c r="IG24" s="5">
        <v>2.2978999999999998</v>
      </c>
    </row>
    <row r="25" spans="1:241" x14ac:dyDescent="0.2">
      <c r="A25" t="s">
        <v>162</v>
      </c>
      <c r="B25" s="31">
        <v>2674068649.1700001</v>
      </c>
      <c r="C25" s="5">
        <v>2.0426000000000002</v>
      </c>
      <c r="D25" s="31">
        <v>795181.25</v>
      </c>
      <c r="E25" s="5">
        <v>3.2665000000000002</v>
      </c>
      <c r="F25" s="31">
        <v>45413338.75</v>
      </c>
      <c r="G25" s="5">
        <v>1.6375999999999999</v>
      </c>
      <c r="H25" s="31">
        <v>0</v>
      </c>
      <c r="I25" s="5">
        <v>0</v>
      </c>
      <c r="J25" s="31">
        <v>0</v>
      </c>
      <c r="K25" s="5">
        <v>0</v>
      </c>
      <c r="L25" s="31">
        <v>27633005.57</v>
      </c>
      <c r="M25" s="5">
        <v>2.3128000000000002</v>
      </c>
      <c r="N25" s="31">
        <v>3258500</v>
      </c>
      <c r="O25" s="5">
        <v>0.26090000000000002</v>
      </c>
      <c r="P25" s="31">
        <v>46800029.700000003</v>
      </c>
      <c r="Q25" s="5">
        <v>1.6164000000000001</v>
      </c>
      <c r="R25" s="31">
        <v>30743.3</v>
      </c>
      <c r="S25" s="5">
        <v>0.94199999999999995</v>
      </c>
      <c r="T25" s="31">
        <v>37953.360000000001</v>
      </c>
      <c r="U25" s="5">
        <v>0.71489999999999998</v>
      </c>
      <c r="V25" s="31">
        <v>6788769.8899999997</v>
      </c>
      <c r="W25" s="5">
        <v>2.7012999999999998</v>
      </c>
      <c r="X25" s="31">
        <v>1144056168.6800001</v>
      </c>
      <c r="Y25" s="5">
        <v>4.4507000000000003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589584.30000000005</v>
      </c>
      <c r="AO25" s="5">
        <v>1.1468</v>
      </c>
      <c r="AP25" s="31">
        <v>0</v>
      </c>
      <c r="AQ25" s="5">
        <v>0</v>
      </c>
      <c r="AR25" s="31">
        <v>0</v>
      </c>
      <c r="AS25" s="5">
        <v>0</v>
      </c>
      <c r="AT25" s="31">
        <v>141530738</v>
      </c>
      <c r="AU25" s="5">
        <v>4.4073000000000002</v>
      </c>
      <c r="AV25" s="31">
        <v>27753004.780000001</v>
      </c>
      <c r="AW25" s="5">
        <v>1.2087000000000001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10932552.5</v>
      </c>
      <c r="BG25" s="5">
        <v>2.3673999999999999</v>
      </c>
      <c r="BH25" s="31">
        <v>4553838.67</v>
      </c>
      <c r="BI25" s="5">
        <v>2.5457000000000001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  <c r="BT25" s="31">
        <v>5797951</v>
      </c>
      <c r="BU25" s="5">
        <v>2.6404999999999998</v>
      </c>
      <c r="BV25" s="31">
        <v>0</v>
      </c>
      <c r="BW25" s="5">
        <v>0</v>
      </c>
      <c r="BX25" s="31">
        <v>2552980</v>
      </c>
      <c r="BY25" s="5">
        <v>2.8639000000000001</v>
      </c>
      <c r="BZ25" s="31">
        <v>0</v>
      </c>
      <c r="CA25" s="5">
        <v>0</v>
      </c>
      <c r="CB25" s="31">
        <v>2001670</v>
      </c>
      <c r="CC25" s="5">
        <v>1.6956</v>
      </c>
      <c r="CD25" s="31">
        <v>0</v>
      </c>
      <c r="CE25" s="5">
        <v>0</v>
      </c>
      <c r="CF25" s="31">
        <v>85628566.290000007</v>
      </c>
      <c r="CG25" s="5">
        <v>2.2555999999999998</v>
      </c>
      <c r="CH25" s="31">
        <v>32564824.25</v>
      </c>
      <c r="CI25" s="5">
        <v>2.2728999999999999</v>
      </c>
      <c r="CJ25" s="31">
        <v>0</v>
      </c>
      <c r="CK25" s="5">
        <v>0</v>
      </c>
      <c r="CL25" s="31">
        <v>0</v>
      </c>
      <c r="CM25" s="5">
        <v>0</v>
      </c>
      <c r="CN25" s="31">
        <v>23680049.600000001</v>
      </c>
      <c r="CO25" s="5">
        <v>5.7443999999999997</v>
      </c>
      <c r="CP25" s="31">
        <v>5257289.4000000004</v>
      </c>
      <c r="CQ25" s="5">
        <v>4.8215000000000003</v>
      </c>
      <c r="CR25" s="31">
        <v>0</v>
      </c>
      <c r="CS25" s="5">
        <v>0</v>
      </c>
      <c r="CT25" s="31">
        <v>0</v>
      </c>
      <c r="CU25" s="5">
        <v>0</v>
      </c>
      <c r="CV25" s="31">
        <v>0</v>
      </c>
      <c r="CW25" s="5">
        <v>0</v>
      </c>
      <c r="CX25" s="31">
        <v>0</v>
      </c>
      <c r="CY25" s="5">
        <v>0</v>
      </c>
      <c r="CZ25" s="31">
        <v>0</v>
      </c>
      <c r="DA25" s="5">
        <v>0</v>
      </c>
      <c r="DB25" s="31">
        <v>0</v>
      </c>
      <c r="DC25" s="5">
        <v>0</v>
      </c>
      <c r="DD25" s="31">
        <v>0</v>
      </c>
      <c r="DE25" s="5">
        <v>0</v>
      </c>
      <c r="DF25" s="31">
        <v>292322.87</v>
      </c>
      <c r="DG25" s="5">
        <v>0.5554</v>
      </c>
      <c r="DH25" s="31">
        <v>0</v>
      </c>
      <c r="DI25" s="5">
        <v>0</v>
      </c>
      <c r="DJ25" s="31">
        <v>0</v>
      </c>
      <c r="DK25" s="5">
        <v>0</v>
      </c>
      <c r="DL25" s="31">
        <v>2727699</v>
      </c>
      <c r="DM25" s="5">
        <v>1.1822999999999999</v>
      </c>
      <c r="DN25" s="31">
        <v>0</v>
      </c>
      <c r="DO25" s="5">
        <v>0</v>
      </c>
      <c r="DP25" s="31">
        <v>780802.88</v>
      </c>
      <c r="DQ25" s="5">
        <v>3.3300000000000003E-2</v>
      </c>
      <c r="DR25" s="31">
        <v>0</v>
      </c>
      <c r="DS25" s="5">
        <v>0</v>
      </c>
      <c r="DT25" s="31">
        <v>0</v>
      </c>
      <c r="DU25" s="5">
        <v>0</v>
      </c>
      <c r="DV25" s="31">
        <v>602333.1</v>
      </c>
      <c r="DW25" s="5">
        <v>0.43609999999999999</v>
      </c>
      <c r="DX25" s="31">
        <v>11500625</v>
      </c>
      <c r="DY25" s="5">
        <v>1.1823999999999999</v>
      </c>
      <c r="DZ25" s="31">
        <v>10165735.34</v>
      </c>
      <c r="EA25" s="5">
        <v>1.7181</v>
      </c>
      <c r="EB25" s="31">
        <v>137537500</v>
      </c>
      <c r="EC25" s="5">
        <v>1.1625000000000001</v>
      </c>
      <c r="ED25" s="31">
        <v>0</v>
      </c>
      <c r="EE25" s="5">
        <v>0</v>
      </c>
      <c r="EF25" s="31">
        <v>0</v>
      </c>
      <c r="EG25" s="5">
        <v>0</v>
      </c>
      <c r="EH25" s="31">
        <v>0</v>
      </c>
      <c r="EI25" s="5">
        <v>0</v>
      </c>
      <c r="EJ25" s="31">
        <v>76578410.75</v>
      </c>
      <c r="EK25" s="5">
        <v>1.8267</v>
      </c>
      <c r="EL25" s="31">
        <v>8788548.0999999996</v>
      </c>
      <c r="EM25" s="5">
        <v>1.3194999999999999</v>
      </c>
      <c r="EN25" s="31">
        <v>3549458.61</v>
      </c>
      <c r="EO25" s="5">
        <v>1.7000999999999999</v>
      </c>
      <c r="EP25" s="31">
        <v>33340506</v>
      </c>
      <c r="EQ25" s="5">
        <v>3.5882999999999998</v>
      </c>
      <c r="ER25" s="31">
        <v>0</v>
      </c>
      <c r="ES25" s="5">
        <v>0</v>
      </c>
      <c r="ET25" s="31">
        <v>0</v>
      </c>
      <c r="EU25" s="5">
        <v>0</v>
      </c>
      <c r="EV25" s="31">
        <v>220171269.19999999</v>
      </c>
      <c r="EW25" s="5">
        <v>2.9609999999999999</v>
      </c>
      <c r="EX25" s="31">
        <v>0</v>
      </c>
      <c r="EY25" s="5">
        <v>0</v>
      </c>
      <c r="EZ25" s="31">
        <v>10429560.15</v>
      </c>
      <c r="FA25" s="5">
        <v>2.5758000000000001</v>
      </c>
      <c r="FB25" s="31">
        <v>0</v>
      </c>
      <c r="FC25" s="5">
        <v>0</v>
      </c>
      <c r="FD25" s="31">
        <v>7409674.2199999997</v>
      </c>
      <c r="FE25" s="5">
        <v>3.8713000000000002</v>
      </c>
      <c r="FF25" s="31">
        <v>7322616.5999999996</v>
      </c>
      <c r="FG25" s="5">
        <v>1.3594999999999999</v>
      </c>
      <c r="FH25" s="31">
        <v>2453205.67</v>
      </c>
      <c r="FI25" s="5">
        <v>1.2253000000000001</v>
      </c>
      <c r="FJ25" s="31">
        <v>3623049.41</v>
      </c>
      <c r="FK25" s="5">
        <v>0.57330000000000003</v>
      </c>
      <c r="FL25" s="31">
        <v>0</v>
      </c>
      <c r="FM25" s="5">
        <v>0</v>
      </c>
      <c r="FN25" s="31">
        <v>36608941.390000001</v>
      </c>
      <c r="FO25" s="5">
        <v>2.0929000000000002</v>
      </c>
      <c r="FP25" s="31">
        <v>26560458.600000001</v>
      </c>
      <c r="FQ25" s="5">
        <v>1.9258</v>
      </c>
      <c r="FR25" s="31">
        <v>0</v>
      </c>
      <c r="FS25" s="5">
        <v>0</v>
      </c>
      <c r="FT25" s="31">
        <v>170373</v>
      </c>
      <c r="FU25" s="5">
        <v>0.58589999999999998</v>
      </c>
      <c r="FV25" s="31">
        <v>0</v>
      </c>
      <c r="FW25" s="5">
        <v>0</v>
      </c>
      <c r="FX25" s="31">
        <v>0</v>
      </c>
      <c r="FY25" s="5">
        <v>0</v>
      </c>
      <c r="FZ25" s="31">
        <v>0</v>
      </c>
      <c r="GA25" s="5">
        <v>0</v>
      </c>
      <c r="GB25" s="31">
        <v>540816.19999999995</v>
      </c>
      <c r="GC25" s="5">
        <v>0.99539999999999995</v>
      </c>
      <c r="GD25" s="31">
        <v>18083602.550000001</v>
      </c>
      <c r="GE25" s="5">
        <v>4.2816000000000001</v>
      </c>
      <c r="GF25" s="31">
        <v>0</v>
      </c>
      <c r="GG25" s="5">
        <v>0</v>
      </c>
      <c r="GH25" s="31">
        <v>11997474.199999999</v>
      </c>
      <c r="GI25" s="5">
        <v>2.9605000000000001</v>
      </c>
      <c r="GJ25" s="31">
        <v>9233979.5999999996</v>
      </c>
      <c r="GK25" s="5">
        <v>2.1962000000000002</v>
      </c>
      <c r="GL25" s="31">
        <v>3020140.2</v>
      </c>
      <c r="GM25" s="5">
        <v>1.2114</v>
      </c>
      <c r="GN25" s="31">
        <v>10306839.5</v>
      </c>
      <c r="GO25" s="5">
        <v>0.88300000000000001</v>
      </c>
      <c r="GP25" s="31">
        <v>0</v>
      </c>
      <c r="GQ25" s="5">
        <v>0</v>
      </c>
      <c r="GR25" s="31">
        <v>15156077</v>
      </c>
      <c r="GS25" s="5">
        <v>2.6042999999999998</v>
      </c>
      <c r="GT25" s="31">
        <v>33082995</v>
      </c>
      <c r="GU25" s="5">
        <v>1.3433999999999999</v>
      </c>
      <c r="GV25" s="31">
        <v>13827078.5</v>
      </c>
      <c r="GW25" s="5">
        <v>3.5678000000000001</v>
      </c>
      <c r="GX25" s="31">
        <v>204188783</v>
      </c>
      <c r="GY25" s="5">
        <v>2.7751999999999999</v>
      </c>
      <c r="GZ25" s="31">
        <v>0</v>
      </c>
      <c r="HA25" s="5">
        <v>0</v>
      </c>
      <c r="HB25" s="31">
        <v>0</v>
      </c>
      <c r="HC25" s="5">
        <v>0</v>
      </c>
      <c r="HD25" s="31">
        <v>0</v>
      </c>
      <c r="HE25" s="5">
        <v>0</v>
      </c>
      <c r="HF25" s="31">
        <v>1394602.92</v>
      </c>
      <c r="HG25" s="5">
        <v>1.1571</v>
      </c>
      <c r="HH25" s="31">
        <v>0</v>
      </c>
      <c r="HI25" s="5">
        <v>0</v>
      </c>
      <c r="HJ25" s="31">
        <v>4242971.42</v>
      </c>
      <c r="HK25" s="5">
        <v>0.2636</v>
      </c>
      <c r="HL25" s="31">
        <v>0</v>
      </c>
      <c r="HM25" s="5">
        <v>0</v>
      </c>
      <c r="HN25" s="31">
        <v>0</v>
      </c>
      <c r="HO25" s="5">
        <v>0</v>
      </c>
      <c r="HP25" s="31">
        <v>0</v>
      </c>
      <c r="HQ25" s="5">
        <v>0</v>
      </c>
      <c r="HR25" s="31">
        <v>0</v>
      </c>
      <c r="HS25" s="5">
        <v>0</v>
      </c>
      <c r="HT25" s="31">
        <v>0</v>
      </c>
      <c r="HU25" s="5">
        <v>0</v>
      </c>
      <c r="HV25" s="31">
        <v>24226722</v>
      </c>
      <c r="HW25" s="5">
        <v>0.91410000000000002</v>
      </c>
      <c r="HX25" s="31">
        <v>42710414</v>
      </c>
      <c r="HY25" s="5">
        <v>1.8015000000000001</v>
      </c>
      <c r="HZ25" s="31">
        <v>33061400</v>
      </c>
      <c r="IA25" s="5">
        <v>1.1423000000000001</v>
      </c>
      <c r="IB25" s="31">
        <v>0</v>
      </c>
      <c r="IC25" s="5">
        <v>0</v>
      </c>
      <c r="ID25" s="31">
        <v>0</v>
      </c>
      <c r="IE25" s="5">
        <v>0</v>
      </c>
      <c r="IF25" s="31">
        <v>30724923.899999999</v>
      </c>
      <c r="IG25" s="5">
        <v>3.0758000000000001</v>
      </c>
    </row>
    <row r="26" spans="1:241" x14ac:dyDescent="0.2">
      <c r="A26" t="s">
        <v>163</v>
      </c>
      <c r="B26" s="31">
        <v>999564569.54999995</v>
      </c>
      <c r="C26" s="5">
        <v>0.76349999999999996</v>
      </c>
      <c r="D26" s="31">
        <v>0</v>
      </c>
      <c r="E26" s="5">
        <v>0</v>
      </c>
      <c r="F26" s="31">
        <v>82773782</v>
      </c>
      <c r="G26" s="5">
        <v>2.9849000000000001</v>
      </c>
      <c r="H26" s="31">
        <v>0</v>
      </c>
      <c r="I26" s="5">
        <v>0</v>
      </c>
      <c r="J26" s="31">
        <v>0</v>
      </c>
      <c r="K26" s="5">
        <v>0</v>
      </c>
      <c r="L26" s="31">
        <v>11694045.869999999</v>
      </c>
      <c r="M26" s="5">
        <v>0.9788</v>
      </c>
      <c r="N26" s="31">
        <v>6606800</v>
      </c>
      <c r="O26" s="5">
        <v>0.52910000000000001</v>
      </c>
      <c r="P26" s="31">
        <v>15911549.619999999</v>
      </c>
      <c r="Q26" s="5">
        <v>0.54959999999999998</v>
      </c>
      <c r="R26" s="31">
        <v>48999.8</v>
      </c>
      <c r="S26" s="5">
        <v>1.5014000000000001</v>
      </c>
      <c r="T26" s="31">
        <v>0</v>
      </c>
      <c r="U26" s="5">
        <v>0</v>
      </c>
      <c r="V26" s="31">
        <v>0</v>
      </c>
      <c r="W26" s="5">
        <v>0</v>
      </c>
      <c r="X26" s="31">
        <v>9013302.6999999993</v>
      </c>
      <c r="Y26" s="5">
        <v>3.5099999999999999E-2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1885102.0800000001</v>
      </c>
      <c r="AO26" s="5">
        <v>3.6667000000000001</v>
      </c>
      <c r="AP26" s="31">
        <v>28707997</v>
      </c>
      <c r="AQ26" s="5">
        <v>1.4298</v>
      </c>
      <c r="AR26" s="31">
        <v>0</v>
      </c>
      <c r="AS26" s="5">
        <v>0</v>
      </c>
      <c r="AT26" s="31">
        <v>65624444.219999999</v>
      </c>
      <c r="AU26" s="5">
        <v>2.0436000000000001</v>
      </c>
      <c r="AV26" s="31">
        <v>70507347.040000007</v>
      </c>
      <c r="AW26" s="5">
        <v>3.0706000000000002</v>
      </c>
      <c r="AX26" s="31">
        <v>3916624</v>
      </c>
      <c r="AY26" s="5">
        <v>3.3576999999999999</v>
      </c>
      <c r="AZ26" s="31">
        <v>0</v>
      </c>
      <c r="BA26" s="5">
        <v>0</v>
      </c>
      <c r="BB26" s="31">
        <v>1293398</v>
      </c>
      <c r="BC26" s="5">
        <v>2.2938999999999998</v>
      </c>
      <c r="BD26" s="31">
        <v>0</v>
      </c>
      <c r="BE26" s="5">
        <v>0</v>
      </c>
      <c r="BF26" s="31">
        <v>6588889.9000000004</v>
      </c>
      <c r="BG26" s="5">
        <v>1.4268000000000001</v>
      </c>
      <c r="BH26" s="31">
        <v>3267833</v>
      </c>
      <c r="BI26" s="5">
        <v>1.8268</v>
      </c>
      <c r="BJ26" s="31">
        <v>0</v>
      </c>
      <c r="BK26" s="5">
        <v>0</v>
      </c>
      <c r="BL26" s="31">
        <v>99262.5</v>
      </c>
      <c r="BM26" s="5">
        <v>1.0306</v>
      </c>
      <c r="BN26" s="31">
        <v>740105.1</v>
      </c>
      <c r="BO26" s="5">
        <v>0.4123</v>
      </c>
      <c r="BP26" s="31">
        <v>30391721.600000001</v>
      </c>
      <c r="BQ26" s="5">
        <v>2.5727000000000002</v>
      </c>
      <c r="BR26" s="31">
        <v>0</v>
      </c>
      <c r="BS26" s="5">
        <v>0</v>
      </c>
      <c r="BT26" s="31">
        <v>2528632</v>
      </c>
      <c r="BU26" s="5">
        <v>1.1516</v>
      </c>
      <c r="BV26" s="31">
        <v>1707520</v>
      </c>
      <c r="BW26" s="5">
        <v>3.8142999999999998</v>
      </c>
      <c r="BX26" s="31">
        <v>3525445</v>
      </c>
      <c r="BY26" s="5">
        <v>3.9548000000000001</v>
      </c>
      <c r="BZ26" s="31">
        <v>0</v>
      </c>
      <c r="CA26" s="5">
        <v>0</v>
      </c>
      <c r="CB26" s="31">
        <v>710000</v>
      </c>
      <c r="CC26" s="5">
        <v>0.60140000000000005</v>
      </c>
      <c r="CD26" s="31">
        <v>17342426.879999999</v>
      </c>
      <c r="CE26" s="5">
        <v>4.9908999999999999</v>
      </c>
      <c r="CF26" s="31">
        <v>75644521.430000007</v>
      </c>
      <c r="CG26" s="5">
        <v>1.9925999999999999</v>
      </c>
      <c r="CH26" s="31">
        <v>6973966.5</v>
      </c>
      <c r="CI26" s="5">
        <v>0.48680000000000001</v>
      </c>
      <c r="CJ26" s="31">
        <v>0</v>
      </c>
      <c r="CK26" s="5">
        <v>0</v>
      </c>
      <c r="CL26" s="31">
        <v>224303</v>
      </c>
      <c r="CM26" s="5">
        <v>2.7456999999999998</v>
      </c>
      <c r="CN26" s="31">
        <v>600517.5</v>
      </c>
      <c r="CO26" s="5">
        <v>0.1457</v>
      </c>
      <c r="CP26" s="31">
        <v>1634488.5</v>
      </c>
      <c r="CQ26" s="5">
        <v>1.4990000000000001</v>
      </c>
      <c r="CR26" s="31">
        <v>197768.7</v>
      </c>
      <c r="CS26" s="5">
        <v>0.90869999999999995</v>
      </c>
      <c r="CT26" s="31">
        <v>0</v>
      </c>
      <c r="CU26" s="5">
        <v>0</v>
      </c>
      <c r="CV26" s="31">
        <v>1512000</v>
      </c>
      <c r="CW26" s="5">
        <v>2.2686999999999999</v>
      </c>
      <c r="CX26" s="31">
        <v>0</v>
      </c>
      <c r="CY26" s="5">
        <v>0</v>
      </c>
      <c r="CZ26" s="31">
        <v>0</v>
      </c>
      <c r="DA26" s="5">
        <v>0</v>
      </c>
      <c r="DB26" s="31">
        <v>0</v>
      </c>
      <c r="DC26" s="5">
        <v>0</v>
      </c>
      <c r="DD26" s="31">
        <v>423000</v>
      </c>
      <c r="DE26" s="5">
        <v>2.2523</v>
      </c>
      <c r="DF26" s="31">
        <v>0</v>
      </c>
      <c r="DG26" s="5">
        <v>0</v>
      </c>
      <c r="DH26" s="31">
        <v>8932947.9000000004</v>
      </c>
      <c r="DI26" s="5">
        <v>2.4737</v>
      </c>
      <c r="DJ26" s="31">
        <v>1037400</v>
      </c>
      <c r="DK26" s="5">
        <v>0.2298</v>
      </c>
      <c r="DL26" s="31">
        <v>3529797</v>
      </c>
      <c r="DM26" s="5">
        <v>1.53</v>
      </c>
      <c r="DN26" s="31">
        <v>0</v>
      </c>
      <c r="DO26" s="5">
        <v>0</v>
      </c>
      <c r="DP26" s="31">
        <v>9869664</v>
      </c>
      <c r="DQ26" s="5">
        <v>0.42099999999999999</v>
      </c>
      <c r="DR26" s="31">
        <v>0</v>
      </c>
      <c r="DS26" s="5">
        <v>0</v>
      </c>
      <c r="DT26" s="31">
        <v>0</v>
      </c>
      <c r="DU26" s="5">
        <v>0</v>
      </c>
      <c r="DV26" s="31">
        <v>2657552.2799999998</v>
      </c>
      <c r="DW26" s="5">
        <v>1.9240999999999999</v>
      </c>
      <c r="DX26" s="31">
        <v>0</v>
      </c>
      <c r="DY26" s="5">
        <v>0</v>
      </c>
      <c r="DZ26" s="31">
        <v>7135851.5300000003</v>
      </c>
      <c r="EA26" s="5">
        <v>1.2060999999999999</v>
      </c>
      <c r="EB26" s="31">
        <v>0</v>
      </c>
      <c r="EC26" s="5">
        <v>0</v>
      </c>
      <c r="ED26" s="31">
        <v>923743.2</v>
      </c>
      <c r="EE26" s="5">
        <v>2.7406999999999999</v>
      </c>
      <c r="EF26" s="31">
        <v>0</v>
      </c>
      <c r="EG26" s="5">
        <v>0</v>
      </c>
      <c r="EH26" s="31">
        <v>2206422.5</v>
      </c>
      <c r="EI26" s="5">
        <v>4.8403</v>
      </c>
      <c r="EJ26" s="31">
        <v>78303726.25</v>
      </c>
      <c r="EK26" s="5">
        <v>1.8678999999999999</v>
      </c>
      <c r="EL26" s="31">
        <v>4801160.33</v>
      </c>
      <c r="EM26" s="5">
        <v>0.7208</v>
      </c>
      <c r="EN26" s="31">
        <v>6889986.6799999997</v>
      </c>
      <c r="EO26" s="5">
        <v>3.3001</v>
      </c>
      <c r="EP26" s="31">
        <v>9548856</v>
      </c>
      <c r="EQ26" s="5">
        <v>1.0277000000000001</v>
      </c>
      <c r="ER26" s="31">
        <v>17925745</v>
      </c>
      <c r="ES26" s="5">
        <v>1.3347</v>
      </c>
      <c r="ET26" s="31">
        <v>18724194</v>
      </c>
      <c r="EU26" s="5">
        <v>0.93840000000000001</v>
      </c>
      <c r="EV26" s="31">
        <v>185697</v>
      </c>
      <c r="EW26" s="5">
        <v>2.5000000000000001E-3</v>
      </c>
      <c r="EX26" s="31">
        <v>14373126</v>
      </c>
      <c r="EY26" s="5">
        <v>1.3421000000000001</v>
      </c>
      <c r="EZ26" s="31">
        <v>2762288.29</v>
      </c>
      <c r="FA26" s="5">
        <v>0.68220000000000003</v>
      </c>
      <c r="FB26" s="31">
        <v>0</v>
      </c>
      <c r="FC26" s="5">
        <v>0</v>
      </c>
      <c r="FD26" s="31">
        <v>4343528.08</v>
      </c>
      <c r="FE26" s="5">
        <v>2.2694000000000001</v>
      </c>
      <c r="FF26" s="31">
        <v>6066578.5899999999</v>
      </c>
      <c r="FG26" s="5">
        <v>1.1263000000000001</v>
      </c>
      <c r="FH26" s="31">
        <v>1135271.51</v>
      </c>
      <c r="FI26" s="5">
        <v>0.56699999999999995</v>
      </c>
      <c r="FJ26" s="31">
        <v>1621211.44</v>
      </c>
      <c r="FK26" s="5">
        <v>0.25650000000000001</v>
      </c>
      <c r="FL26" s="31">
        <v>0</v>
      </c>
      <c r="FM26" s="5">
        <v>0</v>
      </c>
      <c r="FN26" s="31">
        <v>0</v>
      </c>
      <c r="FO26" s="5">
        <v>0</v>
      </c>
      <c r="FP26" s="31">
        <v>0</v>
      </c>
      <c r="FQ26" s="5">
        <v>0</v>
      </c>
      <c r="FR26" s="31">
        <v>6393752.6399999997</v>
      </c>
      <c r="FS26" s="5">
        <v>0.96299999999999997</v>
      </c>
      <c r="FT26" s="31">
        <v>0</v>
      </c>
      <c r="FU26" s="5">
        <v>0</v>
      </c>
      <c r="FV26" s="31">
        <v>0</v>
      </c>
      <c r="FW26" s="5">
        <v>0</v>
      </c>
      <c r="FX26" s="31">
        <v>0</v>
      </c>
      <c r="FY26" s="5">
        <v>0</v>
      </c>
      <c r="FZ26" s="31">
        <v>2088482.13</v>
      </c>
      <c r="GA26" s="5">
        <v>0.75129999999999997</v>
      </c>
      <c r="GB26" s="31">
        <v>733072.59</v>
      </c>
      <c r="GC26" s="5">
        <v>1.3492</v>
      </c>
      <c r="GD26" s="31">
        <v>8027557.4400000004</v>
      </c>
      <c r="GE26" s="5">
        <v>1.9007000000000001</v>
      </c>
      <c r="GF26" s="31">
        <v>0</v>
      </c>
      <c r="GG26" s="5">
        <v>0</v>
      </c>
      <c r="GH26" s="31">
        <v>5073040.9400000004</v>
      </c>
      <c r="GI26" s="5">
        <v>1.2518</v>
      </c>
      <c r="GJ26" s="31">
        <v>8358484.8200000003</v>
      </c>
      <c r="GK26" s="5">
        <v>1.9879</v>
      </c>
      <c r="GL26" s="31">
        <v>4626124.4000000004</v>
      </c>
      <c r="GM26" s="5">
        <v>1.8554999999999999</v>
      </c>
      <c r="GN26" s="31">
        <v>0</v>
      </c>
      <c r="GO26" s="5">
        <v>0</v>
      </c>
      <c r="GP26" s="31">
        <v>853760</v>
      </c>
      <c r="GQ26" s="5">
        <v>4.3818999999999999</v>
      </c>
      <c r="GR26" s="31">
        <v>4011022</v>
      </c>
      <c r="GS26" s="5">
        <v>0.68920000000000003</v>
      </c>
      <c r="GT26" s="31">
        <v>6551260.7999999998</v>
      </c>
      <c r="GU26" s="5">
        <v>0.26600000000000001</v>
      </c>
      <c r="GV26" s="31">
        <v>0</v>
      </c>
      <c r="GW26" s="5">
        <v>0</v>
      </c>
      <c r="GX26" s="31">
        <v>144086082</v>
      </c>
      <c r="GY26" s="5">
        <v>1.9583999999999999</v>
      </c>
      <c r="GZ26" s="31">
        <v>0</v>
      </c>
      <c r="HA26" s="5">
        <v>0</v>
      </c>
      <c r="HB26" s="31">
        <v>0</v>
      </c>
      <c r="HC26" s="5">
        <v>0</v>
      </c>
      <c r="HD26" s="31">
        <v>23860226.940000001</v>
      </c>
      <c r="HE26" s="5">
        <v>1.044</v>
      </c>
      <c r="HF26" s="31">
        <v>1687593.63</v>
      </c>
      <c r="HG26" s="5">
        <v>1.4001999999999999</v>
      </c>
      <c r="HH26" s="31">
        <v>0</v>
      </c>
      <c r="HI26" s="5">
        <v>0</v>
      </c>
      <c r="HJ26" s="31">
        <v>18081193.440000001</v>
      </c>
      <c r="HK26" s="5">
        <v>1.1233</v>
      </c>
      <c r="HL26" s="31">
        <v>0</v>
      </c>
      <c r="HM26" s="5">
        <v>0</v>
      </c>
      <c r="HN26" s="31">
        <v>21889696.440000001</v>
      </c>
      <c r="HO26" s="5">
        <v>1.4006000000000001</v>
      </c>
      <c r="HP26" s="31">
        <v>12978056.199999999</v>
      </c>
      <c r="HQ26" s="5">
        <v>5.3692000000000002</v>
      </c>
      <c r="HR26" s="31">
        <v>0</v>
      </c>
      <c r="HS26" s="5">
        <v>0</v>
      </c>
      <c r="HT26" s="31">
        <v>0</v>
      </c>
      <c r="HU26" s="5">
        <v>0</v>
      </c>
      <c r="HV26" s="31">
        <v>0</v>
      </c>
      <c r="HW26" s="5">
        <v>0</v>
      </c>
      <c r="HX26" s="31">
        <v>35332061</v>
      </c>
      <c r="HY26" s="5">
        <v>1.4903</v>
      </c>
      <c r="HZ26" s="31">
        <v>30735360</v>
      </c>
      <c r="IA26" s="5">
        <v>1.0619000000000001</v>
      </c>
      <c r="IB26" s="31">
        <v>1574607</v>
      </c>
      <c r="IC26" s="5">
        <v>1.3594999999999999</v>
      </c>
      <c r="ID26" s="31">
        <v>0</v>
      </c>
      <c r="IE26" s="5">
        <v>0</v>
      </c>
      <c r="IF26" s="31">
        <v>7552593.6200000001</v>
      </c>
      <c r="IG26" s="5">
        <v>0.75609999999999999</v>
      </c>
    </row>
    <row r="27" spans="1:241" ht="13.5" thickBot="1" x14ac:dyDescent="0.25">
      <c r="A27" t="s">
        <v>164</v>
      </c>
      <c r="B27" s="31">
        <v>25673050753.34</v>
      </c>
      <c r="C27" s="5">
        <v>19.610299999999999</v>
      </c>
      <c r="D27" s="31">
        <v>5148690.2699999996</v>
      </c>
      <c r="E27" s="5">
        <v>21.149899999999999</v>
      </c>
      <c r="F27" s="31">
        <v>722974488.08000004</v>
      </c>
      <c r="G27" s="5">
        <v>26.071100000000001</v>
      </c>
      <c r="H27" s="31">
        <v>261761219.24000001</v>
      </c>
      <c r="I27" s="5">
        <v>19.313800000000001</v>
      </c>
      <c r="J27" s="31">
        <v>0</v>
      </c>
      <c r="K27" s="5">
        <v>0</v>
      </c>
      <c r="L27" s="31">
        <v>288307936.19999999</v>
      </c>
      <c r="M27" s="5">
        <v>24.130800000000001</v>
      </c>
      <c r="N27" s="31">
        <v>234693920</v>
      </c>
      <c r="O27" s="5">
        <v>18.794899999999998</v>
      </c>
      <c r="P27" s="31">
        <v>516464310.66000003</v>
      </c>
      <c r="Q27" s="5">
        <v>17.837800000000001</v>
      </c>
      <c r="R27" s="31">
        <v>601953.35</v>
      </c>
      <c r="S27" s="5">
        <v>18.444600000000001</v>
      </c>
      <c r="T27" s="31">
        <v>1154279.3500000001</v>
      </c>
      <c r="U27" s="5">
        <v>21.741299999999999</v>
      </c>
      <c r="V27" s="31">
        <v>60481587.920000002</v>
      </c>
      <c r="W27" s="5">
        <v>24.065999999999999</v>
      </c>
      <c r="X27" s="31">
        <v>3817692769.98</v>
      </c>
      <c r="Y27" s="5">
        <v>14.852</v>
      </c>
      <c r="Z27" s="31">
        <v>0</v>
      </c>
      <c r="AA27" s="5">
        <v>0</v>
      </c>
      <c r="AB27" s="31">
        <v>0</v>
      </c>
      <c r="AC27" s="5">
        <v>0</v>
      </c>
      <c r="AD27" s="31">
        <v>20945661.920000002</v>
      </c>
      <c r="AE27" s="5">
        <v>6.9836</v>
      </c>
      <c r="AF27" s="31">
        <v>8321817.8600000003</v>
      </c>
      <c r="AG27" s="5">
        <v>16.077000000000002</v>
      </c>
      <c r="AH27" s="31">
        <v>156817695.15000001</v>
      </c>
      <c r="AI27" s="5">
        <v>21.955500000000001</v>
      </c>
      <c r="AJ27" s="31">
        <v>32269533.129999999</v>
      </c>
      <c r="AK27" s="5">
        <v>21.9757</v>
      </c>
      <c r="AL27" s="31">
        <v>0</v>
      </c>
      <c r="AM27" s="5">
        <v>0</v>
      </c>
      <c r="AN27" s="31">
        <v>16702127.49</v>
      </c>
      <c r="AO27" s="5">
        <v>32.487000000000002</v>
      </c>
      <c r="AP27" s="31">
        <v>494444937</v>
      </c>
      <c r="AQ27" s="5">
        <v>24.625299999999999</v>
      </c>
      <c r="AR27" s="31">
        <v>34046519.479999997</v>
      </c>
      <c r="AS27" s="5">
        <v>23.282900000000001</v>
      </c>
      <c r="AT27" s="31">
        <v>456992123.77999997</v>
      </c>
      <c r="AU27" s="5">
        <v>14.2308</v>
      </c>
      <c r="AV27" s="31">
        <v>444310336.02999997</v>
      </c>
      <c r="AW27" s="5">
        <v>19.350000000000001</v>
      </c>
      <c r="AX27" s="31">
        <v>21855361.199999999</v>
      </c>
      <c r="AY27" s="5">
        <v>18.736499999999999</v>
      </c>
      <c r="AZ27" s="31">
        <v>0</v>
      </c>
      <c r="BA27" s="5">
        <v>0</v>
      </c>
      <c r="BB27" s="31">
        <v>9335896.3399999999</v>
      </c>
      <c r="BC27" s="5">
        <v>16.557400000000001</v>
      </c>
      <c r="BD27" s="31">
        <v>41736740.619999997</v>
      </c>
      <c r="BE27" s="5">
        <v>19.9893</v>
      </c>
      <c r="BF27" s="31">
        <v>86190892.230000004</v>
      </c>
      <c r="BG27" s="5">
        <v>18.664000000000001</v>
      </c>
      <c r="BH27" s="31">
        <v>50667467.369999997</v>
      </c>
      <c r="BI27" s="5">
        <v>28.324400000000001</v>
      </c>
      <c r="BJ27" s="31">
        <v>0</v>
      </c>
      <c r="BK27" s="5">
        <v>0</v>
      </c>
      <c r="BL27" s="31">
        <v>916878.25</v>
      </c>
      <c r="BM27" s="5">
        <v>9.5193999999999992</v>
      </c>
      <c r="BN27" s="31">
        <v>15199154.109999999</v>
      </c>
      <c r="BO27" s="5">
        <v>8.4664999999999999</v>
      </c>
      <c r="BP27" s="31">
        <v>189771932.80000001</v>
      </c>
      <c r="BQ27" s="5">
        <v>16.064399999999999</v>
      </c>
      <c r="BR27" s="31">
        <v>0</v>
      </c>
      <c r="BS27" s="5">
        <v>0</v>
      </c>
      <c r="BT27" s="31">
        <v>37932381</v>
      </c>
      <c r="BU27" s="5">
        <v>17.274899999999999</v>
      </c>
      <c r="BV27" s="31">
        <v>7967080</v>
      </c>
      <c r="BW27" s="5">
        <v>17.7971</v>
      </c>
      <c r="BX27" s="31">
        <v>41653003</v>
      </c>
      <c r="BY27" s="5">
        <v>46.725900000000003</v>
      </c>
      <c r="BZ27" s="31">
        <v>6126356</v>
      </c>
      <c r="CA27" s="5">
        <v>27.024799999999999</v>
      </c>
      <c r="CB27" s="31">
        <v>24590130</v>
      </c>
      <c r="CC27" s="5">
        <v>20.830100000000002</v>
      </c>
      <c r="CD27" s="31">
        <v>55506835.140000001</v>
      </c>
      <c r="CE27" s="5">
        <v>15.9742</v>
      </c>
      <c r="CF27" s="31">
        <v>776554276.40999997</v>
      </c>
      <c r="CG27" s="5">
        <v>20.455300000000001</v>
      </c>
      <c r="CH27" s="31">
        <v>304953995.79000002</v>
      </c>
      <c r="CI27" s="5">
        <v>21.284600000000001</v>
      </c>
      <c r="CJ27" s="31">
        <v>0</v>
      </c>
      <c r="CK27" s="5">
        <v>0</v>
      </c>
      <c r="CL27" s="31">
        <v>1092892</v>
      </c>
      <c r="CM27" s="5">
        <v>13.3779</v>
      </c>
      <c r="CN27" s="31">
        <v>79311361.870000005</v>
      </c>
      <c r="CO27" s="5">
        <v>19.239699999999999</v>
      </c>
      <c r="CP27" s="31">
        <v>28738004.890000001</v>
      </c>
      <c r="CQ27" s="5">
        <v>26.355899999999998</v>
      </c>
      <c r="CR27" s="31">
        <v>7085291.4500000002</v>
      </c>
      <c r="CS27" s="5">
        <v>32.555799999999998</v>
      </c>
      <c r="CT27" s="31">
        <v>0</v>
      </c>
      <c r="CU27" s="5">
        <v>0</v>
      </c>
      <c r="CV27" s="31">
        <v>16559706</v>
      </c>
      <c r="CW27" s="5">
        <v>24.847200000000001</v>
      </c>
      <c r="CX27" s="31">
        <v>0</v>
      </c>
      <c r="CY27" s="5">
        <v>0</v>
      </c>
      <c r="CZ27" s="31">
        <v>0</v>
      </c>
      <c r="DA27" s="5">
        <v>0</v>
      </c>
      <c r="DB27" s="31">
        <v>11619201</v>
      </c>
      <c r="DC27" s="5">
        <v>13.861800000000001</v>
      </c>
      <c r="DD27" s="31">
        <v>3491350</v>
      </c>
      <c r="DE27" s="5">
        <v>18.5901</v>
      </c>
      <c r="DF27" s="31">
        <v>9068597.9800000004</v>
      </c>
      <c r="DG27" s="5">
        <v>17.229199999999999</v>
      </c>
      <c r="DH27" s="31">
        <v>76538057.129999995</v>
      </c>
      <c r="DI27" s="5">
        <v>21.194800000000001</v>
      </c>
      <c r="DJ27" s="31">
        <v>40730257.140000001</v>
      </c>
      <c r="DK27" s="5">
        <v>9.0214999999999996</v>
      </c>
      <c r="DL27" s="31">
        <v>42119130</v>
      </c>
      <c r="DM27" s="5">
        <v>18.256900000000002</v>
      </c>
      <c r="DN27" s="31">
        <v>0</v>
      </c>
      <c r="DO27" s="5">
        <v>0</v>
      </c>
      <c r="DP27" s="31">
        <v>394459069.83999997</v>
      </c>
      <c r="DQ27" s="5">
        <v>16.826699999999999</v>
      </c>
      <c r="DR27" s="31">
        <v>0</v>
      </c>
      <c r="DS27" s="5">
        <v>0</v>
      </c>
      <c r="DT27" s="31">
        <v>0</v>
      </c>
      <c r="DU27" s="5">
        <v>0</v>
      </c>
      <c r="DV27" s="31">
        <v>29699326.140000001</v>
      </c>
      <c r="DW27" s="5">
        <v>21.502300000000002</v>
      </c>
      <c r="DX27" s="31">
        <v>332994563.25</v>
      </c>
      <c r="DY27" s="5">
        <v>34.236199999999997</v>
      </c>
      <c r="DZ27" s="31">
        <v>104787116.73999999</v>
      </c>
      <c r="EA27" s="5">
        <v>17.7104</v>
      </c>
      <c r="EB27" s="31">
        <v>4067233463.0999999</v>
      </c>
      <c r="EC27" s="5">
        <v>34.377000000000002</v>
      </c>
      <c r="ED27" s="31">
        <v>6368273.5199999996</v>
      </c>
      <c r="EE27" s="5">
        <v>18.894200000000001</v>
      </c>
      <c r="EF27" s="31">
        <v>0</v>
      </c>
      <c r="EG27" s="5">
        <v>0</v>
      </c>
      <c r="EH27" s="31">
        <v>10479153</v>
      </c>
      <c r="EI27" s="5">
        <v>22.988199999999999</v>
      </c>
      <c r="EJ27" s="31">
        <v>1050344829.24</v>
      </c>
      <c r="EK27" s="5">
        <v>25.055399999999999</v>
      </c>
      <c r="EL27" s="31">
        <v>159624990.58000001</v>
      </c>
      <c r="EM27" s="5">
        <v>23.9651</v>
      </c>
      <c r="EN27" s="31">
        <v>34286275.240000002</v>
      </c>
      <c r="EO27" s="5">
        <v>16.4223</v>
      </c>
      <c r="EP27" s="31">
        <v>175993775</v>
      </c>
      <c r="EQ27" s="5">
        <v>18.941400000000002</v>
      </c>
      <c r="ER27" s="31">
        <v>281603706</v>
      </c>
      <c r="ES27" s="5">
        <v>20.966899999999999</v>
      </c>
      <c r="ET27" s="31">
        <v>302139099</v>
      </c>
      <c r="EU27" s="5">
        <v>15.141999999999999</v>
      </c>
      <c r="EV27" s="31">
        <v>1348425222.4000001</v>
      </c>
      <c r="EW27" s="5">
        <v>18.134399999999999</v>
      </c>
      <c r="EX27" s="31">
        <v>228435242</v>
      </c>
      <c r="EY27" s="5">
        <v>21.330100000000002</v>
      </c>
      <c r="EZ27" s="31">
        <v>112163520.59999999</v>
      </c>
      <c r="FA27" s="5">
        <v>27.701000000000001</v>
      </c>
      <c r="FB27" s="31">
        <v>10964452.02</v>
      </c>
      <c r="FC27" s="5">
        <v>12.962400000000001</v>
      </c>
      <c r="FD27" s="31">
        <v>55667699.990000002</v>
      </c>
      <c r="FE27" s="5">
        <v>29.084700000000002</v>
      </c>
      <c r="FF27" s="31">
        <v>172980456.87</v>
      </c>
      <c r="FG27" s="5">
        <v>32.115299999999998</v>
      </c>
      <c r="FH27" s="31">
        <v>38818634.920000002</v>
      </c>
      <c r="FI27" s="5">
        <v>19.3888</v>
      </c>
      <c r="FJ27" s="31">
        <v>168994130</v>
      </c>
      <c r="FK27" s="5">
        <v>26.742100000000001</v>
      </c>
      <c r="FL27" s="31">
        <v>23239976</v>
      </c>
      <c r="FM27" s="5">
        <v>34.454000000000001</v>
      </c>
      <c r="FN27" s="31">
        <v>591921629.00999999</v>
      </c>
      <c r="FO27" s="5">
        <v>33.840200000000003</v>
      </c>
      <c r="FP27" s="31">
        <v>251798137.08000001</v>
      </c>
      <c r="FQ27" s="5">
        <v>18.257200000000001</v>
      </c>
      <c r="FR27" s="31">
        <v>122114096.45999999</v>
      </c>
      <c r="FS27" s="5">
        <v>18.3916</v>
      </c>
      <c r="FT27" s="31">
        <v>11821031.15</v>
      </c>
      <c r="FU27" s="5">
        <v>40.651299999999999</v>
      </c>
      <c r="FV27" s="31">
        <v>0</v>
      </c>
      <c r="FW27" s="5">
        <v>0</v>
      </c>
      <c r="FX27" s="31">
        <v>0</v>
      </c>
      <c r="FY27" s="5">
        <v>0</v>
      </c>
      <c r="FZ27" s="31">
        <v>52220895.590000004</v>
      </c>
      <c r="GA27" s="5">
        <v>18.785900000000002</v>
      </c>
      <c r="GB27" s="31">
        <v>14316337.93</v>
      </c>
      <c r="GC27" s="5">
        <v>26.349499999999999</v>
      </c>
      <c r="GD27" s="31">
        <v>136702023.61000001</v>
      </c>
      <c r="GE27" s="5">
        <v>32.366599999999998</v>
      </c>
      <c r="GF27" s="31">
        <v>185288355.06</v>
      </c>
      <c r="GG27" s="5">
        <v>23.910299999999999</v>
      </c>
      <c r="GH27" s="31">
        <v>83075688.659999996</v>
      </c>
      <c r="GI27" s="5">
        <v>20.4999</v>
      </c>
      <c r="GJ27" s="31">
        <v>83073345.099999994</v>
      </c>
      <c r="GK27" s="5">
        <v>19.7577</v>
      </c>
      <c r="GL27" s="31">
        <v>61409969.130000003</v>
      </c>
      <c r="GM27" s="5">
        <v>24.631499999999999</v>
      </c>
      <c r="GN27" s="31">
        <v>200047593.16</v>
      </c>
      <c r="GO27" s="5">
        <v>17.137499999999999</v>
      </c>
      <c r="GP27" s="31">
        <v>3891274</v>
      </c>
      <c r="GQ27" s="5">
        <v>19.971800000000002</v>
      </c>
      <c r="GR27" s="31">
        <v>163126793</v>
      </c>
      <c r="GS27" s="5">
        <v>28.030799999999999</v>
      </c>
      <c r="GT27" s="31">
        <v>453775067.73000002</v>
      </c>
      <c r="GU27" s="5">
        <v>18.426200000000001</v>
      </c>
      <c r="GV27" s="31">
        <v>68501253</v>
      </c>
      <c r="GW27" s="5">
        <v>17.6754</v>
      </c>
      <c r="GX27" s="31">
        <v>1391626892</v>
      </c>
      <c r="GY27" s="5">
        <v>18.914400000000001</v>
      </c>
      <c r="GZ27" s="31">
        <v>0</v>
      </c>
      <c r="HA27" s="5">
        <v>0</v>
      </c>
      <c r="HB27" s="31">
        <v>870275.2</v>
      </c>
      <c r="HC27" s="5">
        <v>13.4717</v>
      </c>
      <c r="HD27" s="31">
        <v>368868531.19999999</v>
      </c>
      <c r="HE27" s="5">
        <v>16.139399999999998</v>
      </c>
      <c r="HF27" s="31">
        <v>35897156.340000004</v>
      </c>
      <c r="HG27" s="5">
        <v>29.783100000000001</v>
      </c>
      <c r="HH27" s="31">
        <v>0</v>
      </c>
      <c r="HI27" s="5">
        <v>0</v>
      </c>
      <c r="HJ27" s="31">
        <v>252992647.53999999</v>
      </c>
      <c r="HK27" s="5">
        <v>15.716900000000001</v>
      </c>
      <c r="HL27" s="31">
        <v>27867900</v>
      </c>
      <c r="HM27" s="5">
        <v>13.767099999999999</v>
      </c>
      <c r="HN27" s="31">
        <v>340255958</v>
      </c>
      <c r="HO27" s="5">
        <v>21.770900000000001</v>
      </c>
      <c r="HP27" s="31">
        <v>40027552.079999998</v>
      </c>
      <c r="HQ27" s="5">
        <v>16.559899999999999</v>
      </c>
      <c r="HR27" s="31">
        <v>0</v>
      </c>
      <c r="HS27" s="5">
        <v>0</v>
      </c>
      <c r="HT27" s="31">
        <v>0</v>
      </c>
      <c r="HU27" s="5">
        <v>0</v>
      </c>
      <c r="HV27" s="31">
        <v>447498263</v>
      </c>
      <c r="HW27" s="5">
        <v>16.883700000000001</v>
      </c>
      <c r="HX27" s="31">
        <v>436240893</v>
      </c>
      <c r="HY27" s="5">
        <v>18.400300000000001</v>
      </c>
      <c r="HZ27" s="31">
        <v>954721563</v>
      </c>
      <c r="IA27" s="5">
        <v>32.986400000000003</v>
      </c>
      <c r="IB27" s="31">
        <v>23866130</v>
      </c>
      <c r="IC27" s="5">
        <v>20.605599999999999</v>
      </c>
      <c r="ID27" s="31">
        <v>1947629.09</v>
      </c>
      <c r="IE27" s="5">
        <v>28.826000000000001</v>
      </c>
      <c r="IF27" s="31">
        <v>196138761.16</v>
      </c>
      <c r="IG27" s="5">
        <v>19.635100000000001</v>
      </c>
    </row>
    <row r="28" spans="1:241" ht="14.25" thickTop="1" thickBot="1" x14ac:dyDescent="0.25">
      <c r="A28" s="172" t="s">
        <v>165</v>
      </c>
      <c r="B28" s="131">
        <v>30517908338.630001</v>
      </c>
      <c r="C28" s="173">
        <v>23.311</v>
      </c>
      <c r="D28" s="131">
        <v>5943871.5199999996</v>
      </c>
      <c r="E28" s="173">
        <v>24.416399999999999</v>
      </c>
      <c r="F28" s="131">
        <v>851161608.83000004</v>
      </c>
      <c r="G28" s="173">
        <v>30.6936</v>
      </c>
      <c r="H28" s="131">
        <v>286730131.04000002</v>
      </c>
      <c r="I28" s="173">
        <v>21.156099999999999</v>
      </c>
      <c r="J28" s="131">
        <v>0</v>
      </c>
      <c r="K28" s="173">
        <v>0</v>
      </c>
      <c r="L28" s="131">
        <v>346261359.58999997</v>
      </c>
      <c r="M28" s="173">
        <v>28.981400000000001</v>
      </c>
      <c r="N28" s="131">
        <v>244559220</v>
      </c>
      <c r="O28" s="173">
        <v>19.584900000000001</v>
      </c>
      <c r="P28" s="131">
        <v>595441485.17999995</v>
      </c>
      <c r="Q28" s="173">
        <v>20.5655</v>
      </c>
      <c r="R28" s="131">
        <v>681696.45</v>
      </c>
      <c r="S28" s="173">
        <v>20.888000000000002</v>
      </c>
      <c r="T28" s="131">
        <v>1233833.71</v>
      </c>
      <c r="U28" s="173">
        <v>23.239699999999999</v>
      </c>
      <c r="V28" s="131">
        <v>73046319.159999996</v>
      </c>
      <c r="W28" s="173">
        <v>29.0656</v>
      </c>
      <c r="X28" s="131">
        <v>5221581201.6599998</v>
      </c>
      <c r="Y28" s="173">
        <v>20.313500000000001</v>
      </c>
      <c r="Z28" s="131">
        <v>0</v>
      </c>
      <c r="AA28" s="173">
        <v>0</v>
      </c>
      <c r="AB28" s="131">
        <v>0</v>
      </c>
      <c r="AC28" s="173">
        <v>0</v>
      </c>
      <c r="AD28" s="131">
        <v>30099494.670000002</v>
      </c>
      <c r="AE28" s="173">
        <v>10.035600000000001</v>
      </c>
      <c r="AF28" s="131">
        <v>8321817.8600000003</v>
      </c>
      <c r="AG28" s="173">
        <v>16.077000000000002</v>
      </c>
      <c r="AH28" s="131">
        <v>156817695.15000001</v>
      </c>
      <c r="AI28" s="173">
        <v>21.955500000000001</v>
      </c>
      <c r="AJ28" s="131">
        <v>40411713.880000003</v>
      </c>
      <c r="AK28" s="173">
        <v>27.520499999999998</v>
      </c>
      <c r="AL28" s="131">
        <v>0</v>
      </c>
      <c r="AM28" s="173">
        <v>0</v>
      </c>
      <c r="AN28" s="131">
        <v>19176813.870000001</v>
      </c>
      <c r="AO28" s="173">
        <v>37.300400000000003</v>
      </c>
      <c r="AP28" s="131">
        <v>523152934</v>
      </c>
      <c r="AQ28" s="173">
        <v>26.055099999999999</v>
      </c>
      <c r="AR28" s="131">
        <v>34046519.479999997</v>
      </c>
      <c r="AS28" s="173">
        <v>23.282900000000001</v>
      </c>
      <c r="AT28" s="131">
        <v>754216225.75</v>
      </c>
      <c r="AU28" s="173">
        <v>23.486499999999999</v>
      </c>
      <c r="AV28" s="131">
        <v>568886683.54999995</v>
      </c>
      <c r="AW28" s="173">
        <v>24.775400000000001</v>
      </c>
      <c r="AX28" s="131">
        <v>25771985.199999999</v>
      </c>
      <c r="AY28" s="173">
        <v>22.094200000000001</v>
      </c>
      <c r="AZ28" s="131">
        <v>0</v>
      </c>
      <c r="BA28" s="173">
        <v>0</v>
      </c>
      <c r="BB28" s="131">
        <v>10629294.34</v>
      </c>
      <c r="BC28" s="173">
        <v>18.851299999999998</v>
      </c>
      <c r="BD28" s="131">
        <v>41736740.619999997</v>
      </c>
      <c r="BE28" s="173">
        <v>19.9893</v>
      </c>
      <c r="BF28" s="131">
        <v>112318008.63</v>
      </c>
      <c r="BG28" s="173">
        <v>24.3216</v>
      </c>
      <c r="BH28" s="131">
        <v>63139631.039999999</v>
      </c>
      <c r="BI28" s="173">
        <v>35.296700000000001</v>
      </c>
      <c r="BJ28" s="131">
        <v>0</v>
      </c>
      <c r="BK28" s="173">
        <v>0</v>
      </c>
      <c r="BL28" s="131">
        <v>1016140.75</v>
      </c>
      <c r="BM28" s="173">
        <v>10.549899999999999</v>
      </c>
      <c r="BN28" s="131">
        <v>15939259.210000001</v>
      </c>
      <c r="BO28" s="173">
        <v>8.8788</v>
      </c>
      <c r="BP28" s="131">
        <v>220163654.40000001</v>
      </c>
      <c r="BQ28" s="173">
        <v>18.6371</v>
      </c>
      <c r="BR28" s="131">
        <v>0</v>
      </c>
      <c r="BS28" s="173">
        <v>0</v>
      </c>
      <c r="BT28" s="131">
        <v>50943640</v>
      </c>
      <c r="BU28" s="173">
        <v>23.200399999999998</v>
      </c>
      <c r="BV28" s="131">
        <v>9674600</v>
      </c>
      <c r="BW28" s="173">
        <v>21.6114</v>
      </c>
      <c r="BX28" s="131">
        <v>47731428</v>
      </c>
      <c r="BY28" s="173">
        <v>53.544699999999999</v>
      </c>
      <c r="BZ28" s="131">
        <v>6126356</v>
      </c>
      <c r="CA28" s="173">
        <v>27.024799999999999</v>
      </c>
      <c r="CB28" s="131">
        <v>27301800</v>
      </c>
      <c r="CC28" s="173">
        <v>23.127099999999999</v>
      </c>
      <c r="CD28" s="131">
        <v>80168062.019999996</v>
      </c>
      <c r="CE28" s="173">
        <v>23.071400000000001</v>
      </c>
      <c r="CF28" s="131">
        <v>937827364.13</v>
      </c>
      <c r="CG28" s="173">
        <v>24.703399999999998</v>
      </c>
      <c r="CH28" s="131">
        <v>378833953.01999998</v>
      </c>
      <c r="CI28" s="173">
        <v>26.441099999999999</v>
      </c>
      <c r="CJ28" s="131">
        <v>0</v>
      </c>
      <c r="CK28" s="173">
        <v>0</v>
      </c>
      <c r="CL28" s="131">
        <v>1317195</v>
      </c>
      <c r="CM28" s="173">
        <v>16.1236</v>
      </c>
      <c r="CN28" s="131">
        <v>124526202.97</v>
      </c>
      <c r="CO28" s="173">
        <v>30.208200000000001</v>
      </c>
      <c r="CP28" s="131">
        <v>41942504.789999999</v>
      </c>
      <c r="CQ28" s="173">
        <v>38.465899999999998</v>
      </c>
      <c r="CR28" s="131">
        <v>7384460.1500000004</v>
      </c>
      <c r="CS28" s="173">
        <v>33.930500000000002</v>
      </c>
      <c r="CT28" s="131">
        <v>0</v>
      </c>
      <c r="CU28" s="173">
        <v>0</v>
      </c>
      <c r="CV28" s="131">
        <v>18071706</v>
      </c>
      <c r="CW28" s="173">
        <v>27.1159</v>
      </c>
      <c r="CX28" s="131">
        <v>0</v>
      </c>
      <c r="CY28" s="173">
        <v>0</v>
      </c>
      <c r="CZ28" s="131">
        <v>0</v>
      </c>
      <c r="DA28" s="173">
        <v>0</v>
      </c>
      <c r="DB28" s="131">
        <v>13802151</v>
      </c>
      <c r="DC28" s="173">
        <v>16.466100000000001</v>
      </c>
      <c r="DD28" s="131">
        <v>3914350</v>
      </c>
      <c r="DE28" s="173">
        <v>20.842500000000001</v>
      </c>
      <c r="DF28" s="131">
        <v>9450737.8499999996</v>
      </c>
      <c r="DG28" s="173">
        <v>17.955300000000001</v>
      </c>
      <c r="DH28" s="131">
        <v>85471005.030000001</v>
      </c>
      <c r="DI28" s="173">
        <v>23.668500000000002</v>
      </c>
      <c r="DJ28" s="131">
        <v>50525086.640000001</v>
      </c>
      <c r="DK28" s="173">
        <v>11.191000000000001</v>
      </c>
      <c r="DL28" s="131">
        <v>50383842</v>
      </c>
      <c r="DM28" s="173">
        <v>21.839400000000001</v>
      </c>
      <c r="DN28" s="131">
        <v>0</v>
      </c>
      <c r="DO28" s="173">
        <v>0</v>
      </c>
      <c r="DP28" s="131">
        <v>405109536.72000003</v>
      </c>
      <c r="DQ28" s="173">
        <v>17.281099999999999</v>
      </c>
      <c r="DR28" s="131">
        <v>0</v>
      </c>
      <c r="DS28" s="173">
        <v>0</v>
      </c>
      <c r="DT28" s="131">
        <v>0</v>
      </c>
      <c r="DU28" s="173">
        <v>0</v>
      </c>
      <c r="DV28" s="131">
        <v>32959211.52</v>
      </c>
      <c r="DW28" s="173">
        <v>23.862500000000001</v>
      </c>
      <c r="DX28" s="131">
        <v>344495188.25</v>
      </c>
      <c r="DY28" s="173">
        <v>35.418599999999998</v>
      </c>
      <c r="DZ28" s="131">
        <v>133053674.45999999</v>
      </c>
      <c r="EA28" s="173">
        <v>22.4878</v>
      </c>
      <c r="EB28" s="131">
        <v>4204770963.0999999</v>
      </c>
      <c r="EC28" s="173">
        <v>35.539499999999997</v>
      </c>
      <c r="ED28" s="131">
        <v>7292016.7199999997</v>
      </c>
      <c r="EE28" s="173">
        <v>21.634799999999998</v>
      </c>
      <c r="EF28" s="131">
        <v>0</v>
      </c>
      <c r="EG28" s="173">
        <v>0</v>
      </c>
      <c r="EH28" s="131">
        <v>12685575.5</v>
      </c>
      <c r="EI28" s="173">
        <v>27.828499999999998</v>
      </c>
      <c r="EJ28" s="131">
        <v>1376076262.04</v>
      </c>
      <c r="EK28" s="173">
        <v>32.825600000000001</v>
      </c>
      <c r="EL28" s="131">
        <v>206478220.41</v>
      </c>
      <c r="EM28" s="173">
        <v>30.999300000000002</v>
      </c>
      <c r="EN28" s="131">
        <v>47861622.530000001</v>
      </c>
      <c r="EO28" s="173">
        <v>22.924499999999998</v>
      </c>
      <c r="EP28" s="131">
        <v>218883137</v>
      </c>
      <c r="EQ28" s="173">
        <v>23.557400000000001</v>
      </c>
      <c r="ER28" s="131">
        <v>327112368</v>
      </c>
      <c r="ES28" s="173">
        <v>24.3553</v>
      </c>
      <c r="ET28" s="131">
        <v>320863293</v>
      </c>
      <c r="EU28" s="173">
        <v>16.080400000000001</v>
      </c>
      <c r="EV28" s="131">
        <v>1630218201.5999999</v>
      </c>
      <c r="EW28" s="173">
        <v>21.924099999999999</v>
      </c>
      <c r="EX28" s="131">
        <v>262602368</v>
      </c>
      <c r="EY28" s="173">
        <v>24.520499999999998</v>
      </c>
      <c r="EZ28" s="131">
        <v>125355369.04000001</v>
      </c>
      <c r="FA28" s="173">
        <v>30.959</v>
      </c>
      <c r="FB28" s="131">
        <v>10964452.02</v>
      </c>
      <c r="FC28" s="173">
        <v>12.962400000000001</v>
      </c>
      <c r="FD28" s="131">
        <v>67420902.290000007</v>
      </c>
      <c r="FE28" s="173">
        <v>35.2254</v>
      </c>
      <c r="FF28" s="131">
        <v>189825001.71000001</v>
      </c>
      <c r="FG28" s="173">
        <v>35.242600000000003</v>
      </c>
      <c r="FH28" s="131">
        <v>43734713.200000003</v>
      </c>
      <c r="FI28" s="173">
        <v>21.8443</v>
      </c>
      <c r="FJ28" s="131">
        <v>174238390.84999999</v>
      </c>
      <c r="FK28" s="173">
        <v>27.571899999999999</v>
      </c>
      <c r="FL28" s="131">
        <v>23239976</v>
      </c>
      <c r="FM28" s="173">
        <v>34.454000000000001</v>
      </c>
      <c r="FN28" s="131">
        <v>628530570.39999998</v>
      </c>
      <c r="FO28" s="173">
        <v>35.933100000000003</v>
      </c>
      <c r="FP28" s="131">
        <v>278358595.68000001</v>
      </c>
      <c r="FQ28" s="173">
        <v>20.1831</v>
      </c>
      <c r="FR28" s="131">
        <v>128507849.09999999</v>
      </c>
      <c r="FS28" s="173">
        <v>19.354500000000002</v>
      </c>
      <c r="FT28" s="131">
        <v>11991404.15</v>
      </c>
      <c r="FU28" s="173">
        <v>41.237200000000001</v>
      </c>
      <c r="FV28" s="131">
        <v>0</v>
      </c>
      <c r="FW28" s="173">
        <v>0</v>
      </c>
      <c r="FX28" s="131">
        <v>0</v>
      </c>
      <c r="FY28" s="173">
        <v>0</v>
      </c>
      <c r="FZ28" s="131">
        <v>54309377.719999999</v>
      </c>
      <c r="GA28" s="173">
        <v>19.537199999999999</v>
      </c>
      <c r="GB28" s="131">
        <v>15847487.119999999</v>
      </c>
      <c r="GC28" s="173">
        <v>29.1676</v>
      </c>
      <c r="GD28" s="131">
        <v>163497183.59999999</v>
      </c>
      <c r="GE28" s="173">
        <v>38.710799999999999</v>
      </c>
      <c r="GF28" s="131">
        <v>185288355.06</v>
      </c>
      <c r="GG28" s="173">
        <v>23.910299999999999</v>
      </c>
      <c r="GH28" s="131">
        <v>105136091.8</v>
      </c>
      <c r="GI28" s="173">
        <v>25.9436</v>
      </c>
      <c r="GJ28" s="131">
        <v>100665809.52</v>
      </c>
      <c r="GK28" s="173">
        <v>23.941800000000001</v>
      </c>
      <c r="GL28" s="131">
        <v>70618126.780000001</v>
      </c>
      <c r="GM28" s="173">
        <v>28.3249</v>
      </c>
      <c r="GN28" s="131">
        <v>231957736.66</v>
      </c>
      <c r="GO28" s="173">
        <v>19.871200000000002</v>
      </c>
      <c r="GP28" s="131">
        <v>5636034</v>
      </c>
      <c r="GQ28" s="173">
        <v>28.9267</v>
      </c>
      <c r="GR28" s="131">
        <v>182293892</v>
      </c>
      <c r="GS28" s="173">
        <v>31.324400000000001</v>
      </c>
      <c r="GT28" s="131">
        <v>524702767.52999997</v>
      </c>
      <c r="GU28" s="173">
        <v>21.3063</v>
      </c>
      <c r="GV28" s="131">
        <v>82328331.5</v>
      </c>
      <c r="GW28" s="173">
        <v>21.243200000000002</v>
      </c>
      <c r="GX28" s="131">
        <v>1817112147</v>
      </c>
      <c r="GY28" s="173">
        <v>24.697399999999998</v>
      </c>
      <c r="GZ28" s="131">
        <v>0</v>
      </c>
      <c r="HA28" s="173">
        <v>0</v>
      </c>
      <c r="HB28" s="131">
        <v>870275.2</v>
      </c>
      <c r="HC28" s="173">
        <v>13.4717</v>
      </c>
      <c r="HD28" s="131">
        <v>392728758.13999999</v>
      </c>
      <c r="HE28" s="173">
        <v>17.183399999999999</v>
      </c>
      <c r="HF28" s="131">
        <v>39519794.729999997</v>
      </c>
      <c r="HG28" s="173">
        <v>32.788800000000002</v>
      </c>
      <c r="HH28" s="131">
        <v>0</v>
      </c>
      <c r="HI28" s="173">
        <v>0</v>
      </c>
      <c r="HJ28" s="131">
        <v>294889400.10000002</v>
      </c>
      <c r="HK28" s="173">
        <v>18.319700000000001</v>
      </c>
      <c r="HL28" s="131">
        <v>27867900</v>
      </c>
      <c r="HM28" s="173">
        <v>13.767099999999999</v>
      </c>
      <c r="HN28" s="131">
        <v>362145654.44</v>
      </c>
      <c r="HO28" s="173">
        <v>23.171500000000002</v>
      </c>
      <c r="HP28" s="131">
        <v>63734583.280000001</v>
      </c>
      <c r="HQ28" s="173">
        <v>26.367799999999999</v>
      </c>
      <c r="HR28" s="131">
        <v>0</v>
      </c>
      <c r="HS28" s="173">
        <v>0</v>
      </c>
      <c r="HT28" s="131">
        <v>0</v>
      </c>
      <c r="HU28" s="173">
        <v>0</v>
      </c>
      <c r="HV28" s="131">
        <v>521855801</v>
      </c>
      <c r="HW28" s="173">
        <v>19.6891</v>
      </c>
      <c r="HX28" s="131">
        <v>558776938</v>
      </c>
      <c r="HY28" s="173">
        <v>23.5688</v>
      </c>
      <c r="HZ28" s="131">
        <v>1018518323</v>
      </c>
      <c r="IA28" s="173">
        <v>35.190600000000003</v>
      </c>
      <c r="IB28" s="131">
        <v>27779236</v>
      </c>
      <c r="IC28" s="173">
        <v>23.984100000000002</v>
      </c>
      <c r="ID28" s="131">
        <v>1947629.09</v>
      </c>
      <c r="IE28" s="173">
        <v>28.826000000000001</v>
      </c>
      <c r="IF28" s="131">
        <v>257370057.93000001</v>
      </c>
      <c r="IG28" s="173">
        <v>25.764800000000001</v>
      </c>
    </row>
    <row r="29" spans="1:241" ht="13.5" thickTop="1" x14ac:dyDescent="0.2">
      <c r="A29" t="s">
        <v>166</v>
      </c>
      <c r="B29" s="31">
        <v>79508474.219999999</v>
      </c>
      <c r="C29" s="5">
        <v>6.0699999999999997E-2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6811231.3600000003</v>
      </c>
      <c r="M29" s="5">
        <v>0.57010000000000005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3723986.7</v>
      </c>
      <c r="AK29" s="5">
        <v>2.536</v>
      </c>
      <c r="AL29" s="31">
        <v>0</v>
      </c>
      <c r="AM29" s="5">
        <v>0</v>
      </c>
      <c r="AN29" s="31">
        <v>0</v>
      </c>
      <c r="AO29" s="5">
        <v>0</v>
      </c>
      <c r="AP29" s="31">
        <v>0</v>
      </c>
      <c r="AQ29" s="5">
        <v>0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0</v>
      </c>
      <c r="BM29" s="5">
        <v>0</v>
      </c>
      <c r="BN29" s="31">
        <v>0</v>
      </c>
      <c r="BO29" s="5">
        <v>0</v>
      </c>
      <c r="BP29" s="31">
        <v>19716000</v>
      </c>
      <c r="BQ29" s="5">
        <v>1.669</v>
      </c>
      <c r="BR29" s="31">
        <v>0</v>
      </c>
      <c r="BS29" s="5">
        <v>0</v>
      </c>
      <c r="BT29" s="31">
        <v>0</v>
      </c>
      <c r="BU29" s="5">
        <v>0</v>
      </c>
      <c r="BV29" s="31">
        <v>0</v>
      </c>
      <c r="BW29" s="5">
        <v>0</v>
      </c>
      <c r="BX29" s="31">
        <v>0</v>
      </c>
      <c r="BY29" s="5">
        <v>0</v>
      </c>
      <c r="BZ29" s="31">
        <v>0</v>
      </c>
      <c r="CA29" s="5">
        <v>0</v>
      </c>
      <c r="CB29" s="31">
        <v>0</v>
      </c>
      <c r="CC29" s="5">
        <v>0</v>
      </c>
      <c r="CD29" s="31">
        <v>0</v>
      </c>
      <c r="CE29" s="5">
        <v>0</v>
      </c>
      <c r="CF29" s="31">
        <v>0</v>
      </c>
      <c r="CG29" s="5">
        <v>0</v>
      </c>
      <c r="CH29" s="31">
        <v>4251850.8</v>
      </c>
      <c r="CI29" s="5">
        <v>0.29680000000000001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0</v>
      </c>
      <c r="CS29" s="5">
        <v>0</v>
      </c>
      <c r="CT29" s="31">
        <v>0</v>
      </c>
      <c r="CU29" s="5">
        <v>0</v>
      </c>
      <c r="CV29" s="31">
        <v>0</v>
      </c>
      <c r="CW29" s="5">
        <v>0</v>
      </c>
      <c r="CX29" s="31">
        <v>0</v>
      </c>
      <c r="CY29" s="5">
        <v>0</v>
      </c>
      <c r="CZ29" s="31">
        <v>0</v>
      </c>
      <c r="DA29" s="5">
        <v>0</v>
      </c>
      <c r="DB29" s="31">
        <v>0</v>
      </c>
      <c r="DC29" s="5">
        <v>0</v>
      </c>
      <c r="DD29" s="31">
        <v>0</v>
      </c>
      <c r="DE29" s="5">
        <v>0</v>
      </c>
      <c r="DF29" s="31">
        <v>0</v>
      </c>
      <c r="DG29" s="5">
        <v>0</v>
      </c>
      <c r="DH29" s="31">
        <v>0</v>
      </c>
      <c r="DI29" s="5">
        <v>0</v>
      </c>
      <c r="DJ29" s="31">
        <v>5724000</v>
      </c>
      <c r="DK29" s="5">
        <v>1.2678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0</v>
      </c>
      <c r="DU29" s="5">
        <v>0</v>
      </c>
      <c r="DV29" s="31">
        <v>0</v>
      </c>
      <c r="DW29" s="5">
        <v>0</v>
      </c>
      <c r="DX29" s="31">
        <v>0</v>
      </c>
      <c r="DY29" s="5">
        <v>0</v>
      </c>
      <c r="DZ29" s="31">
        <v>1131495.76</v>
      </c>
      <c r="EA29" s="5">
        <v>0.19120000000000001</v>
      </c>
      <c r="EB29" s="31">
        <v>0</v>
      </c>
      <c r="EC29" s="5">
        <v>0</v>
      </c>
      <c r="ED29" s="31">
        <v>0</v>
      </c>
      <c r="EE29" s="5">
        <v>0</v>
      </c>
      <c r="EF29" s="31">
        <v>0</v>
      </c>
      <c r="EG29" s="5">
        <v>0</v>
      </c>
      <c r="EH29" s="31">
        <v>0</v>
      </c>
      <c r="EI29" s="5">
        <v>0</v>
      </c>
      <c r="EJ29" s="31">
        <v>0</v>
      </c>
      <c r="EK29" s="5">
        <v>0</v>
      </c>
      <c r="EL29" s="31">
        <v>0</v>
      </c>
      <c r="EM29" s="5">
        <v>0</v>
      </c>
      <c r="EN29" s="31">
        <v>675071</v>
      </c>
      <c r="EO29" s="5">
        <v>0.32329999999999998</v>
      </c>
      <c r="EP29" s="31">
        <v>25405721</v>
      </c>
      <c r="EQ29" s="5">
        <v>2.7343000000000002</v>
      </c>
      <c r="ER29" s="31">
        <v>0</v>
      </c>
      <c r="ES29" s="5">
        <v>0</v>
      </c>
      <c r="ET29" s="31">
        <v>0</v>
      </c>
      <c r="EU29" s="5">
        <v>0</v>
      </c>
      <c r="EV29" s="31">
        <v>0</v>
      </c>
      <c r="EW29" s="5">
        <v>0</v>
      </c>
      <c r="EX29" s="31">
        <v>0</v>
      </c>
      <c r="EY29" s="5">
        <v>0</v>
      </c>
      <c r="EZ29" s="31">
        <v>0</v>
      </c>
      <c r="FA29" s="5">
        <v>0</v>
      </c>
      <c r="FB29" s="31">
        <v>0</v>
      </c>
      <c r="FC29" s="5">
        <v>0</v>
      </c>
      <c r="FD29" s="31">
        <v>0</v>
      </c>
      <c r="FE29" s="5">
        <v>0</v>
      </c>
      <c r="FF29" s="31">
        <v>136151.70000000001</v>
      </c>
      <c r="FG29" s="5">
        <v>2.53E-2</v>
      </c>
      <c r="FH29" s="31">
        <v>0</v>
      </c>
      <c r="FI29" s="5">
        <v>0</v>
      </c>
      <c r="FJ29" s="31">
        <v>0</v>
      </c>
      <c r="FK29" s="5">
        <v>0</v>
      </c>
      <c r="FL29" s="31">
        <v>0</v>
      </c>
      <c r="FM29" s="5">
        <v>0</v>
      </c>
      <c r="FN29" s="31">
        <v>0</v>
      </c>
      <c r="FO29" s="5">
        <v>0</v>
      </c>
      <c r="FP29" s="31">
        <v>0</v>
      </c>
      <c r="FQ29" s="5">
        <v>0</v>
      </c>
      <c r="FR29" s="31">
        <v>0</v>
      </c>
      <c r="FS29" s="5">
        <v>0</v>
      </c>
      <c r="FT29" s="31">
        <v>0</v>
      </c>
      <c r="FU29" s="5">
        <v>0</v>
      </c>
      <c r="FV29" s="31">
        <v>0</v>
      </c>
      <c r="FW29" s="5">
        <v>0</v>
      </c>
      <c r="FX29" s="31">
        <v>0</v>
      </c>
      <c r="FY29" s="5">
        <v>0</v>
      </c>
      <c r="FZ29" s="31">
        <v>0</v>
      </c>
      <c r="GA29" s="5">
        <v>0</v>
      </c>
      <c r="GB29" s="31">
        <v>0</v>
      </c>
      <c r="GC29" s="5">
        <v>0</v>
      </c>
      <c r="GD29" s="31">
        <v>1949340</v>
      </c>
      <c r="GE29" s="5">
        <v>0.46150000000000002</v>
      </c>
      <c r="GF29" s="31">
        <v>0</v>
      </c>
      <c r="GG29" s="5">
        <v>0</v>
      </c>
      <c r="GH29" s="31">
        <v>0</v>
      </c>
      <c r="GI29" s="5">
        <v>0</v>
      </c>
      <c r="GJ29" s="31">
        <v>0</v>
      </c>
      <c r="GK29" s="5">
        <v>0</v>
      </c>
      <c r="GL29" s="31">
        <v>419505.6</v>
      </c>
      <c r="GM29" s="5">
        <v>0.16830000000000001</v>
      </c>
      <c r="GN29" s="31">
        <v>0</v>
      </c>
      <c r="GO29" s="5">
        <v>0</v>
      </c>
      <c r="GP29" s="31">
        <v>0</v>
      </c>
      <c r="GQ29" s="5">
        <v>0</v>
      </c>
      <c r="GR29" s="31">
        <v>0</v>
      </c>
      <c r="GS29" s="5">
        <v>0</v>
      </c>
      <c r="GT29" s="31">
        <v>0</v>
      </c>
      <c r="GU29" s="5">
        <v>0</v>
      </c>
      <c r="GV29" s="31">
        <v>0</v>
      </c>
      <c r="GW29" s="5">
        <v>0</v>
      </c>
      <c r="GX29" s="31">
        <v>0</v>
      </c>
      <c r="GY29" s="5">
        <v>0</v>
      </c>
      <c r="GZ29" s="31">
        <v>0</v>
      </c>
      <c r="HA29" s="5">
        <v>0</v>
      </c>
      <c r="HB29" s="31">
        <v>0</v>
      </c>
      <c r="HC29" s="5">
        <v>0</v>
      </c>
      <c r="HD29" s="31">
        <v>0</v>
      </c>
      <c r="HE29" s="5">
        <v>0</v>
      </c>
      <c r="HF29" s="31">
        <v>0</v>
      </c>
      <c r="HG29" s="5">
        <v>0</v>
      </c>
      <c r="HH29" s="31">
        <v>0</v>
      </c>
      <c r="HI29" s="5">
        <v>0</v>
      </c>
      <c r="HJ29" s="31">
        <v>0</v>
      </c>
      <c r="HK29" s="5">
        <v>0</v>
      </c>
      <c r="HL29" s="31">
        <v>0</v>
      </c>
      <c r="HM29" s="5">
        <v>0</v>
      </c>
      <c r="HN29" s="31">
        <v>0</v>
      </c>
      <c r="HO29" s="5">
        <v>0</v>
      </c>
      <c r="HP29" s="31">
        <v>0</v>
      </c>
      <c r="HQ29" s="5">
        <v>0</v>
      </c>
      <c r="HR29" s="31">
        <v>0</v>
      </c>
      <c r="HS29" s="5">
        <v>0</v>
      </c>
      <c r="HT29" s="31">
        <v>0</v>
      </c>
      <c r="HU29" s="5">
        <v>0</v>
      </c>
      <c r="HV29" s="31">
        <v>0</v>
      </c>
      <c r="HW29" s="5">
        <v>0</v>
      </c>
      <c r="HX29" s="31">
        <v>0</v>
      </c>
      <c r="HY29" s="5">
        <v>0</v>
      </c>
      <c r="HZ29" s="31">
        <v>0</v>
      </c>
      <c r="IA29" s="5">
        <v>0</v>
      </c>
      <c r="IB29" s="31">
        <v>0</v>
      </c>
      <c r="IC29" s="5">
        <v>0</v>
      </c>
      <c r="ID29" s="31">
        <v>0</v>
      </c>
      <c r="IE29" s="5">
        <v>0</v>
      </c>
      <c r="IF29" s="31">
        <v>9564120.3000000007</v>
      </c>
      <c r="IG29" s="5">
        <v>0.95740000000000003</v>
      </c>
    </row>
    <row r="30" spans="1:241" x14ac:dyDescent="0.2">
      <c r="A30" t="s">
        <v>167</v>
      </c>
      <c r="B30" s="31">
        <v>5377292777.29</v>
      </c>
      <c r="C30" s="5">
        <v>4.1074000000000002</v>
      </c>
      <c r="D30" s="31">
        <v>0</v>
      </c>
      <c r="E30" s="5">
        <v>0</v>
      </c>
      <c r="F30" s="31">
        <v>99745064.25</v>
      </c>
      <c r="G30" s="5">
        <v>3.5969000000000002</v>
      </c>
      <c r="H30" s="31">
        <v>56242371.25</v>
      </c>
      <c r="I30" s="5">
        <v>4.1497999999999999</v>
      </c>
      <c r="J30" s="31">
        <v>0</v>
      </c>
      <c r="K30" s="5">
        <v>0</v>
      </c>
      <c r="L30" s="31">
        <v>16838532.5</v>
      </c>
      <c r="M30" s="5">
        <v>1.4094</v>
      </c>
      <c r="N30" s="31">
        <v>20540000</v>
      </c>
      <c r="O30" s="5">
        <v>1.6449</v>
      </c>
      <c r="P30" s="31">
        <v>245027477.46000001</v>
      </c>
      <c r="Q30" s="5">
        <v>8.4627999999999997</v>
      </c>
      <c r="R30" s="31">
        <v>148650.29999999999</v>
      </c>
      <c r="S30" s="5">
        <v>4.5548000000000002</v>
      </c>
      <c r="T30" s="31">
        <v>250074.5</v>
      </c>
      <c r="U30" s="5">
        <v>4.7102000000000004</v>
      </c>
      <c r="V30" s="31">
        <v>3138512</v>
      </c>
      <c r="W30" s="5">
        <v>1.2487999999999999</v>
      </c>
      <c r="X30" s="31">
        <v>2584299479</v>
      </c>
      <c r="Y30" s="5">
        <v>10.053699999999999</v>
      </c>
      <c r="Z30" s="31">
        <v>0</v>
      </c>
      <c r="AA30" s="5">
        <v>0</v>
      </c>
      <c r="AB30" s="31">
        <v>0</v>
      </c>
      <c r="AC30" s="5">
        <v>0</v>
      </c>
      <c r="AD30" s="31">
        <v>8488028</v>
      </c>
      <c r="AE30" s="5">
        <v>2.83</v>
      </c>
      <c r="AF30" s="31">
        <v>1413221.01</v>
      </c>
      <c r="AG30" s="5">
        <v>2.7302</v>
      </c>
      <c r="AH30" s="31">
        <v>48033345.359999999</v>
      </c>
      <c r="AI30" s="5">
        <v>6.7249999999999996</v>
      </c>
      <c r="AJ30" s="31">
        <v>0</v>
      </c>
      <c r="AK30" s="5">
        <v>0</v>
      </c>
      <c r="AL30" s="31">
        <v>0</v>
      </c>
      <c r="AM30" s="5">
        <v>0</v>
      </c>
      <c r="AN30" s="31">
        <v>3574648.53</v>
      </c>
      <c r="AO30" s="5">
        <v>6.9530000000000003</v>
      </c>
      <c r="AP30" s="31">
        <v>0</v>
      </c>
      <c r="AQ30" s="5">
        <v>0</v>
      </c>
      <c r="AR30" s="31">
        <v>2331984.1800000002</v>
      </c>
      <c r="AS30" s="5">
        <v>1.5947</v>
      </c>
      <c r="AT30" s="31">
        <v>191394912.90000001</v>
      </c>
      <c r="AU30" s="5">
        <v>5.9600999999999997</v>
      </c>
      <c r="AV30" s="31">
        <v>0</v>
      </c>
      <c r="AW30" s="5">
        <v>0</v>
      </c>
      <c r="AX30" s="31">
        <v>4797232.05</v>
      </c>
      <c r="AY30" s="5">
        <v>4.1127000000000002</v>
      </c>
      <c r="AZ30" s="31">
        <v>0</v>
      </c>
      <c r="BA30" s="5">
        <v>0</v>
      </c>
      <c r="BB30" s="31">
        <v>0</v>
      </c>
      <c r="BC30" s="5">
        <v>0</v>
      </c>
      <c r="BD30" s="31">
        <v>0</v>
      </c>
      <c r="BE30" s="5">
        <v>0</v>
      </c>
      <c r="BF30" s="31">
        <v>0</v>
      </c>
      <c r="BG30" s="5">
        <v>0</v>
      </c>
      <c r="BH30" s="31">
        <v>0</v>
      </c>
      <c r="BI30" s="5">
        <v>0</v>
      </c>
      <c r="BJ30" s="31">
        <v>0</v>
      </c>
      <c r="BK30" s="5">
        <v>0</v>
      </c>
      <c r="BL30" s="31">
        <v>371886.54</v>
      </c>
      <c r="BM30" s="5">
        <v>3.8611</v>
      </c>
      <c r="BN30" s="31">
        <v>14149913.960000001</v>
      </c>
      <c r="BO30" s="5">
        <v>7.8821000000000003</v>
      </c>
      <c r="BP30" s="31">
        <v>65059281.299999997</v>
      </c>
      <c r="BQ30" s="5">
        <v>5.5072999999999999</v>
      </c>
      <c r="BR30" s="31">
        <v>0</v>
      </c>
      <c r="BS30" s="5">
        <v>0</v>
      </c>
      <c r="BT30" s="31">
        <v>12032107</v>
      </c>
      <c r="BU30" s="5">
        <v>5.4795999999999996</v>
      </c>
      <c r="BV30" s="31">
        <v>0</v>
      </c>
      <c r="BW30" s="5">
        <v>0</v>
      </c>
      <c r="BX30" s="31">
        <v>0</v>
      </c>
      <c r="BY30" s="5">
        <v>0</v>
      </c>
      <c r="BZ30" s="31">
        <v>1540500</v>
      </c>
      <c r="CA30" s="5">
        <v>6.7954999999999997</v>
      </c>
      <c r="CB30" s="31">
        <v>4694220</v>
      </c>
      <c r="CC30" s="5">
        <v>3.9763999999999999</v>
      </c>
      <c r="CD30" s="31">
        <v>2138478</v>
      </c>
      <c r="CE30" s="5">
        <v>0.61539999999999995</v>
      </c>
      <c r="CF30" s="31">
        <v>296357864.30000001</v>
      </c>
      <c r="CG30" s="5">
        <v>7.8064</v>
      </c>
      <c r="CH30" s="31">
        <v>54172089.75</v>
      </c>
      <c r="CI30" s="5">
        <v>3.7810000000000001</v>
      </c>
      <c r="CJ30" s="31">
        <v>0</v>
      </c>
      <c r="CK30" s="5">
        <v>0</v>
      </c>
      <c r="CL30" s="31">
        <v>289477</v>
      </c>
      <c r="CM30" s="5">
        <v>3.5434000000000001</v>
      </c>
      <c r="CN30" s="31">
        <v>0</v>
      </c>
      <c r="CO30" s="5">
        <v>0</v>
      </c>
      <c r="CP30" s="31">
        <v>0</v>
      </c>
      <c r="CQ30" s="5">
        <v>0</v>
      </c>
      <c r="CR30" s="31">
        <v>1742077.2</v>
      </c>
      <c r="CS30" s="5">
        <v>8.0045999999999999</v>
      </c>
      <c r="CT30" s="31">
        <v>0</v>
      </c>
      <c r="CU30" s="5">
        <v>0</v>
      </c>
      <c r="CV30" s="31">
        <v>0</v>
      </c>
      <c r="CW30" s="5">
        <v>0</v>
      </c>
      <c r="CX30" s="31">
        <v>50593568.619999997</v>
      </c>
      <c r="CY30" s="5">
        <v>5.3982000000000001</v>
      </c>
      <c r="CZ30" s="31">
        <v>0</v>
      </c>
      <c r="DA30" s="5">
        <v>0</v>
      </c>
      <c r="DB30" s="31">
        <v>2285075</v>
      </c>
      <c r="DC30" s="5">
        <v>2.7261000000000002</v>
      </c>
      <c r="DD30" s="31">
        <v>1183455</v>
      </c>
      <c r="DE30" s="5">
        <v>6.3014999999999999</v>
      </c>
      <c r="DF30" s="31">
        <v>4475152.5</v>
      </c>
      <c r="DG30" s="5">
        <v>8.5023</v>
      </c>
      <c r="DH30" s="31">
        <v>17110431.899999999</v>
      </c>
      <c r="DI30" s="5">
        <v>4.7382</v>
      </c>
      <c r="DJ30" s="31">
        <v>7234575.3899999997</v>
      </c>
      <c r="DK30" s="5">
        <v>1.6024</v>
      </c>
      <c r="DL30" s="31">
        <v>7971046</v>
      </c>
      <c r="DM30" s="5">
        <v>3.4550999999999998</v>
      </c>
      <c r="DN30" s="31">
        <v>0</v>
      </c>
      <c r="DO30" s="5">
        <v>0</v>
      </c>
      <c r="DP30" s="31">
        <v>89745600.489999995</v>
      </c>
      <c r="DQ30" s="5">
        <v>3.8283</v>
      </c>
      <c r="DR30" s="31">
        <v>0</v>
      </c>
      <c r="DS30" s="5">
        <v>0</v>
      </c>
      <c r="DT30" s="31">
        <v>0</v>
      </c>
      <c r="DU30" s="5">
        <v>0</v>
      </c>
      <c r="DV30" s="31">
        <v>7325586.4500000002</v>
      </c>
      <c r="DW30" s="5">
        <v>5.3037000000000001</v>
      </c>
      <c r="DX30" s="31">
        <v>0</v>
      </c>
      <c r="DY30" s="5">
        <v>0</v>
      </c>
      <c r="DZ30" s="31">
        <v>7031355.5</v>
      </c>
      <c r="EA30" s="5">
        <v>1.1883999999999999</v>
      </c>
      <c r="EB30" s="31">
        <v>0</v>
      </c>
      <c r="EC30" s="5">
        <v>0</v>
      </c>
      <c r="ED30" s="31">
        <v>1175902.1100000001</v>
      </c>
      <c r="EE30" s="5">
        <v>3.4887999999999999</v>
      </c>
      <c r="EF30" s="31">
        <v>0</v>
      </c>
      <c r="EG30" s="5">
        <v>0</v>
      </c>
      <c r="EH30" s="31">
        <v>3911850</v>
      </c>
      <c r="EI30" s="5">
        <v>8.5815000000000001</v>
      </c>
      <c r="EJ30" s="31">
        <v>0</v>
      </c>
      <c r="EK30" s="5">
        <v>0</v>
      </c>
      <c r="EL30" s="31">
        <v>0</v>
      </c>
      <c r="EM30" s="5">
        <v>0</v>
      </c>
      <c r="EN30" s="31">
        <v>10135272</v>
      </c>
      <c r="EO30" s="5">
        <v>4.8544999999999998</v>
      </c>
      <c r="EP30" s="31">
        <v>0</v>
      </c>
      <c r="EQ30" s="5">
        <v>0</v>
      </c>
      <c r="ER30" s="31">
        <v>0</v>
      </c>
      <c r="ES30" s="5">
        <v>0</v>
      </c>
      <c r="ET30" s="31">
        <v>0</v>
      </c>
      <c r="EU30" s="5">
        <v>0</v>
      </c>
      <c r="EV30" s="31">
        <v>320909623.5</v>
      </c>
      <c r="EW30" s="5">
        <v>4.3158000000000003</v>
      </c>
      <c r="EX30" s="31">
        <v>0</v>
      </c>
      <c r="EY30" s="5">
        <v>0</v>
      </c>
      <c r="EZ30" s="31">
        <v>30656742.059999999</v>
      </c>
      <c r="FA30" s="5">
        <v>7.5712999999999999</v>
      </c>
      <c r="FB30" s="31">
        <v>0</v>
      </c>
      <c r="FC30" s="5">
        <v>0</v>
      </c>
      <c r="FD30" s="31">
        <v>9024249</v>
      </c>
      <c r="FE30" s="5">
        <v>4.7149000000000001</v>
      </c>
      <c r="FF30" s="31">
        <v>12328847.25</v>
      </c>
      <c r="FG30" s="5">
        <v>2.2890000000000001</v>
      </c>
      <c r="FH30" s="31">
        <v>3929302</v>
      </c>
      <c r="FI30" s="5">
        <v>1.9625999999999999</v>
      </c>
      <c r="FJ30" s="31">
        <v>40271751</v>
      </c>
      <c r="FK30" s="5">
        <v>6.3727</v>
      </c>
      <c r="FL30" s="31">
        <v>0</v>
      </c>
      <c r="FM30" s="5">
        <v>0</v>
      </c>
      <c r="FN30" s="31">
        <v>99215469.180000007</v>
      </c>
      <c r="FO30" s="5">
        <v>5.6722000000000001</v>
      </c>
      <c r="FP30" s="31">
        <v>25761357.780000001</v>
      </c>
      <c r="FQ30" s="5">
        <v>1.8678999999999999</v>
      </c>
      <c r="FR30" s="31">
        <v>7546960</v>
      </c>
      <c r="FS30" s="5">
        <v>1.1366000000000001</v>
      </c>
      <c r="FT30" s="31">
        <v>2243481.5</v>
      </c>
      <c r="FU30" s="5">
        <v>7.7150999999999996</v>
      </c>
      <c r="FV30" s="31">
        <v>0</v>
      </c>
      <c r="FW30" s="5">
        <v>0</v>
      </c>
      <c r="FX30" s="31">
        <v>0</v>
      </c>
      <c r="FY30" s="5">
        <v>0</v>
      </c>
      <c r="FZ30" s="31">
        <v>13060346.390000001</v>
      </c>
      <c r="GA30" s="5">
        <v>4.6982999999999997</v>
      </c>
      <c r="GB30" s="31">
        <v>3939493.74</v>
      </c>
      <c r="GC30" s="5">
        <v>7.2507000000000001</v>
      </c>
      <c r="GD30" s="31">
        <v>2892147.36</v>
      </c>
      <c r="GE30" s="5">
        <v>0.68479999999999996</v>
      </c>
      <c r="GF30" s="31">
        <v>23294023.59</v>
      </c>
      <c r="GG30" s="5">
        <v>3.0059</v>
      </c>
      <c r="GH30" s="31">
        <v>14795180.85</v>
      </c>
      <c r="GI30" s="5">
        <v>3.6509</v>
      </c>
      <c r="GJ30" s="31">
        <v>12143425.560000001</v>
      </c>
      <c r="GK30" s="5">
        <v>2.8881000000000001</v>
      </c>
      <c r="GL30" s="31">
        <v>19478405.100000001</v>
      </c>
      <c r="GM30" s="5">
        <v>7.8128000000000002</v>
      </c>
      <c r="GN30" s="31">
        <v>58531631.759999998</v>
      </c>
      <c r="GO30" s="5">
        <v>5.0141999999999998</v>
      </c>
      <c r="GP30" s="31">
        <v>1356108</v>
      </c>
      <c r="GQ30" s="5">
        <v>6.9602000000000004</v>
      </c>
      <c r="GR30" s="31">
        <v>44387762</v>
      </c>
      <c r="GS30" s="5">
        <v>7.6273</v>
      </c>
      <c r="GT30" s="31">
        <v>94439882.700000003</v>
      </c>
      <c r="GU30" s="5">
        <v>3.8349000000000002</v>
      </c>
      <c r="GV30" s="31">
        <v>0</v>
      </c>
      <c r="GW30" s="5">
        <v>0</v>
      </c>
      <c r="GX30" s="31">
        <v>306066850</v>
      </c>
      <c r="GY30" s="5">
        <v>4.1599000000000004</v>
      </c>
      <c r="GZ30" s="31">
        <v>0</v>
      </c>
      <c r="HA30" s="5">
        <v>0</v>
      </c>
      <c r="HB30" s="31">
        <v>0</v>
      </c>
      <c r="HC30" s="5">
        <v>0</v>
      </c>
      <c r="HD30" s="31">
        <v>59221929.130000003</v>
      </c>
      <c r="HE30" s="5">
        <v>2.5912000000000002</v>
      </c>
      <c r="HF30" s="31">
        <v>8669728.3399999999</v>
      </c>
      <c r="HG30" s="5">
        <v>7.1931000000000003</v>
      </c>
      <c r="HH30" s="31">
        <v>0</v>
      </c>
      <c r="HI30" s="5">
        <v>0</v>
      </c>
      <c r="HJ30" s="31">
        <v>23308014.73</v>
      </c>
      <c r="HK30" s="5">
        <v>1.448</v>
      </c>
      <c r="HL30" s="31">
        <v>0</v>
      </c>
      <c r="HM30" s="5">
        <v>0</v>
      </c>
      <c r="HN30" s="31">
        <v>54614344.329999998</v>
      </c>
      <c r="HO30" s="5">
        <v>3.4944000000000002</v>
      </c>
      <c r="HP30" s="31">
        <v>0</v>
      </c>
      <c r="HQ30" s="5">
        <v>0</v>
      </c>
      <c r="HR30" s="31">
        <v>0</v>
      </c>
      <c r="HS30" s="5">
        <v>0</v>
      </c>
      <c r="HT30" s="31">
        <v>0</v>
      </c>
      <c r="HU30" s="5">
        <v>0</v>
      </c>
      <c r="HV30" s="31">
        <v>133103189</v>
      </c>
      <c r="HW30" s="5">
        <v>5.0218999999999996</v>
      </c>
      <c r="HX30" s="31">
        <v>0</v>
      </c>
      <c r="HY30" s="5">
        <v>0</v>
      </c>
      <c r="HZ30" s="31">
        <v>0</v>
      </c>
      <c r="IA30" s="5">
        <v>0</v>
      </c>
      <c r="IB30" s="31">
        <v>0</v>
      </c>
      <c r="IC30" s="5">
        <v>0</v>
      </c>
      <c r="ID30" s="31">
        <v>164450.20000000001</v>
      </c>
      <c r="IE30" s="5">
        <v>2.4340000000000002</v>
      </c>
      <c r="IF30" s="31">
        <v>2947781.94</v>
      </c>
      <c r="IG30" s="5">
        <v>0.29509999999999997</v>
      </c>
    </row>
    <row r="31" spans="1:241" x14ac:dyDescent="0.2">
      <c r="A31" t="s">
        <v>168</v>
      </c>
      <c r="B31" s="31">
        <v>4214527064.6300001</v>
      </c>
      <c r="C31" s="5">
        <v>3.2193000000000001</v>
      </c>
      <c r="D31" s="31">
        <v>1041847.77</v>
      </c>
      <c r="E31" s="5">
        <v>4.2797000000000001</v>
      </c>
      <c r="F31" s="31">
        <v>50447715.659999996</v>
      </c>
      <c r="G31" s="5">
        <v>1.8191999999999999</v>
      </c>
      <c r="H31" s="31">
        <v>66113778.789999999</v>
      </c>
      <c r="I31" s="5">
        <v>4.8780999999999999</v>
      </c>
      <c r="J31" s="31">
        <v>0</v>
      </c>
      <c r="K31" s="5">
        <v>0</v>
      </c>
      <c r="L31" s="31">
        <v>31129064.449999999</v>
      </c>
      <c r="M31" s="5">
        <v>2.6053999999999999</v>
      </c>
      <c r="N31" s="31">
        <v>58318142.5</v>
      </c>
      <c r="O31" s="5">
        <v>4.6703000000000001</v>
      </c>
      <c r="P31" s="31">
        <v>144993966.44</v>
      </c>
      <c r="Q31" s="5">
        <v>5.0077999999999996</v>
      </c>
      <c r="R31" s="31">
        <v>92156.4</v>
      </c>
      <c r="S31" s="5">
        <v>2.8237999999999999</v>
      </c>
      <c r="T31" s="31">
        <v>179873.23</v>
      </c>
      <c r="U31" s="5">
        <v>3.3879999999999999</v>
      </c>
      <c r="V31" s="31">
        <v>904827</v>
      </c>
      <c r="W31" s="5">
        <v>0.36</v>
      </c>
      <c r="X31" s="31">
        <v>1080996608.8499999</v>
      </c>
      <c r="Y31" s="5">
        <v>4.2054</v>
      </c>
      <c r="Z31" s="31">
        <v>0</v>
      </c>
      <c r="AA31" s="5">
        <v>0</v>
      </c>
      <c r="AB31" s="31">
        <v>0</v>
      </c>
      <c r="AC31" s="5">
        <v>0</v>
      </c>
      <c r="AD31" s="31">
        <v>7654448.7999999998</v>
      </c>
      <c r="AE31" s="5">
        <v>2.5520999999999998</v>
      </c>
      <c r="AF31" s="31">
        <v>973338</v>
      </c>
      <c r="AG31" s="5">
        <v>1.8804000000000001</v>
      </c>
      <c r="AH31" s="31">
        <v>0</v>
      </c>
      <c r="AI31" s="5">
        <v>0</v>
      </c>
      <c r="AJ31" s="31">
        <v>1452864</v>
      </c>
      <c r="AK31" s="5">
        <v>0.98939999999999995</v>
      </c>
      <c r="AL31" s="31">
        <v>0</v>
      </c>
      <c r="AM31" s="5">
        <v>0</v>
      </c>
      <c r="AN31" s="31">
        <v>0</v>
      </c>
      <c r="AO31" s="5">
        <v>0</v>
      </c>
      <c r="AP31" s="31">
        <v>91493255</v>
      </c>
      <c r="AQ31" s="5">
        <v>4.5567000000000002</v>
      </c>
      <c r="AR31" s="31">
        <v>0</v>
      </c>
      <c r="AS31" s="5">
        <v>0</v>
      </c>
      <c r="AT31" s="31">
        <v>70436763</v>
      </c>
      <c r="AU31" s="5">
        <v>2.1934</v>
      </c>
      <c r="AV31" s="31">
        <v>13556383.75</v>
      </c>
      <c r="AW31" s="5">
        <v>0.59040000000000004</v>
      </c>
      <c r="AX31" s="31">
        <v>0</v>
      </c>
      <c r="AY31" s="5">
        <v>0</v>
      </c>
      <c r="AZ31" s="31">
        <v>0</v>
      </c>
      <c r="BA31" s="5">
        <v>0</v>
      </c>
      <c r="BB31" s="31">
        <v>0</v>
      </c>
      <c r="BC31" s="5">
        <v>0</v>
      </c>
      <c r="BD31" s="31">
        <v>0</v>
      </c>
      <c r="BE31" s="5">
        <v>0</v>
      </c>
      <c r="BF31" s="31">
        <v>37108413.880000003</v>
      </c>
      <c r="BG31" s="5">
        <v>8.0355000000000008</v>
      </c>
      <c r="BH31" s="31">
        <v>13743021.789999999</v>
      </c>
      <c r="BI31" s="5">
        <v>7.6826999999999996</v>
      </c>
      <c r="BJ31" s="31">
        <v>0</v>
      </c>
      <c r="BK31" s="5">
        <v>0</v>
      </c>
      <c r="BL31" s="31">
        <v>781018.68</v>
      </c>
      <c r="BM31" s="5">
        <v>8.1088000000000005</v>
      </c>
      <c r="BN31" s="31">
        <v>26801322.190000001</v>
      </c>
      <c r="BO31" s="5">
        <v>14.929399999999999</v>
      </c>
      <c r="BP31" s="31">
        <v>38869623</v>
      </c>
      <c r="BQ31" s="5">
        <v>3.2904</v>
      </c>
      <c r="BR31" s="31">
        <v>0</v>
      </c>
      <c r="BS31" s="5">
        <v>0</v>
      </c>
      <c r="BT31" s="31">
        <v>9274172</v>
      </c>
      <c r="BU31" s="5">
        <v>4.2236000000000002</v>
      </c>
      <c r="BV31" s="31">
        <v>1892000</v>
      </c>
      <c r="BW31" s="5">
        <v>4.2263999999999999</v>
      </c>
      <c r="BX31" s="31">
        <v>2586400</v>
      </c>
      <c r="BY31" s="5">
        <v>2.9014000000000002</v>
      </c>
      <c r="BZ31" s="31">
        <v>595660</v>
      </c>
      <c r="CA31" s="5">
        <v>2.6276000000000002</v>
      </c>
      <c r="CB31" s="31">
        <v>5732606.25</v>
      </c>
      <c r="CC31" s="5">
        <v>4.8559999999999999</v>
      </c>
      <c r="CD31" s="31">
        <v>14689297.16</v>
      </c>
      <c r="CE31" s="5">
        <v>4.2274000000000003</v>
      </c>
      <c r="CF31" s="31">
        <v>235897941</v>
      </c>
      <c r="CG31" s="5">
        <v>6.2138</v>
      </c>
      <c r="CH31" s="31">
        <v>64638727.369999997</v>
      </c>
      <c r="CI31" s="5">
        <v>4.5114999999999998</v>
      </c>
      <c r="CJ31" s="31">
        <v>0</v>
      </c>
      <c r="CK31" s="5">
        <v>0</v>
      </c>
      <c r="CL31" s="31">
        <v>1491919</v>
      </c>
      <c r="CM31" s="5">
        <v>18.2624</v>
      </c>
      <c r="CN31" s="31">
        <v>28138680.399999999</v>
      </c>
      <c r="CO31" s="5">
        <v>6.8259999999999996</v>
      </c>
      <c r="CP31" s="31">
        <v>7126875.2000000002</v>
      </c>
      <c r="CQ31" s="5">
        <v>6.5361000000000002</v>
      </c>
      <c r="CR31" s="31">
        <v>591780</v>
      </c>
      <c r="CS31" s="5">
        <v>2.7191000000000001</v>
      </c>
      <c r="CT31" s="31">
        <v>0</v>
      </c>
      <c r="CU31" s="5">
        <v>0</v>
      </c>
      <c r="CV31" s="31">
        <v>0</v>
      </c>
      <c r="CW31" s="5">
        <v>0</v>
      </c>
      <c r="CX31" s="31">
        <v>78941496.75</v>
      </c>
      <c r="CY31" s="5">
        <v>8.4228000000000005</v>
      </c>
      <c r="CZ31" s="31">
        <v>0</v>
      </c>
      <c r="DA31" s="5">
        <v>0</v>
      </c>
      <c r="DB31" s="31">
        <v>2541000</v>
      </c>
      <c r="DC31" s="5">
        <v>3.0314000000000001</v>
      </c>
      <c r="DD31" s="31">
        <v>1221305</v>
      </c>
      <c r="DE31" s="5">
        <v>6.5030000000000001</v>
      </c>
      <c r="DF31" s="31">
        <v>3163412.37</v>
      </c>
      <c r="DG31" s="5">
        <v>6.0101000000000004</v>
      </c>
      <c r="DH31" s="31">
        <v>8459430</v>
      </c>
      <c r="DI31" s="5">
        <v>2.3426</v>
      </c>
      <c r="DJ31" s="31">
        <v>14419976</v>
      </c>
      <c r="DK31" s="5">
        <v>3.1939000000000002</v>
      </c>
      <c r="DL31" s="31">
        <v>8588494</v>
      </c>
      <c r="DM31" s="5">
        <v>3.7227999999999999</v>
      </c>
      <c r="DN31" s="31">
        <v>0</v>
      </c>
      <c r="DO31" s="5">
        <v>0</v>
      </c>
      <c r="DP31" s="31">
        <v>91733024.870000005</v>
      </c>
      <c r="DQ31" s="5">
        <v>3.9131</v>
      </c>
      <c r="DR31" s="31">
        <v>0</v>
      </c>
      <c r="DS31" s="5">
        <v>0</v>
      </c>
      <c r="DT31" s="31">
        <v>0</v>
      </c>
      <c r="DU31" s="5">
        <v>0</v>
      </c>
      <c r="DV31" s="31">
        <v>2630342.61</v>
      </c>
      <c r="DW31" s="5">
        <v>1.9044000000000001</v>
      </c>
      <c r="DX31" s="31">
        <v>8810926.5999999996</v>
      </c>
      <c r="DY31" s="5">
        <v>0.90590000000000004</v>
      </c>
      <c r="DZ31" s="31">
        <v>20365542.25</v>
      </c>
      <c r="EA31" s="5">
        <v>3.4420000000000002</v>
      </c>
      <c r="EB31" s="31">
        <v>110765652.75</v>
      </c>
      <c r="EC31" s="5">
        <v>0.93620000000000003</v>
      </c>
      <c r="ED31" s="31">
        <v>396900</v>
      </c>
      <c r="EE31" s="5">
        <v>1.1776</v>
      </c>
      <c r="EF31" s="31">
        <v>0</v>
      </c>
      <c r="EG31" s="5">
        <v>0</v>
      </c>
      <c r="EH31" s="31">
        <v>0</v>
      </c>
      <c r="EI31" s="5">
        <v>0</v>
      </c>
      <c r="EJ31" s="31">
        <v>386375122</v>
      </c>
      <c r="EK31" s="5">
        <v>9.2167999999999992</v>
      </c>
      <c r="EL31" s="31">
        <v>56426943.670000002</v>
      </c>
      <c r="EM31" s="5">
        <v>8.4716000000000005</v>
      </c>
      <c r="EN31" s="31">
        <v>2969432.9</v>
      </c>
      <c r="EO31" s="5">
        <v>1.4222999999999999</v>
      </c>
      <c r="EP31" s="31">
        <v>121617662</v>
      </c>
      <c r="EQ31" s="5">
        <v>13.0892</v>
      </c>
      <c r="ER31" s="31">
        <v>12388213</v>
      </c>
      <c r="ES31" s="5">
        <v>0.9224</v>
      </c>
      <c r="ET31" s="31">
        <v>162145837</v>
      </c>
      <c r="EU31" s="5">
        <v>8.1260999999999992</v>
      </c>
      <c r="EV31" s="31">
        <v>106197434</v>
      </c>
      <c r="EW31" s="5">
        <v>1.4281999999999999</v>
      </c>
      <c r="EX31" s="31">
        <v>9569970</v>
      </c>
      <c r="EY31" s="5">
        <v>0.89359999999999995</v>
      </c>
      <c r="EZ31" s="31">
        <v>3714270</v>
      </c>
      <c r="FA31" s="5">
        <v>0.9173</v>
      </c>
      <c r="FB31" s="31">
        <v>2210328</v>
      </c>
      <c r="FC31" s="5">
        <v>2.6131000000000002</v>
      </c>
      <c r="FD31" s="31">
        <v>4921510</v>
      </c>
      <c r="FE31" s="5">
        <v>2.5712999999999999</v>
      </c>
      <c r="FF31" s="31">
        <v>4656941.21</v>
      </c>
      <c r="FG31" s="5">
        <v>0.86460000000000004</v>
      </c>
      <c r="FH31" s="31">
        <v>6955062.9199999999</v>
      </c>
      <c r="FI31" s="5">
        <v>3.4739</v>
      </c>
      <c r="FJ31" s="31">
        <v>3717945.4</v>
      </c>
      <c r="FK31" s="5">
        <v>0.58830000000000005</v>
      </c>
      <c r="FL31" s="31">
        <v>1313392</v>
      </c>
      <c r="FM31" s="5">
        <v>1.9471000000000001</v>
      </c>
      <c r="FN31" s="31">
        <v>18399888</v>
      </c>
      <c r="FO31" s="5">
        <v>1.0519000000000001</v>
      </c>
      <c r="FP31" s="31">
        <v>42041352.619999997</v>
      </c>
      <c r="FQ31" s="5">
        <v>3.0482999999999998</v>
      </c>
      <c r="FR31" s="31">
        <v>48734455.299999997</v>
      </c>
      <c r="FS31" s="5">
        <v>7.3399000000000001</v>
      </c>
      <c r="FT31" s="31">
        <v>899309.43</v>
      </c>
      <c r="FU31" s="5">
        <v>3.0926</v>
      </c>
      <c r="FV31" s="31">
        <v>0</v>
      </c>
      <c r="FW31" s="5">
        <v>0</v>
      </c>
      <c r="FX31" s="31">
        <v>0</v>
      </c>
      <c r="FY31" s="5">
        <v>0</v>
      </c>
      <c r="FZ31" s="31">
        <v>8682985.8300000001</v>
      </c>
      <c r="GA31" s="5">
        <v>3.1236000000000002</v>
      </c>
      <c r="GB31" s="31">
        <v>881364.88</v>
      </c>
      <c r="GC31" s="5">
        <v>1.6222000000000001</v>
      </c>
      <c r="GD31" s="31">
        <v>9585420</v>
      </c>
      <c r="GE31" s="5">
        <v>2.2694999999999999</v>
      </c>
      <c r="GF31" s="31">
        <v>0</v>
      </c>
      <c r="GG31" s="5">
        <v>0</v>
      </c>
      <c r="GH31" s="31">
        <v>10259578.57</v>
      </c>
      <c r="GI31" s="5">
        <v>2.5316999999999998</v>
      </c>
      <c r="GJ31" s="31">
        <v>9575115.1699999999</v>
      </c>
      <c r="GK31" s="5">
        <v>2.2772999999999999</v>
      </c>
      <c r="GL31" s="31">
        <v>4092154.62</v>
      </c>
      <c r="GM31" s="5">
        <v>1.6414</v>
      </c>
      <c r="GN31" s="31">
        <v>33683696.5</v>
      </c>
      <c r="GO31" s="5">
        <v>2.8856000000000002</v>
      </c>
      <c r="GP31" s="31">
        <v>0</v>
      </c>
      <c r="GQ31" s="5">
        <v>0</v>
      </c>
      <c r="GR31" s="31">
        <v>5391330</v>
      </c>
      <c r="GS31" s="5">
        <v>0.9264</v>
      </c>
      <c r="GT31" s="31">
        <v>28073254</v>
      </c>
      <c r="GU31" s="5">
        <v>1.1399999999999999</v>
      </c>
      <c r="GV31" s="31">
        <v>0</v>
      </c>
      <c r="GW31" s="5">
        <v>0</v>
      </c>
      <c r="GX31" s="31">
        <v>168244131</v>
      </c>
      <c r="GY31" s="5">
        <v>2.2867000000000002</v>
      </c>
      <c r="GZ31" s="31">
        <v>0</v>
      </c>
      <c r="HA31" s="5">
        <v>0</v>
      </c>
      <c r="HB31" s="31">
        <v>257400</v>
      </c>
      <c r="HC31" s="5">
        <v>3.9845000000000002</v>
      </c>
      <c r="HD31" s="31">
        <v>41265501.289999999</v>
      </c>
      <c r="HE31" s="5">
        <v>1.8055000000000001</v>
      </c>
      <c r="HF31" s="31">
        <v>2039202.93</v>
      </c>
      <c r="HG31" s="5">
        <v>1.6919</v>
      </c>
      <c r="HH31" s="31">
        <v>0</v>
      </c>
      <c r="HI31" s="5">
        <v>0</v>
      </c>
      <c r="HJ31" s="31">
        <v>53207399.890000001</v>
      </c>
      <c r="HK31" s="5">
        <v>3.3054999999999999</v>
      </c>
      <c r="HL31" s="31">
        <v>21625700</v>
      </c>
      <c r="HM31" s="5">
        <v>10.683400000000001</v>
      </c>
      <c r="HN31" s="31">
        <v>31366790.039999999</v>
      </c>
      <c r="HO31" s="5">
        <v>2.0070000000000001</v>
      </c>
      <c r="HP31" s="31">
        <v>14718966</v>
      </c>
      <c r="HQ31" s="5">
        <v>6.0894000000000004</v>
      </c>
      <c r="HR31" s="31">
        <v>0</v>
      </c>
      <c r="HS31" s="5">
        <v>0</v>
      </c>
      <c r="HT31" s="31">
        <v>0</v>
      </c>
      <c r="HU31" s="5">
        <v>0</v>
      </c>
      <c r="HV31" s="31">
        <v>77542411</v>
      </c>
      <c r="HW31" s="5">
        <v>2.9256000000000002</v>
      </c>
      <c r="HX31" s="31">
        <v>182906631</v>
      </c>
      <c r="HY31" s="5">
        <v>7.7149000000000001</v>
      </c>
      <c r="HZ31" s="31">
        <v>23028717</v>
      </c>
      <c r="IA31" s="5">
        <v>0.79569999999999996</v>
      </c>
      <c r="IB31" s="31">
        <v>1122668</v>
      </c>
      <c r="IC31" s="5">
        <v>0.96930000000000005</v>
      </c>
      <c r="ID31" s="31">
        <v>274565</v>
      </c>
      <c r="IE31" s="5">
        <v>4.0636999999999999</v>
      </c>
      <c r="IF31" s="31">
        <v>29665017.699999999</v>
      </c>
      <c r="IG31" s="5">
        <v>2.9697</v>
      </c>
    </row>
    <row r="32" spans="1:241" x14ac:dyDescent="0.2">
      <c r="A32" t="s">
        <v>169</v>
      </c>
      <c r="B32" s="31">
        <v>1412175748.76</v>
      </c>
      <c r="C32" s="5">
        <v>1.0787</v>
      </c>
      <c r="D32" s="31">
        <v>0</v>
      </c>
      <c r="E32" s="5">
        <v>0</v>
      </c>
      <c r="F32" s="31">
        <v>64323952</v>
      </c>
      <c r="G32" s="5">
        <v>2.3195999999999999</v>
      </c>
      <c r="H32" s="31">
        <v>0</v>
      </c>
      <c r="I32" s="5">
        <v>0</v>
      </c>
      <c r="J32" s="31">
        <v>0</v>
      </c>
      <c r="K32" s="5">
        <v>0</v>
      </c>
      <c r="L32" s="31">
        <v>46668742.399999999</v>
      </c>
      <c r="M32" s="5">
        <v>3.9060999999999999</v>
      </c>
      <c r="N32" s="31">
        <v>0</v>
      </c>
      <c r="O32" s="5">
        <v>0</v>
      </c>
      <c r="P32" s="31">
        <v>0</v>
      </c>
      <c r="Q32" s="5">
        <v>0</v>
      </c>
      <c r="R32" s="31">
        <v>49792.5</v>
      </c>
      <c r="S32" s="5">
        <v>1.5257000000000001</v>
      </c>
      <c r="T32" s="31">
        <v>73158.399999999994</v>
      </c>
      <c r="U32" s="5">
        <v>1.3779999999999999</v>
      </c>
      <c r="V32" s="31">
        <v>16883171.199999999</v>
      </c>
      <c r="W32" s="5">
        <v>6.7179000000000002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1187527.5</v>
      </c>
      <c r="AG32" s="5">
        <v>2.2942</v>
      </c>
      <c r="AH32" s="31">
        <v>0</v>
      </c>
      <c r="AI32" s="5">
        <v>0</v>
      </c>
      <c r="AJ32" s="31">
        <v>6964020</v>
      </c>
      <c r="AK32" s="5">
        <v>4.7424999999999997</v>
      </c>
      <c r="AL32" s="31">
        <v>0</v>
      </c>
      <c r="AM32" s="5">
        <v>0</v>
      </c>
      <c r="AN32" s="31">
        <v>485797.5</v>
      </c>
      <c r="AO32" s="5">
        <v>0.94489999999999996</v>
      </c>
      <c r="AP32" s="31">
        <v>0</v>
      </c>
      <c r="AQ32" s="5">
        <v>0</v>
      </c>
      <c r="AR32" s="31">
        <v>1895985</v>
      </c>
      <c r="AS32" s="5">
        <v>1.2966</v>
      </c>
      <c r="AT32" s="31">
        <v>0</v>
      </c>
      <c r="AU32" s="5">
        <v>0</v>
      </c>
      <c r="AV32" s="31">
        <v>59524087.509999998</v>
      </c>
      <c r="AW32" s="5">
        <v>2.5922999999999998</v>
      </c>
      <c r="AX32" s="31">
        <v>4185045</v>
      </c>
      <c r="AY32" s="5">
        <v>3.5878000000000001</v>
      </c>
      <c r="AZ32" s="31">
        <v>0</v>
      </c>
      <c r="BA32" s="5">
        <v>0</v>
      </c>
      <c r="BB32" s="31">
        <v>0</v>
      </c>
      <c r="BC32" s="5">
        <v>0</v>
      </c>
      <c r="BD32" s="31">
        <v>9526070.4000000004</v>
      </c>
      <c r="BE32" s="5">
        <v>4.5624000000000002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2118813.36</v>
      </c>
      <c r="BO32" s="5">
        <v>1.1802999999999999</v>
      </c>
      <c r="BP32" s="31">
        <v>50924812.5</v>
      </c>
      <c r="BQ32" s="5">
        <v>4.3108000000000004</v>
      </c>
      <c r="BR32" s="31">
        <v>0</v>
      </c>
      <c r="BS32" s="5">
        <v>0</v>
      </c>
      <c r="BT32" s="31">
        <v>0</v>
      </c>
      <c r="BU32" s="5">
        <v>0</v>
      </c>
      <c r="BV32" s="31">
        <v>1350000</v>
      </c>
      <c r="BW32" s="5">
        <v>3.0156999999999998</v>
      </c>
      <c r="BX32" s="31">
        <v>0</v>
      </c>
      <c r="BY32" s="5">
        <v>0</v>
      </c>
      <c r="BZ32" s="31">
        <v>0</v>
      </c>
      <c r="CA32" s="5">
        <v>0</v>
      </c>
      <c r="CB32" s="31">
        <v>0</v>
      </c>
      <c r="CC32" s="5">
        <v>0</v>
      </c>
      <c r="CD32" s="31">
        <v>17050185</v>
      </c>
      <c r="CE32" s="5">
        <v>4.9067999999999996</v>
      </c>
      <c r="CF32" s="31">
        <v>0</v>
      </c>
      <c r="CG32" s="5">
        <v>0</v>
      </c>
      <c r="CH32" s="31">
        <v>18650475</v>
      </c>
      <c r="CI32" s="5">
        <v>1.3017000000000001</v>
      </c>
      <c r="CJ32" s="31">
        <v>0</v>
      </c>
      <c r="CK32" s="5">
        <v>0</v>
      </c>
      <c r="CL32" s="31">
        <v>0</v>
      </c>
      <c r="CM32" s="5">
        <v>0</v>
      </c>
      <c r="CN32" s="31">
        <v>0</v>
      </c>
      <c r="CO32" s="5">
        <v>0</v>
      </c>
      <c r="CP32" s="31">
        <v>0</v>
      </c>
      <c r="CQ32" s="5">
        <v>0</v>
      </c>
      <c r="CR32" s="31">
        <v>0</v>
      </c>
      <c r="CS32" s="5">
        <v>0</v>
      </c>
      <c r="CT32" s="31">
        <v>0</v>
      </c>
      <c r="CU32" s="5">
        <v>0</v>
      </c>
      <c r="CV32" s="31">
        <v>3138912</v>
      </c>
      <c r="CW32" s="5">
        <v>4.7098000000000004</v>
      </c>
      <c r="CX32" s="31">
        <v>0</v>
      </c>
      <c r="CY32" s="5">
        <v>0</v>
      </c>
      <c r="CZ32" s="31">
        <v>0</v>
      </c>
      <c r="DA32" s="5">
        <v>0</v>
      </c>
      <c r="DB32" s="31">
        <v>1090880</v>
      </c>
      <c r="DC32" s="5">
        <v>1.3013999999999999</v>
      </c>
      <c r="DD32" s="31">
        <v>0</v>
      </c>
      <c r="DE32" s="5">
        <v>0</v>
      </c>
      <c r="DF32" s="31">
        <v>1121097.6000000001</v>
      </c>
      <c r="DG32" s="5">
        <v>2.13</v>
      </c>
      <c r="DH32" s="31">
        <v>4880340</v>
      </c>
      <c r="DI32" s="5">
        <v>1.3514999999999999</v>
      </c>
      <c r="DJ32" s="31">
        <v>2025000</v>
      </c>
      <c r="DK32" s="5">
        <v>0.44850000000000001</v>
      </c>
      <c r="DL32" s="31">
        <v>3614333</v>
      </c>
      <c r="DM32" s="5">
        <v>1.5667</v>
      </c>
      <c r="DN32" s="31">
        <v>0</v>
      </c>
      <c r="DO32" s="5">
        <v>0</v>
      </c>
      <c r="DP32" s="31">
        <v>38520137.140000001</v>
      </c>
      <c r="DQ32" s="5">
        <v>1.6432</v>
      </c>
      <c r="DR32" s="31">
        <v>0</v>
      </c>
      <c r="DS32" s="5">
        <v>0</v>
      </c>
      <c r="DT32" s="31">
        <v>0</v>
      </c>
      <c r="DU32" s="5">
        <v>0</v>
      </c>
      <c r="DV32" s="31">
        <v>2930510.32</v>
      </c>
      <c r="DW32" s="5">
        <v>2.1217000000000001</v>
      </c>
      <c r="DX32" s="31">
        <v>26880000</v>
      </c>
      <c r="DY32" s="5">
        <v>2.7635999999999998</v>
      </c>
      <c r="DZ32" s="31">
        <v>10572755.199999999</v>
      </c>
      <c r="EA32" s="5">
        <v>1.7868999999999999</v>
      </c>
      <c r="EB32" s="31">
        <v>324800000</v>
      </c>
      <c r="EC32" s="5">
        <v>2.7452999999999999</v>
      </c>
      <c r="ED32" s="31">
        <v>871695</v>
      </c>
      <c r="EE32" s="5">
        <v>2.5863</v>
      </c>
      <c r="EF32" s="31">
        <v>0</v>
      </c>
      <c r="EG32" s="5">
        <v>0</v>
      </c>
      <c r="EH32" s="31">
        <v>2182500</v>
      </c>
      <c r="EI32" s="5">
        <v>4.7877999999999998</v>
      </c>
      <c r="EJ32" s="31">
        <v>0</v>
      </c>
      <c r="EK32" s="5">
        <v>0</v>
      </c>
      <c r="EL32" s="31">
        <v>0</v>
      </c>
      <c r="EM32" s="5">
        <v>0</v>
      </c>
      <c r="EN32" s="31">
        <v>3465472.5</v>
      </c>
      <c r="EO32" s="5">
        <v>1.6598999999999999</v>
      </c>
      <c r="EP32" s="31">
        <v>0</v>
      </c>
      <c r="EQ32" s="5">
        <v>0</v>
      </c>
      <c r="ER32" s="31">
        <v>0</v>
      </c>
      <c r="ES32" s="5">
        <v>0</v>
      </c>
      <c r="ET32" s="31">
        <v>0</v>
      </c>
      <c r="EU32" s="5">
        <v>0</v>
      </c>
      <c r="EV32" s="31">
        <v>187124918</v>
      </c>
      <c r="EW32" s="5">
        <v>2.5165999999999999</v>
      </c>
      <c r="EX32" s="31">
        <v>0</v>
      </c>
      <c r="EY32" s="5">
        <v>0</v>
      </c>
      <c r="EZ32" s="31">
        <v>5951137.5</v>
      </c>
      <c r="FA32" s="5">
        <v>1.4698</v>
      </c>
      <c r="FB32" s="31">
        <v>0</v>
      </c>
      <c r="FC32" s="5">
        <v>0</v>
      </c>
      <c r="FD32" s="31">
        <v>0</v>
      </c>
      <c r="FE32" s="5">
        <v>0</v>
      </c>
      <c r="FF32" s="31">
        <v>1909215</v>
      </c>
      <c r="FG32" s="5">
        <v>0.35449999999999998</v>
      </c>
      <c r="FH32" s="31">
        <v>2710377.6</v>
      </c>
      <c r="FI32" s="5">
        <v>1.3537999999999999</v>
      </c>
      <c r="FJ32" s="31">
        <v>4715088</v>
      </c>
      <c r="FK32" s="5">
        <v>0.74609999999999999</v>
      </c>
      <c r="FL32" s="31">
        <v>2727540</v>
      </c>
      <c r="FM32" s="5">
        <v>4.0437000000000003</v>
      </c>
      <c r="FN32" s="31">
        <v>0</v>
      </c>
      <c r="FO32" s="5">
        <v>0</v>
      </c>
      <c r="FP32" s="31">
        <v>0</v>
      </c>
      <c r="FQ32" s="5">
        <v>0</v>
      </c>
      <c r="FR32" s="31">
        <v>63916137.600000001</v>
      </c>
      <c r="FS32" s="5">
        <v>9.6264000000000003</v>
      </c>
      <c r="FT32" s="31">
        <v>302220.79999999999</v>
      </c>
      <c r="FU32" s="5">
        <v>1.0392999999999999</v>
      </c>
      <c r="FV32" s="31">
        <v>0</v>
      </c>
      <c r="FW32" s="5">
        <v>0</v>
      </c>
      <c r="FX32" s="31">
        <v>0</v>
      </c>
      <c r="FY32" s="5">
        <v>0</v>
      </c>
      <c r="FZ32" s="31">
        <v>0</v>
      </c>
      <c r="GA32" s="5">
        <v>0</v>
      </c>
      <c r="GB32" s="31">
        <v>489577.5</v>
      </c>
      <c r="GC32" s="5">
        <v>0.90110000000000001</v>
      </c>
      <c r="GD32" s="31">
        <v>41691892.5</v>
      </c>
      <c r="GE32" s="5">
        <v>9.8712999999999997</v>
      </c>
      <c r="GF32" s="31">
        <v>24094575</v>
      </c>
      <c r="GG32" s="5">
        <v>3.1092</v>
      </c>
      <c r="GH32" s="31">
        <v>12845700</v>
      </c>
      <c r="GI32" s="5">
        <v>3.1698</v>
      </c>
      <c r="GJ32" s="31">
        <v>0</v>
      </c>
      <c r="GK32" s="5">
        <v>0</v>
      </c>
      <c r="GL32" s="31">
        <v>2345850</v>
      </c>
      <c r="GM32" s="5">
        <v>0.94089999999999996</v>
      </c>
      <c r="GN32" s="31">
        <v>42350625</v>
      </c>
      <c r="GO32" s="5">
        <v>3.6280999999999999</v>
      </c>
      <c r="GP32" s="31">
        <v>0</v>
      </c>
      <c r="GQ32" s="5">
        <v>0</v>
      </c>
      <c r="GR32" s="31">
        <v>8657055</v>
      </c>
      <c r="GS32" s="5">
        <v>1.4876</v>
      </c>
      <c r="GT32" s="31">
        <v>22798552.5</v>
      </c>
      <c r="GU32" s="5">
        <v>0.92579999999999996</v>
      </c>
      <c r="GV32" s="31">
        <v>0</v>
      </c>
      <c r="GW32" s="5">
        <v>0</v>
      </c>
      <c r="GX32" s="31">
        <v>33446925</v>
      </c>
      <c r="GY32" s="5">
        <v>0.4546</v>
      </c>
      <c r="GZ32" s="31">
        <v>0</v>
      </c>
      <c r="HA32" s="5">
        <v>0</v>
      </c>
      <c r="HB32" s="31">
        <v>261000</v>
      </c>
      <c r="HC32" s="5">
        <v>4.0401999999999996</v>
      </c>
      <c r="HD32" s="31">
        <v>0</v>
      </c>
      <c r="HE32" s="5">
        <v>0</v>
      </c>
      <c r="HF32" s="31">
        <v>958925.88</v>
      </c>
      <c r="HG32" s="5">
        <v>0.79559999999999997</v>
      </c>
      <c r="HH32" s="31">
        <v>0</v>
      </c>
      <c r="HI32" s="5">
        <v>0</v>
      </c>
      <c r="HJ32" s="31">
        <v>2730756.6</v>
      </c>
      <c r="HK32" s="5">
        <v>0.1696</v>
      </c>
      <c r="HL32" s="31">
        <v>0</v>
      </c>
      <c r="HM32" s="5">
        <v>0</v>
      </c>
      <c r="HN32" s="31">
        <v>0</v>
      </c>
      <c r="HO32" s="5">
        <v>0</v>
      </c>
      <c r="HP32" s="31">
        <v>0</v>
      </c>
      <c r="HQ32" s="5">
        <v>0</v>
      </c>
      <c r="HR32" s="31">
        <v>0</v>
      </c>
      <c r="HS32" s="5">
        <v>0</v>
      </c>
      <c r="HT32" s="31">
        <v>0</v>
      </c>
      <c r="HU32" s="5">
        <v>0</v>
      </c>
      <c r="HV32" s="31">
        <v>96299258</v>
      </c>
      <c r="HW32" s="5">
        <v>3.6333000000000002</v>
      </c>
      <c r="HX32" s="31">
        <v>0</v>
      </c>
      <c r="HY32" s="5">
        <v>0</v>
      </c>
      <c r="HZ32" s="31">
        <v>78750000</v>
      </c>
      <c r="IA32" s="5">
        <v>2.7208999999999999</v>
      </c>
      <c r="IB32" s="31">
        <v>0</v>
      </c>
      <c r="IC32" s="5">
        <v>0</v>
      </c>
      <c r="ID32" s="31">
        <v>418640.75</v>
      </c>
      <c r="IE32" s="5">
        <v>6.1961000000000004</v>
      </c>
      <c r="IF32" s="31">
        <v>46724512.5</v>
      </c>
      <c r="IG32" s="5">
        <v>4.6775000000000002</v>
      </c>
    </row>
    <row r="33" spans="1:241" x14ac:dyDescent="0.2">
      <c r="A33" t="s">
        <v>170</v>
      </c>
      <c r="B33" s="31">
        <v>60513059.450000003</v>
      </c>
      <c r="C33" s="5">
        <v>4.6199999999999998E-2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703483.2</v>
      </c>
      <c r="M33" s="5">
        <v>5.8900000000000001E-2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723278.95</v>
      </c>
      <c r="AG33" s="5">
        <v>1.3973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514890.3</v>
      </c>
      <c r="AS33" s="5">
        <v>0.35210000000000002</v>
      </c>
      <c r="AT33" s="31">
        <v>3765470.75</v>
      </c>
      <c r="AU33" s="5">
        <v>0.1173</v>
      </c>
      <c r="AV33" s="31">
        <v>0</v>
      </c>
      <c r="AW33" s="5">
        <v>0</v>
      </c>
      <c r="AX33" s="31">
        <v>0</v>
      </c>
      <c r="AY33" s="5">
        <v>0</v>
      </c>
      <c r="AZ33" s="31">
        <v>0</v>
      </c>
      <c r="BA33" s="5">
        <v>0</v>
      </c>
      <c r="BB33" s="31">
        <v>0</v>
      </c>
      <c r="BC33" s="5">
        <v>0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0</v>
      </c>
      <c r="BY33" s="5">
        <v>0</v>
      </c>
      <c r="BZ33" s="31">
        <v>0</v>
      </c>
      <c r="CA33" s="5">
        <v>0</v>
      </c>
      <c r="CB33" s="31">
        <v>3280000</v>
      </c>
      <c r="CC33" s="5">
        <v>2.7785000000000002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0</v>
      </c>
      <c r="CM33" s="5">
        <v>0</v>
      </c>
      <c r="CN33" s="31">
        <v>0</v>
      </c>
      <c r="CO33" s="5">
        <v>0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0</v>
      </c>
      <c r="DI33" s="5">
        <v>0</v>
      </c>
      <c r="DJ33" s="31">
        <v>0</v>
      </c>
      <c r="DK33" s="5">
        <v>0</v>
      </c>
      <c r="DL33" s="31">
        <v>191060</v>
      </c>
      <c r="DM33" s="5">
        <v>8.2799999999999999E-2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0</v>
      </c>
      <c r="DU33" s="5">
        <v>0</v>
      </c>
      <c r="DV33" s="31">
        <v>0</v>
      </c>
      <c r="DW33" s="5">
        <v>0</v>
      </c>
      <c r="DX33" s="31">
        <v>0</v>
      </c>
      <c r="DY33" s="5">
        <v>0</v>
      </c>
      <c r="DZ33" s="31">
        <v>544986</v>
      </c>
      <c r="EA33" s="5">
        <v>9.2100000000000001E-2</v>
      </c>
      <c r="EB33" s="31">
        <v>0</v>
      </c>
      <c r="EC33" s="5">
        <v>0</v>
      </c>
      <c r="ED33" s="31">
        <v>0</v>
      </c>
      <c r="EE33" s="5">
        <v>0</v>
      </c>
      <c r="EF33" s="31">
        <v>0</v>
      </c>
      <c r="EG33" s="5">
        <v>0</v>
      </c>
      <c r="EH33" s="31">
        <v>0</v>
      </c>
      <c r="EI33" s="5">
        <v>0</v>
      </c>
      <c r="EJ33" s="31">
        <v>0</v>
      </c>
      <c r="EK33" s="5">
        <v>0</v>
      </c>
      <c r="EL33" s="31">
        <v>0</v>
      </c>
      <c r="EM33" s="5">
        <v>0</v>
      </c>
      <c r="EN33" s="31">
        <v>0</v>
      </c>
      <c r="EO33" s="5">
        <v>0</v>
      </c>
      <c r="EP33" s="31">
        <v>6347502</v>
      </c>
      <c r="EQ33" s="5">
        <v>0.68320000000000003</v>
      </c>
      <c r="ER33" s="31">
        <v>15492996</v>
      </c>
      <c r="ES33" s="5">
        <v>1.1535</v>
      </c>
      <c r="ET33" s="31">
        <v>0</v>
      </c>
      <c r="EU33" s="5">
        <v>0</v>
      </c>
      <c r="EV33" s="31">
        <v>1306530</v>
      </c>
      <c r="EW33" s="5">
        <v>1.7600000000000001E-2</v>
      </c>
      <c r="EX33" s="31">
        <v>13322808</v>
      </c>
      <c r="EY33" s="5">
        <v>1.244</v>
      </c>
      <c r="EZ33" s="31">
        <v>0</v>
      </c>
      <c r="FA33" s="5">
        <v>0</v>
      </c>
      <c r="FB33" s="31">
        <v>604800</v>
      </c>
      <c r="FC33" s="5">
        <v>0.71499999999999997</v>
      </c>
      <c r="FD33" s="31">
        <v>0</v>
      </c>
      <c r="FE33" s="5">
        <v>0</v>
      </c>
      <c r="FF33" s="31">
        <v>1526720.3</v>
      </c>
      <c r="FG33" s="5">
        <v>0.28339999999999999</v>
      </c>
      <c r="FH33" s="31">
        <v>0</v>
      </c>
      <c r="FI33" s="5">
        <v>0</v>
      </c>
      <c r="FJ33" s="31">
        <v>0</v>
      </c>
      <c r="FK33" s="5">
        <v>0</v>
      </c>
      <c r="FL33" s="31">
        <v>0</v>
      </c>
      <c r="FM33" s="5">
        <v>0</v>
      </c>
      <c r="FN33" s="31">
        <v>0</v>
      </c>
      <c r="FO33" s="5">
        <v>0</v>
      </c>
      <c r="FP33" s="31">
        <v>0</v>
      </c>
      <c r="FQ33" s="5">
        <v>0</v>
      </c>
      <c r="FR33" s="31">
        <v>0</v>
      </c>
      <c r="FS33" s="5">
        <v>0</v>
      </c>
      <c r="FT33" s="31">
        <v>0</v>
      </c>
      <c r="FU33" s="5">
        <v>0</v>
      </c>
      <c r="FV33" s="31">
        <v>0</v>
      </c>
      <c r="FW33" s="5">
        <v>0</v>
      </c>
      <c r="FX33" s="31">
        <v>0</v>
      </c>
      <c r="FY33" s="5">
        <v>0</v>
      </c>
      <c r="FZ33" s="31">
        <v>0</v>
      </c>
      <c r="GA33" s="5">
        <v>0</v>
      </c>
      <c r="GB33" s="31">
        <v>0</v>
      </c>
      <c r="GC33" s="5">
        <v>0</v>
      </c>
      <c r="GD33" s="31">
        <v>0</v>
      </c>
      <c r="GE33" s="5">
        <v>0</v>
      </c>
      <c r="GF33" s="31">
        <v>3560683.95</v>
      </c>
      <c r="GG33" s="5">
        <v>0.45950000000000002</v>
      </c>
      <c r="GH33" s="31">
        <v>159080</v>
      </c>
      <c r="GI33" s="5">
        <v>3.9300000000000002E-2</v>
      </c>
      <c r="GJ33" s="31">
        <v>0</v>
      </c>
      <c r="GK33" s="5">
        <v>0</v>
      </c>
      <c r="GL33" s="31">
        <v>0</v>
      </c>
      <c r="GM33" s="5">
        <v>0</v>
      </c>
      <c r="GN33" s="31">
        <v>0</v>
      </c>
      <c r="GO33" s="5">
        <v>0</v>
      </c>
      <c r="GP33" s="31">
        <v>0</v>
      </c>
      <c r="GQ33" s="5">
        <v>0</v>
      </c>
      <c r="GR33" s="31">
        <v>0</v>
      </c>
      <c r="GS33" s="5">
        <v>0</v>
      </c>
      <c r="GT33" s="31">
        <v>0</v>
      </c>
      <c r="GU33" s="5">
        <v>0</v>
      </c>
      <c r="GV33" s="31">
        <v>0</v>
      </c>
      <c r="GW33" s="5">
        <v>0</v>
      </c>
      <c r="GX33" s="31">
        <v>2136418</v>
      </c>
      <c r="GY33" s="5">
        <v>2.9000000000000001E-2</v>
      </c>
      <c r="GZ33" s="31">
        <v>0</v>
      </c>
      <c r="HA33" s="5">
        <v>0</v>
      </c>
      <c r="HB33" s="31">
        <v>0</v>
      </c>
      <c r="HC33" s="5">
        <v>0</v>
      </c>
      <c r="HD33" s="31">
        <v>0</v>
      </c>
      <c r="HE33" s="5">
        <v>0</v>
      </c>
      <c r="HF33" s="31">
        <v>0</v>
      </c>
      <c r="HG33" s="5">
        <v>0</v>
      </c>
      <c r="HH33" s="31">
        <v>0</v>
      </c>
      <c r="HI33" s="5">
        <v>0</v>
      </c>
      <c r="HJ33" s="31">
        <v>4402674</v>
      </c>
      <c r="HK33" s="5">
        <v>0.27350000000000002</v>
      </c>
      <c r="HL33" s="31">
        <v>0</v>
      </c>
      <c r="HM33" s="5">
        <v>0</v>
      </c>
      <c r="HN33" s="31">
        <v>0</v>
      </c>
      <c r="HO33" s="5">
        <v>0</v>
      </c>
      <c r="HP33" s="31">
        <v>0</v>
      </c>
      <c r="HQ33" s="5">
        <v>0</v>
      </c>
      <c r="HR33" s="31">
        <v>0</v>
      </c>
      <c r="HS33" s="5">
        <v>0</v>
      </c>
      <c r="HT33" s="31">
        <v>0</v>
      </c>
      <c r="HU33" s="5">
        <v>0</v>
      </c>
      <c r="HV33" s="31">
        <v>0</v>
      </c>
      <c r="HW33" s="5">
        <v>0</v>
      </c>
      <c r="HX33" s="31">
        <v>0</v>
      </c>
      <c r="HY33" s="5">
        <v>0</v>
      </c>
      <c r="HZ33" s="31">
        <v>0</v>
      </c>
      <c r="IA33" s="5">
        <v>0</v>
      </c>
      <c r="IB33" s="31">
        <v>1317132</v>
      </c>
      <c r="IC33" s="5">
        <v>1.1372</v>
      </c>
      <c r="ID33" s="31">
        <v>249081</v>
      </c>
      <c r="IE33" s="5">
        <v>3.6865000000000001</v>
      </c>
      <c r="IF33" s="31">
        <v>363465</v>
      </c>
      <c r="IG33" s="5">
        <v>3.6400000000000002E-2</v>
      </c>
    </row>
    <row r="34" spans="1:241" x14ac:dyDescent="0.2">
      <c r="A34" t="s">
        <v>171</v>
      </c>
      <c r="B34" s="31">
        <v>1170041750.1099999</v>
      </c>
      <c r="C34" s="5">
        <v>0.89370000000000005</v>
      </c>
      <c r="D34" s="31">
        <v>805633.68</v>
      </c>
      <c r="E34" s="5">
        <v>3.3094000000000001</v>
      </c>
      <c r="F34" s="31">
        <v>0</v>
      </c>
      <c r="G34" s="5">
        <v>0</v>
      </c>
      <c r="H34" s="31">
        <v>51814000</v>
      </c>
      <c r="I34" s="5">
        <v>3.8231000000000002</v>
      </c>
      <c r="J34" s="31">
        <v>0</v>
      </c>
      <c r="K34" s="5">
        <v>0</v>
      </c>
      <c r="L34" s="31">
        <v>8889024.7899999991</v>
      </c>
      <c r="M34" s="5">
        <v>0.74399999999999999</v>
      </c>
      <c r="N34" s="31">
        <v>0</v>
      </c>
      <c r="O34" s="5">
        <v>0</v>
      </c>
      <c r="P34" s="31">
        <v>46887314.950000003</v>
      </c>
      <c r="Q34" s="5">
        <v>1.6194</v>
      </c>
      <c r="R34" s="31">
        <v>62150.2</v>
      </c>
      <c r="S34" s="5">
        <v>1.9044000000000001</v>
      </c>
      <c r="T34" s="31">
        <v>151370.9</v>
      </c>
      <c r="U34" s="5">
        <v>2.8511000000000002</v>
      </c>
      <c r="V34" s="31">
        <v>0</v>
      </c>
      <c r="W34" s="5">
        <v>0</v>
      </c>
      <c r="X34" s="31">
        <v>40261123.979999997</v>
      </c>
      <c r="Y34" s="5">
        <v>0.15659999999999999</v>
      </c>
      <c r="Z34" s="31">
        <v>0</v>
      </c>
      <c r="AA34" s="5">
        <v>0</v>
      </c>
      <c r="AB34" s="31">
        <v>0</v>
      </c>
      <c r="AC34" s="5">
        <v>0</v>
      </c>
      <c r="AD34" s="31">
        <v>0</v>
      </c>
      <c r="AE34" s="5">
        <v>0</v>
      </c>
      <c r="AF34" s="31">
        <v>228304.65</v>
      </c>
      <c r="AG34" s="5">
        <v>0.44109999999999999</v>
      </c>
      <c r="AH34" s="31">
        <v>30751262.850000001</v>
      </c>
      <c r="AI34" s="5">
        <v>4.3053999999999997</v>
      </c>
      <c r="AJ34" s="31">
        <v>0</v>
      </c>
      <c r="AK34" s="5">
        <v>0</v>
      </c>
      <c r="AL34" s="31">
        <v>0</v>
      </c>
      <c r="AM34" s="5">
        <v>0</v>
      </c>
      <c r="AN34" s="31">
        <v>1180421.2</v>
      </c>
      <c r="AO34" s="5">
        <v>2.2959999999999998</v>
      </c>
      <c r="AP34" s="31">
        <v>0</v>
      </c>
      <c r="AQ34" s="5">
        <v>0</v>
      </c>
      <c r="AR34" s="31">
        <v>2280775.35</v>
      </c>
      <c r="AS34" s="5">
        <v>1.5597000000000001</v>
      </c>
      <c r="AT34" s="31">
        <v>28609280</v>
      </c>
      <c r="AU34" s="5">
        <v>0.89090000000000003</v>
      </c>
      <c r="AV34" s="31">
        <v>0</v>
      </c>
      <c r="AW34" s="5">
        <v>0</v>
      </c>
      <c r="AX34" s="31">
        <v>0</v>
      </c>
      <c r="AY34" s="5">
        <v>0</v>
      </c>
      <c r="AZ34" s="31">
        <v>0</v>
      </c>
      <c r="BA34" s="5">
        <v>0</v>
      </c>
      <c r="BB34" s="31">
        <v>1354566</v>
      </c>
      <c r="BC34" s="5">
        <v>2.4024000000000001</v>
      </c>
      <c r="BD34" s="31">
        <v>0</v>
      </c>
      <c r="BE34" s="5">
        <v>0</v>
      </c>
      <c r="BF34" s="31">
        <v>0</v>
      </c>
      <c r="BG34" s="5">
        <v>0</v>
      </c>
      <c r="BH34" s="31">
        <v>0</v>
      </c>
      <c r="BI34" s="5">
        <v>0</v>
      </c>
      <c r="BJ34" s="31">
        <v>0</v>
      </c>
      <c r="BK34" s="5">
        <v>0</v>
      </c>
      <c r="BL34" s="31">
        <v>0</v>
      </c>
      <c r="BM34" s="5">
        <v>0</v>
      </c>
      <c r="BN34" s="31">
        <v>0</v>
      </c>
      <c r="BO34" s="5">
        <v>0</v>
      </c>
      <c r="BP34" s="31">
        <v>13626900</v>
      </c>
      <c r="BQ34" s="5">
        <v>1.1535</v>
      </c>
      <c r="BR34" s="31">
        <v>0</v>
      </c>
      <c r="BS34" s="5">
        <v>0</v>
      </c>
      <c r="BT34" s="31">
        <v>508305</v>
      </c>
      <c r="BU34" s="5">
        <v>0.23150000000000001</v>
      </c>
      <c r="BV34" s="31">
        <v>1442000</v>
      </c>
      <c r="BW34" s="5">
        <v>3.2212000000000001</v>
      </c>
      <c r="BX34" s="31">
        <v>0</v>
      </c>
      <c r="BY34" s="5">
        <v>0</v>
      </c>
      <c r="BZ34" s="31">
        <v>1073290</v>
      </c>
      <c r="CA34" s="5">
        <v>4.7344999999999997</v>
      </c>
      <c r="CB34" s="31">
        <v>0</v>
      </c>
      <c r="CC34" s="5">
        <v>0</v>
      </c>
      <c r="CD34" s="31">
        <v>0</v>
      </c>
      <c r="CE34" s="5">
        <v>0</v>
      </c>
      <c r="CF34" s="31">
        <v>171222214.80000001</v>
      </c>
      <c r="CG34" s="5">
        <v>4.5102000000000002</v>
      </c>
      <c r="CH34" s="31">
        <v>19218110.800000001</v>
      </c>
      <c r="CI34" s="5">
        <v>1.3412999999999999</v>
      </c>
      <c r="CJ34" s="31">
        <v>0</v>
      </c>
      <c r="CK34" s="5">
        <v>0</v>
      </c>
      <c r="CL34" s="31">
        <v>243338</v>
      </c>
      <c r="CM34" s="5">
        <v>2.9786999999999999</v>
      </c>
      <c r="CN34" s="31">
        <v>5058896.5</v>
      </c>
      <c r="CO34" s="5">
        <v>1.2272000000000001</v>
      </c>
      <c r="CP34" s="31">
        <v>1958416.25</v>
      </c>
      <c r="CQ34" s="5">
        <v>1.7961</v>
      </c>
      <c r="CR34" s="31">
        <v>378525</v>
      </c>
      <c r="CS34" s="5">
        <v>1.7393000000000001</v>
      </c>
      <c r="CT34" s="31">
        <v>0</v>
      </c>
      <c r="CU34" s="5">
        <v>0</v>
      </c>
      <c r="CV34" s="31">
        <v>0</v>
      </c>
      <c r="CW34" s="5">
        <v>0</v>
      </c>
      <c r="CX34" s="31">
        <v>0</v>
      </c>
      <c r="CY34" s="5">
        <v>0</v>
      </c>
      <c r="CZ34" s="31">
        <v>0</v>
      </c>
      <c r="DA34" s="5">
        <v>0</v>
      </c>
      <c r="DB34" s="31">
        <v>1665450</v>
      </c>
      <c r="DC34" s="5">
        <v>1.9869000000000001</v>
      </c>
      <c r="DD34" s="31">
        <v>555150</v>
      </c>
      <c r="DE34" s="5">
        <v>2.956</v>
      </c>
      <c r="DF34" s="31">
        <v>483461.63</v>
      </c>
      <c r="DG34" s="5">
        <v>0.91849999999999998</v>
      </c>
      <c r="DH34" s="31">
        <v>10589507.25</v>
      </c>
      <c r="DI34" s="5">
        <v>2.9323999999999999</v>
      </c>
      <c r="DJ34" s="31">
        <v>9398235</v>
      </c>
      <c r="DK34" s="5">
        <v>2.0815999999999999</v>
      </c>
      <c r="DL34" s="31">
        <v>3047451</v>
      </c>
      <c r="DM34" s="5">
        <v>1.3209</v>
      </c>
      <c r="DN34" s="31">
        <v>0</v>
      </c>
      <c r="DO34" s="5">
        <v>0</v>
      </c>
      <c r="DP34" s="31">
        <v>23302159.140000001</v>
      </c>
      <c r="DQ34" s="5">
        <v>0.99399999999999999</v>
      </c>
      <c r="DR34" s="31">
        <v>0</v>
      </c>
      <c r="DS34" s="5">
        <v>0</v>
      </c>
      <c r="DT34" s="31">
        <v>0</v>
      </c>
      <c r="DU34" s="5">
        <v>0</v>
      </c>
      <c r="DV34" s="31">
        <v>2502338.2799999998</v>
      </c>
      <c r="DW34" s="5">
        <v>1.8117000000000001</v>
      </c>
      <c r="DX34" s="31">
        <v>2408351.73</v>
      </c>
      <c r="DY34" s="5">
        <v>0.24759999999999999</v>
      </c>
      <c r="DZ34" s="31">
        <v>6406456.6399999997</v>
      </c>
      <c r="EA34" s="5">
        <v>1.0828</v>
      </c>
      <c r="EB34" s="31">
        <v>30104341.109999999</v>
      </c>
      <c r="EC34" s="5">
        <v>0.25440000000000002</v>
      </c>
      <c r="ED34" s="31">
        <v>371315</v>
      </c>
      <c r="EE34" s="5">
        <v>1.1016999999999999</v>
      </c>
      <c r="EF34" s="31">
        <v>0</v>
      </c>
      <c r="EG34" s="5">
        <v>0</v>
      </c>
      <c r="EH34" s="31">
        <v>1802500</v>
      </c>
      <c r="EI34" s="5">
        <v>3.9542000000000002</v>
      </c>
      <c r="EJ34" s="31">
        <v>73915369.849999994</v>
      </c>
      <c r="EK34" s="5">
        <v>1.7632000000000001</v>
      </c>
      <c r="EL34" s="31">
        <v>13227790.449999999</v>
      </c>
      <c r="EM34" s="5">
        <v>1.9859</v>
      </c>
      <c r="EN34" s="31">
        <v>7031993.4299999997</v>
      </c>
      <c r="EO34" s="5">
        <v>3.3681000000000001</v>
      </c>
      <c r="EP34" s="31">
        <v>35070383</v>
      </c>
      <c r="EQ34" s="5">
        <v>3.7745000000000002</v>
      </c>
      <c r="ER34" s="31">
        <v>0</v>
      </c>
      <c r="ES34" s="5">
        <v>0</v>
      </c>
      <c r="ET34" s="31">
        <v>0</v>
      </c>
      <c r="EU34" s="5">
        <v>0</v>
      </c>
      <c r="EV34" s="31">
        <v>101744308.09999999</v>
      </c>
      <c r="EW34" s="5">
        <v>1.3683000000000001</v>
      </c>
      <c r="EX34" s="31">
        <v>0</v>
      </c>
      <c r="EY34" s="5">
        <v>0</v>
      </c>
      <c r="EZ34" s="31">
        <v>12157862.5</v>
      </c>
      <c r="FA34" s="5">
        <v>3.0026000000000002</v>
      </c>
      <c r="FB34" s="31">
        <v>0</v>
      </c>
      <c r="FC34" s="5">
        <v>0</v>
      </c>
      <c r="FD34" s="31">
        <v>0</v>
      </c>
      <c r="FE34" s="5">
        <v>0</v>
      </c>
      <c r="FF34" s="31">
        <v>14701874.949999999</v>
      </c>
      <c r="FG34" s="5">
        <v>2.7294999999999998</v>
      </c>
      <c r="FH34" s="31">
        <v>3380863.5</v>
      </c>
      <c r="FI34" s="5">
        <v>1.6886000000000001</v>
      </c>
      <c r="FJ34" s="31">
        <v>24555579.850000001</v>
      </c>
      <c r="FK34" s="5">
        <v>3.8856999999999999</v>
      </c>
      <c r="FL34" s="31">
        <v>0</v>
      </c>
      <c r="FM34" s="5">
        <v>0</v>
      </c>
      <c r="FN34" s="31">
        <v>77598562.299999997</v>
      </c>
      <c r="FO34" s="5">
        <v>4.4363000000000001</v>
      </c>
      <c r="FP34" s="31">
        <v>38734715.600000001</v>
      </c>
      <c r="FQ34" s="5">
        <v>2.8086000000000002</v>
      </c>
      <c r="FR34" s="31">
        <v>0</v>
      </c>
      <c r="FS34" s="5">
        <v>0</v>
      </c>
      <c r="FT34" s="31">
        <v>0</v>
      </c>
      <c r="FU34" s="5">
        <v>0</v>
      </c>
      <c r="FV34" s="31">
        <v>0</v>
      </c>
      <c r="FW34" s="5">
        <v>0</v>
      </c>
      <c r="FX34" s="31">
        <v>0</v>
      </c>
      <c r="FY34" s="5">
        <v>0</v>
      </c>
      <c r="FZ34" s="31">
        <v>0</v>
      </c>
      <c r="GA34" s="5">
        <v>0</v>
      </c>
      <c r="GB34" s="31">
        <v>2334922.4500000002</v>
      </c>
      <c r="GC34" s="5">
        <v>4.2975000000000003</v>
      </c>
      <c r="GD34" s="31">
        <v>0</v>
      </c>
      <c r="GE34" s="5">
        <v>0</v>
      </c>
      <c r="GF34" s="31">
        <v>0</v>
      </c>
      <c r="GG34" s="5">
        <v>0</v>
      </c>
      <c r="GH34" s="31">
        <v>3672413.5</v>
      </c>
      <c r="GI34" s="5">
        <v>0.90620000000000001</v>
      </c>
      <c r="GJ34" s="31">
        <v>10313868.949999999</v>
      </c>
      <c r="GK34" s="5">
        <v>2.4529999999999998</v>
      </c>
      <c r="GL34" s="31">
        <v>11721116.75</v>
      </c>
      <c r="GM34" s="5">
        <v>4.7012999999999998</v>
      </c>
      <c r="GN34" s="31">
        <v>0</v>
      </c>
      <c r="GO34" s="5">
        <v>0</v>
      </c>
      <c r="GP34" s="31">
        <v>951720</v>
      </c>
      <c r="GQ34" s="5">
        <v>4.8846999999999996</v>
      </c>
      <c r="GR34" s="31">
        <v>17685770</v>
      </c>
      <c r="GS34" s="5">
        <v>3.0390000000000001</v>
      </c>
      <c r="GT34" s="31">
        <v>0</v>
      </c>
      <c r="GU34" s="5">
        <v>0</v>
      </c>
      <c r="GV34" s="31">
        <v>0</v>
      </c>
      <c r="GW34" s="5">
        <v>0</v>
      </c>
      <c r="GX34" s="31">
        <v>87485239</v>
      </c>
      <c r="GY34" s="5">
        <v>1.1891</v>
      </c>
      <c r="GZ34" s="31">
        <v>0</v>
      </c>
      <c r="HA34" s="5">
        <v>0</v>
      </c>
      <c r="HB34" s="31">
        <v>0</v>
      </c>
      <c r="HC34" s="5">
        <v>0</v>
      </c>
      <c r="HD34" s="31">
        <v>46481599.200000003</v>
      </c>
      <c r="HE34" s="5">
        <v>2.0337000000000001</v>
      </c>
      <c r="HF34" s="31">
        <v>5371409.3399999999</v>
      </c>
      <c r="HG34" s="5">
        <v>4.4565000000000001</v>
      </c>
      <c r="HH34" s="31">
        <v>0</v>
      </c>
      <c r="HI34" s="5">
        <v>0</v>
      </c>
      <c r="HJ34" s="31">
        <v>9393508.0999999996</v>
      </c>
      <c r="HK34" s="5">
        <v>0.58360000000000001</v>
      </c>
      <c r="HL34" s="31">
        <v>0</v>
      </c>
      <c r="HM34" s="5">
        <v>0</v>
      </c>
      <c r="HN34" s="31">
        <v>42865648.18</v>
      </c>
      <c r="HO34" s="5">
        <v>2.7427000000000001</v>
      </c>
      <c r="HP34" s="31">
        <v>5778112.2300000004</v>
      </c>
      <c r="HQ34" s="5">
        <v>2.3904999999999998</v>
      </c>
      <c r="HR34" s="31">
        <v>0</v>
      </c>
      <c r="HS34" s="5">
        <v>0</v>
      </c>
      <c r="HT34" s="31">
        <v>0</v>
      </c>
      <c r="HU34" s="5">
        <v>0</v>
      </c>
      <c r="HV34" s="31">
        <v>0</v>
      </c>
      <c r="HW34" s="5">
        <v>0</v>
      </c>
      <c r="HX34" s="31">
        <v>0</v>
      </c>
      <c r="HY34" s="5">
        <v>0</v>
      </c>
      <c r="HZ34" s="31">
        <v>0</v>
      </c>
      <c r="IA34" s="5">
        <v>0</v>
      </c>
      <c r="IB34" s="31">
        <v>0</v>
      </c>
      <c r="IC34" s="5">
        <v>0</v>
      </c>
      <c r="ID34" s="31">
        <v>0</v>
      </c>
      <c r="IE34" s="5">
        <v>0</v>
      </c>
      <c r="IF34" s="31">
        <v>3225177.2</v>
      </c>
      <c r="IG34" s="5">
        <v>0.32290000000000002</v>
      </c>
    </row>
    <row r="35" spans="1:241" ht="13.5" thickBot="1" x14ac:dyDescent="0.25">
      <c r="A35" t="s">
        <v>172</v>
      </c>
      <c r="B35" s="31">
        <v>2293978878.29</v>
      </c>
      <c r="C35" s="5">
        <v>1.7522</v>
      </c>
      <c r="D35" s="31">
        <v>0</v>
      </c>
      <c r="E35" s="5">
        <v>0</v>
      </c>
      <c r="F35" s="31">
        <v>238374541.40000001</v>
      </c>
      <c r="G35" s="5">
        <v>8.5960000000000001</v>
      </c>
      <c r="H35" s="31">
        <v>97626297.769999996</v>
      </c>
      <c r="I35" s="5">
        <v>7.2032999999999996</v>
      </c>
      <c r="J35" s="31">
        <v>0</v>
      </c>
      <c r="K35" s="5">
        <v>0</v>
      </c>
      <c r="L35" s="31">
        <v>12990837.92</v>
      </c>
      <c r="M35" s="5">
        <v>1.0872999999999999</v>
      </c>
      <c r="N35" s="31">
        <v>28446590</v>
      </c>
      <c r="O35" s="5">
        <v>2.2780999999999998</v>
      </c>
      <c r="P35" s="31">
        <v>0</v>
      </c>
      <c r="Q35" s="5">
        <v>0</v>
      </c>
      <c r="R35" s="31">
        <v>34239</v>
      </c>
      <c r="S35" s="5">
        <v>1.0490999999999999</v>
      </c>
      <c r="T35" s="31">
        <v>51752.23</v>
      </c>
      <c r="U35" s="5">
        <v>0.9748</v>
      </c>
      <c r="V35" s="31">
        <v>306400.62</v>
      </c>
      <c r="W35" s="5">
        <v>0.12189999999999999</v>
      </c>
      <c r="X35" s="31">
        <v>0</v>
      </c>
      <c r="Y35" s="5">
        <v>0</v>
      </c>
      <c r="Z35" s="31">
        <v>0</v>
      </c>
      <c r="AA35" s="5">
        <v>0</v>
      </c>
      <c r="AB35" s="31">
        <v>0</v>
      </c>
      <c r="AC35" s="5">
        <v>0</v>
      </c>
      <c r="AD35" s="31">
        <v>17126792.800000001</v>
      </c>
      <c r="AE35" s="5">
        <v>5.7103000000000002</v>
      </c>
      <c r="AF35" s="31">
        <v>0</v>
      </c>
      <c r="AG35" s="5">
        <v>0</v>
      </c>
      <c r="AH35" s="31">
        <v>41288125.32</v>
      </c>
      <c r="AI35" s="5">
        <v>5.7805999999999997</v>
      </c>
      <c r="AJ35" s="31">
        <v>0</v>
      </c>
      <c r="AK35" s="5">
        <v>0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0</v>
      </c>
      <c r="AS35" s="5">
        <v>0</v>
      </c>
      <c r="AT35" s="31">
        <v>0</v>
      </c>
      <c r="AU35" s="5">
        <v>0</v>
      </c>
      <c r="AV35" s="31">
        <v>0</v>
      </c>
      <c r="AW35" s="5">
        <v>0</v>
      </c>
      <c r="AX35" s="31">
        <v>5999357.5800000001</v>
      </c>
      <c r="AY35" s="5">
        <v>5.1432000000000002</v>
      </c>
      <c r="AZ35" s="31">
        <v>0</v>
      </c>
      <c r="BA35" s="5">
        <v>0</v>
      </c>
      <c r="BB35" s="31">
        <v>2707567</v>
      </c>
      <c r="BC35" s="5">
        <v>4.8018999999999998</v>
      </c>
      <c r="BD35" s="31">
        <v>0</v>
      </c>
      <c r="BE35" s="5">
        <v>0</v>
      </c>
      <c r="BF35" s="31">
        <v>0</v>
      </c>
      <c r="BG35" s="5">
        <v>0</v>
      </c>
      <c r="BH35" s="31">
        <v>0</v>
      </c>
      <c r="BI35" s="5">
        <v>0</v>
      </c>
      <c r="BJ35" s="31">
        <v>0</v>
      </c>
      <c r="BK35" s="5">
        <v>0</v>
      </c>
      <c r="BL35" s="31">
        <v>0</v>
      </c>
      <c r="BM35" s="5">
        <v>0</v>
      </c>
      <c r="BN35" s="31">
        <v>2905309.5</v>
      </c>
      <c r="BO35" s="5">
        <v>1.6184000000000001</v>
      </c>
      <c r="BP35" s="31">
        <v>32527050</v>
      </c>
      <c r="BQ35" s="5">
        <v>2.7534999999999998</v>
      </c>
      <c r="BR35" s="31">
        <v>0</v>
      </c>
      <c r="BS35" s="5">
        <v>0</v>
      </c>
      <c r="BT35" s="31">
        <v>0</v>
      </c>
      <c r="BU35" s="5">
        <v>0</v>
      </c>
      <c r="BV35" s="31">
        <v>2739120</v>
      </c>
      <c r="BW35" s="5">
        <v>6.1186999999999996</v>
      </c>
      <c r="BX35" s="31">
        <v>0</v>
      </c>
      <c r="BY35" s="5">
        <v>0</v>
      </c>
      <c r="BZ35" s="31">
        <v>788279</v>
      </c>
      <c r="CA35" s="5">
        <v>3.4773000000000001</v>
      </c>
      <c r="CB35" s="31">
        <v>3766290</v>
      </c>
      <c r="CC35" s="5">
        <v>3.1903999999999999</v>
      </c>
      <c r="CD35" s="31">
        <v>0</v>
      </c>
      <c r="CE35" s="5">
        <v>0</v>
      </c>
      <c r="CF35" s="31">
        <v>244447970.94</v>
      </c>
      <c r="CG35" s="5">
        <v>6.4390000000000001</v>
      </c>
      <c r="CH35" s="31">
        <v>0</v>
      </c>
      <c r="CI35" s="5">
        <v>0</v>
      </c>
      <c r="CJ35" s="31">
        <v>0</v>
      </c>
      <c r="CK35" s="5">
        <v>0</v>
      </c>
      <c r="CL35" s="31">
        <v>0</v>
      </c>
      <c r="CM35" s="5">
        <v>0</v>
      </c>
      <c r="CN35" s="31">
        <v>0</v>
      </c>
      <c r="CO35" s="5">
        <v>0</v>
      </c>
      <c r="CP35" s="31">
        <v>0</v>
      </c>
      <c r="CQ35" s="5">
        <v>0</v>
      </c>
      <c r="CR35" s="31">
        <v>198586.2</v>
      </c>
      <c r="CS35" s="5">
        <v>0.91249999999999998</v>
      </c>
      <c r="CT35" s="31">
        <v>0</v>
      </c>
      <c r="CU35" s="5">
        <v>0</v>
      </c>
      <c r="CV35" s="31">
        <v>0</v>
      </c>
      <c r="CW35" s="5">
        <v>0</v>
      </c>
      <c r="CX35" s="31">
        <v>0</v>
      </c>
      <c r="CY35" s="5">
        <v>0</v>
      </c>
      <c r="CZ35" s="31">
        <v>0</v>
      </c>
      <c r="DA35" s="5">
        <v>0</v>
      </c>
      <c r="DB35" s="31">
        <v>1542285</v>
      </c>
      <c r="DC35" s="5">
        <v>1.84</v>
      </c>
      <c r="DD35" s="31">
        <v>0</v>
      </c>
      <c r="DE35" s="5">
        <v>0</v>
      </c>
      <c r="DF35" s="31">
        <v>2353526.91</v>
      </c>
      <c r="DG35" s="5">
        <v>4.4714</v>
      </c>
      <c r="DH35" s="31">
        <v>11813139.779999999</v>
      </c>
      <c r="DI35" s="5">
        <v>3.2713000000000001</v>
      </c>
      <c r="DJ35" s="31">
        <v>10145358.09</v>
      </c>
      <c r="DK35" s="5">
        <v>2.2471000000000001</v>
      </c>
      <c r="DL35" s="31">
        <v>4126484</v>
      </c>
      <c r="DM35" s="5">
        <v>1.7887</v>
      </c>
      <c r="DN35" s="31">
        <v>0</v>
      </c>
      <c r="DO35" s="5">
        <v>0</v>
      </c>
      <c r="DP35" s="31">
        <v>79082531.5</v>
      </c>
      <c r="DQ35" s="5">
        <v>3.3734999999999999</v>
      </c>
      <c r="DR35" s="31">
        <v>0</v>
      </c>
      <c r="DS35" s="5">
        <v>0</v>
      </c>
      <c r="DT35" s="31">
        <v>0</v>
      </c>
      <c r="DU35" s="5">
        <v>0</v>
      </c>
      <c r="DV35" s="31">
        <v>0</v>
      </c>
      <c r="DW35" s="5">
        <v>0</v>
      </c>
      <c r="DX35" s="31">
        <v>30845700</v>
      </c>
      <c r="DY35" s="5">
        <v>3.1713</v>
      </c>
      <c r="DZ35" s="31">
        <v>18951255.350000001</v>
      </c>
      <c r="EA35" s="5">
        <v>3.2029999999999998</v>
      </c>
      <c r="EB35" s="31">
        <v>377003000</v>
      </c>
      <c r="EC35" s="5">
        <v>3.1865000000000001</v>
      </c>
      <c r="ED35" s="31">
        <v>2833962.03</v>
      </c>
      <c r="EE35" s="5">
        <v>8.4080999999999992</v>
      </c>
      <c r="EF35" s="31">
        <v>0</v>
      </c>
      <c r="EG35" s="5">
        <v>0</v>
      </c>
      <c r="EH35" s="31">
        <v>0</v>
      </c>
      <c r="EI35" s="5">
        <v>0</v>
      </c>
      <c r="EJ35" s="31">
        <v>0</v>
      </c>
      <c r="EK35" s="5">
        <v>0</v>
      </c>
      <c r="EL35" s="31">
        <v>15007980.869999999</v>
      </c>
      <c r="EM35" s="5">
        <v>2.2532000000000001</v>
      </c>
      <c r="EN35" s="31">
        <v>0</v>
      </c>
      <c r="EO35" s="5">
        <v>0</v>
      </c>
      <c r="EP35" s="31">
        <v>0</v>
      </c>
      <c r="EQ35" s="5">
        <v>0</v>
      </c>
      <c r="ER35" s="31">
        <v>0</v>
      </c>
      <c r="ES35" s="5">
        <v>0</v>
      </c>
      <c r="ET35" s="31">
        <v>64583310</v>
      </c>
      <c r="EU35" s="5">
        <v>3.2366999999999999</v>
      </c>
      <c r="EV35" s="31">
        <v>235737120</v>
      </c>
      <c r="EW35" s="5">
        <v>3.1703000000000001</v>
      </c>
      <c r="EX35" s="31">
        <v>0</v>
      </c>
      <c r="EY35" s="5">
        <v>0</v>
      </c>
      <c r="EZ35" s="31">
        <v>0</v>
      </c>
      <c r="FA35" s="5">
        <v>0</v>
      </c>
      <c r="FB35" s="31">
        <v>0</v>
      </c>
      <c r="FC35" s="5">
        <v>0</v>
      </c>
      <c r="FD35" s="31">
        <v>0</v>
      </c>
      <c r="FE35" s="5">
        <v>0</v>
      </c>
      <c r="FF35" s="31">
        <v>0</v>
      </c>
      <c r="FG35" s="5">
        <v>0</v>
      </c>
      <c r="FH35" s="31">
        <v>0</v>
      </c>
      <c r="FI35" s="5">
        <v>0</v>
      </c>
      <c r="FJ35" s="31">
        <v>0</v>
      </c>
      <c r="FK35" s="5">
        <v>0</v>
      </c>
      <c r="FL35" s="31">
        <v>0</v>
      </c>
      <c r="FM35" s="5">
        <v>0</v>
      </c>
      <c r="FN35" s="31">
        <v>0</v>
      </c>
      <c r="FO35" s="5">
        <v>0</v>
      </c>
      <c r="FP35" s="31">
        <v>0</v>
      </c>
      <c r="FQ35" s="5">
        <v>0</v>
      </c>
      <c r="FR35" s="31">
        <v>0</v>
      </c>
      <c r="FS35" s="5">
        <v>0</v>
      </c>
      <c r="FT35" s="31">
        <v>0</v>
      </c>
      <c r="FU35" s="5">
        <v>0</v>
      </c>
      <c r="FV35" s="31">
        <v>0</v>
      </c>
      <c r="FW35" s="5">
        <v>0</v>
      </c>
      <c r="FX35" s="31">
        <v>0</v>
      </c>
      <c r="FY35" s="5">
        <v>0</v>
      </c>
      <c r="FZ35" s="31">
        <v>15893000</v>
      </c>
      <c r="GA35" s="5">
        <v>5.7172999999999998</v>
      </c>
      <c r="GB35" s="31">
        <v>0</v>
      </c>
      <c r="GC35" s="5">
        <v>0</v>
      </c>
      <c r="GD35" s="31">
        <v>10628812.76</v>
      </c>
      <c r="GE35" s="5">
        <v>2.5165999999999999</v>
      </c>
      <c r="GF35" s="31">
        <v>0</v>
      </c>
      <c r="GG35" s="5">
        <v>0</v>
      </c>
      <c r="GH35" s="31">
        <v>0</v>
      </c>
      <c r="GI35" s="5">
        <v>0</v>
      </c>
      <c r="GJ35" s="31">
        <v>0</v>
      </c>
      <c r="GK35" s="5">
        <v>0</v>
      </c>
      <c r="GL35" s="31">
        <v>0</v>
      </c>
      <c r="GM35" s="5">
        <v>0</v>
      </c>
      <c r="GN35" s="31">
        <v>0</v>
      </c>
      <c r="GO35" s="5">
        <v>0</v>
      </c>
      <c r="GP35" s="31">
        <v>1164126</v>
      </c>
      <c r="GQ35" s="5">
        <v>5.9748000000000001</v>
      </c>
      <c r="GR35" s="31">
        <v>0</v>
      </c>
      <c r="GS35" s="5">
        <v>0</v>
      </c>
      <c r="GT35" s="31">
        <v>0</v>
      </c>
      <c r="GU35" s="5">
        <v>0</v>
      </c>
      <c r="GV35" s="31">
        <v>0</v>
      </c>
      <c r="GW35" s="5">
        <v>0</v>
      </c>
      <c r="GX35" s="31">
        <v>272198338</v>
      </c>
      <c r="GY35" s="5">
        <v>3.6996000000000002</v>
      </c>
      <c r="GZ35" s="31">
        <v>0</v>
      </c>
      <c r="HA35" s="5">
        <v>0</v>
      </c>
      <c r="HB35" s="31">
        <v>0</v>
      </c>
      <c r="HC35" s="5">
        <v>0</v>
      </c>
      <c r="HD35" s="31">
        <v>243780079</v>
      </c>
      <c r="HE35" s="5">
        <v>10.6663</v>
      </c>
      <c r="HF35" s="31">
        <v>0</v>
      </c>
      <c r="HG35" s="5">
        <v>0</v>
      </c>
      <c r="HH35" s="31">
        <v>0</v>
      </c>
      <c r="HI35" s="5">
        <v>0</v>
      </c>
      <c r="HJ35" s="31">
        <v>24543238.030000001</v>
      </c>
      <c r="HK35" s="5">
        <v>1.5246999999999999</v>
      </c>
      <c r="HL35" s="31">
        <v>0</v>
      </c>
      <c r="HM35" s="5">
        <v>0</v>
      </c>
      <c r="HN35" s="31">
        <v>0</v>
      </c>
      <c r="HO35" s="5">
        <v>0</v>
      </c>
      <c r="HP35" s="31">
        <v>0</v>
      </c>
      <c r="HQ35" s="5">
        <v>0</v>
      </c>
      <c r="HR35" s="31">
        <v>0</v>
      </c>
      <c r="HS35" s="5">
        <v>0</v>
      </c>
      <c r="HT35" s="31">
        <v>0</v>
      </c>
      <c r="HU35" s="5">
        <v>0</v>
      </c>
      <c r="HV35" s="31">
        <v>44417228</v>
      </c>
      <c r="HW35" s="5">
        <v>1.6758</v>
      </c>
      <c r="HX35" s="31">
        <v>0</v>
      </c>
      <c r="HY35" s="5">
        <v>0</v>
      </c>
      <c r="HZ35" s="31">
        <v>92445300</v>
      </c>
      <c r="IA35" s="5">
        <v>3.1941000000000002</v>
      </c>
      <c r="IB35" s="31">
        <v>0</v>
      </c>
      <c r="IC35" s="5">
        <v>0</v>
      </c>
      <c r="ID35" s="31">
        <v>0</v>
      </c>
      <c r="IE35" s="5">
        <v>0</v>
      </c>
      <c r="IF35" s="31">
        <v>2557995.69</v>
      </c>
      <c r="IG35" s="5">
        <v>0.25609999999999999</v>
      </c>
    </row>
    <row r="36" spans="1:241" ht="14.25" thickTop="1" thickBot="1" x14ac:dyDescent="0.25">
      <c r="A36" s="172" t="s">
        <v>173</v>
      </c>
      <c r="B36" s="131">
        <v>14608037752.75</v>
      </c>
      <c r="C36" s="173">
        <v>11.158300000000001</v>
      </c>
      <c r="D36" s="131">
        <v>1847481.45</v>
      </c>
      <c r="E36" s="173">
        <v>7.5891000000000002</v>
      </c>
      <c r="F36" s="131">
        <v>452891273.31</v>
      </c>
      <c r="G36" s="173">
        <v>16.331700000000001</v>
      </c>
      <c r="H36" s="131">
        <v>271796447.81</v>
      </c>
      <c r="I36" s="173">
        <v>20.054300000000001</v>
      </c>
      <c r="J36" s="131">
        <v>0</v>
      </c>
      <c r="K36" s="173">
        <v>0</v>
      </c>
      <c r="L36" s="131">
        <v>124030916.62</v>
      </c>
      <c r="M36" s="173">
        <v>10.3812</v>
      </c>
      <c r="N36" s="131">
        <v>107304732.5</v>
      </c>
      <c r="O36" s="173">
        <v>8.5931999999999995</v>
      </c>
      <c r="P36" s="131">
        <v>436908758.85000002</v>
      </c>
      <c r="Q36" s="173">
        <v>15.0901</v>
      </c>
      <c r="R36" s="131">
        <v>386988.4</v>
      </c>
      <c r="S36" s="173">
        <v>11.857799999999999</v>
      </c>
      <c r="T36" s="131">
        <v>706229.26</v>
      </c>
      <c r="U36" s="173">
        <v>13.302099999999999</v>
      </c>
      <c r="V36" s="131">
        <v>21232910.82</v>
      </c>
      <c r="W36" s="173">
        <v>8.4487000000000005</v>
      </c>
      <c r="X36" s="131">
        <v>3705557211.8299999</v>
      </c>
      <c r="Y36" s="173">
        <v>14.415699999999999</v>
      </c>
      <c r="Z36" s="131">
        <v>0</v>
      </c>
      <c r="AA36" s="173">
        <v>0</v>
      </c>
      <c r="AB36" s="131">
        <v>0</v>
      </c>
      <c r="AC36" s="173">
        <v>0</v>
      </c>
      <c r="AD36" s="131">
        <v>33269269.600000001</v>
      </c>
      <c r="AE36" s="173">
        <v>11.0924</v>
      </c>
      <c r="AF36" s="131">
        <v>4525670.1100000003</v>
      </c>
      <c r="AG36" s="173">
        <v>8.7431999999999999</v>
      </c>
      <c r="AH36" s="131">
        <v>120072733.53</v>
      </c>
      <c r="AI36" s="173">
        <v>16.811</v>
      </c>
      <c r="AJ36" s="131">
        <v>12140870.699999999</v>
      </c>
      <c r="AK36" s="173">
        <v>8.2680000000000007</v>
      </c>
      <c r="AL36" s="131">
        <v>0</v>
      </c>
      <c r="AM36" s="173">
        <v>0</v>
      </c>
      <c r="AN36" s="131">
        <v>5240867.2300000004</v>
      </c>
      <c r="AO36" s="173">
        <v>10.193899999999999</v>
      </c>
      <c r="AP36" s="131">
        <v>91493255</v>
      </c>
      <c r="AQ36" s="173">
        <v>4.5567000000000002</v>
      </c>
      <c r="AR36" s="131">
        <v>7023634.8300000001</v>
      </c>
      <c r="AS36" s="173">
        <v>4.8032000000000004</v>
      </c>
      <c r="AT36" s="131">
        <v>294206426.64999998</v>
      </c>
      <c r="AU36" s="173">
        <v>9.1616999999999997</v>
      </c>
      <c r="AV36" s="131">
        <v>73080471.260000005</v>
      </c>
      <c r="AW36" s="173">
        <v>3.1827000000000001</v>
      </c>
      <c r="AX36" s="131">
        <v>14981634.630000001</v>
      </c>
      <c r="AY36" s="173">
        <v>12.8437</v>
      </c>
      <c r="AZ36" s="131">
        <v>0</v>
      </c>
      <c r="BA36" s="173">
        <v>0</v>
      </c>
      <c r="BB36" s="131">
        <v>4062133</v>
      </c>
      <c r="BC36" s="173">
        <v>7.2042999999999999</v>
      </c>
      <c r="BD36" s="131">
        <v>9526070.4000000004</v>
      </c>
      <c r="BE36" s="173">
        <v>4.5624000000000002</v>
      </c>
      <c r="BF36" s="131">
        <v>37108413.880000003</v>
      </c>
      <c r="BG36" s="173">
        <v>8.0355000000000008</v>
      </c>
      <c r="BH36" s="131">
        <v>13743021.789999999</v>
      </c>
      <c r="BI36" s="173">
        <v>7.6826999999999996</v>
      </c>
      <c r="BJ36" s="131">
        <v>0</v>
      </c>
      <c r="BK36" s="173">
        <v>0</v>
      </c>
      <c r="BL36" s="131">
        <v>1152905.22</v>
      </c>
      <c r="BM36" s="173">
        <v>11.969900000000001</v>
      </c>
      <c r="BN36" s="131">
        <v>45975359.009999998</v>
      </c>
      <c r="BO36" s="173">
        <v>25.610099999999999</v>
      </c>
      <c r="BP36" s="131">
        <v>220723666.80000001</v>
      </c>
      <c r="BQ36" s="173">
        <v>18.6845</v>
      </c>
      <c r="BR36" s="131">
        <v>0</v>
      </c>
      <c r="BS36" s="173">
        <v>0</v>
      </c>
      <c r="BT36" s="131">
        <v>21814584</v>
      </c>
      <c r="BU36" s="173">
        <v>9.9345999999999997</v>
      </c>
      <c r="BV36" s="131">
        <v>7423120</v>
      </c>
      <c r="BW36" s="173">
        <v>16.582000000000001</v>
      </c>
      <c r="BX36" s="131">
        <v>2586400</v>
      </c>
      <c r="BY36" s="173">
        <v>2.9014000000000002</v>
      </c>
      <c r="BZ36" s="131">
        <v>3997729</v>
      </c>
      <c r="CA36" s="173">
        <v>17.634899999999998</v>
      </c>
      <c r="CB36" s="131">
        <v>17473116.25</v>
      </c>
      <c r="CC36" s="173">
        <v>14.801299999999999</v>
      </c>
      <c r="CD36" s="131">
        <v>33877960.159999996</v>
      </c>
      <c r="CE36" s="173">
        <v>9.7495999999999992</v>
      </c>
      <c r="CF36" s="131">
        <v>947925991.03999996</v>
      </c>
      <c r="CG36" s="173">
        <v>24.9695</v>
      </c>
      <c r="CH36" s="131">
        <v>160931253.72</v>
      </c>
      <c r="CI36" s="173">
        <v>11.2324</v>
      </c>
      <c r="CJ36" s="131">
        <v>0</v>
      </c>
      <c r="CK36" s="173">
        <v>0</v>
      </c>
      <c r="CL36" s="131">
        <v>2024734</v>
      </c>
      <c r="CM36" s="173">
        <v>24.784500000000001</v>
      </c>
      <c r="CN36" s="131">
        <v>33197576.899999999</v>
      </c>
      <c r="CO36" s="173">
        <v>8.0532000000000004</v>
      </c>
      <c r="CP36" s="131">
        <v>9085291.4499999993</v>
      </c>
      <c r="CQ36" s="173">
        <v>8.3322000000000003</v>
      </c>
      <c r="CR36" s="131">
        <v>2910968.4</v>
      </c>
      <c r="CS36" s="173">
        <v>13.375500000000001</v>
      </c>
      <c r="CT36" s="131">
        <v>0</v>
      </c>
      <c r="CU36" s="173">
        <v>0</v>
      </c>
      <c r="CV36" s="131">
        <v>3138912</v>
      </c>
      <c r="CW36" s="173">
        <v>4.7098000000000004</v>
      </c>
      <c r="CX36" s="131">
        <v>129535065.37</v>
      </c>
      <c r="CY36" s="173">
        <v>13.821</v>
      </c>
      <c r="CZ36" s="131">
        <v>0</v>
      </c>
      <c r="DA36" s="173">
        <v>0</v>
      </c>
      <c r="DB36" s="131">
        <v>9124690</v>
      </c>
      <c r="DC36" s="173">
        <v>10.8858</v>
      </c>
      <c r="DD36" s="131">
        <v>2959910</v>
      </c>
      <c r="DE36" s="173">
        <v>15.760400000000001</v>
      </c>
      <c r="DF36" s="131">
        <v>11596651.01</v>
      </c>
      <c r="DG36" s="173">
        <v>22.0322</v>
      </c>
      <c r="DH36" s="131">
        <v>52852848.93</v>
      </c>
      <c r="DI36" s="173">
        <v>14.635899999999999</v>
      </c>
      <c r="DJ36" s="131">
        <v>48947144.479999997</v>
      </c>
      <c r="DK36" s="173">
        <v>10.8415</v>
      </c>
      <c r="DL36" s="131">
        <v>27538868</v>
      </c>
      <c r="DM36" s="173">
        <v>11.936999999999999</v>
      </c>
      <c r="DN36" s="131">
        <v>0</v>
      </c>
      <c r="DO36" s="173">
        <v>0</v>
      </c>
      <c r="DP36" s="131">
        <v>322383453.13999999</v>
      </c>
      <c r="DQ36" s="173">
        <v>13.7522</v>
      </c>
      <c r="DR36" s="131">
        <v>0</v>
      </c>
      <c r="DS36" s="173">
        <v>0</v>
      </c>
      <c r="DT36" s="131">
        <v>0</v>
      </c>
      <c r="DU36" s="173">
        <v>0</v>
      </c>
      <c r="DV36" s="131">
        <v>15388777.66</v>
      </c>
      <c r="DW36" s="173">
        <v>11.141500000000001</v>
      </c>
      <c r="DX36" s="131">
        <v>68944978.329999998</v>
      </c>
      <c r="DY36" s="173">
        <v>7.0884</v>
      </c>
      <c r="DZ36" s="131">
        <v>65003846.700000003</v>
      </c>
      <c r="EA36" s="173">
        <v>10.986499999999999</v>
      </c>
      <c r="EB36" s="131">
        <v>842672993.86000001</v>
      </c>
      <c r="EC36" s="173">
        <v>7.1223999999999998</v>
      </c>
      <c r="ED36" s="131">
        <v>5649774.1399999997</v>
      </c>
      <c r="EE36" s="173">
        <v>16.7624</v>
      </c>
      <c r="EF36" s="131">
        <v>0</v>
      </c>
      <c r="EG36" s="173">
        <v>0</v>
      </c>
      <c r="EH36" s="131">
        <v>7896850</v>
      </c>
      <c r="EI36" s="173">
        <v>17.323399999999999</v>
      </c>
      <c r="EJ36" s="131">
        <v>460290491.85000002</v>
      </c>
      <c r="EK36" s="173">
        <v>10.98</v>
      </c>
      <c r="EL36" s="131">
        <v>84662714.989999995</v>
      </c>
      <c r="EM36" s="173">
        <v>12.710699999999999</v>
      </c>
      <c r="EN36" s="131">
        <v>24277241.829999998</v>
      </c>
      <c r="EO36" s="173">
        <v>11.6282</v>
      </c>
      <c r="EP36" s="131">
        <v>188441268</v>
      </c>
      <c r="EQ36" s="173">
        <v>20.281099999999999</v>
      </c>
      <c r="ER36" s="131">
        <v>27881209</v>
      </c>
      <c r="ES36" s="173">
        <v>2.0758999999999999</v>
      </c>
      <c r="ET36" s="131">
        <v>226729147</v>
      </c>
      <c r="EU36" s="173">
        <v>11.3628</v>
      </c>
      <c r="EV36" s="131">
        <v>953019933.60000002</v>
      </c>
      <c r="EW36" s="173">
        <v>12.816700000000001</v>
      </c>
      <c r="EX36" s="131">
        <v>22892778</v>
      </c>
      <c r="EY36" s="173">
        <v>2.1375999999999999</v>
      </c>
      <c r="EZ36" s="131">
        <v>52480012.060000002</v>
      </c>
      <c r="FA36" s="173">
        <v>12.961</v>
      </c>
      <c r="FB36" s="131">
        <v>2815128</v>
      </c>
      <c r="FC36" s="173">
        <v>3.3281000000000001</v>
      </c>
      <c r="FD36" s="131">
        <v>13945759</v>
      </c>
      <c r="FE36" s="173">
        <v>7.2862</v>
      </c>
      <c r="FF36" s="131">
        <v>35259750.409999996</v>
      </c>
      <c r="FG36" s="173">
        <v>6.5462999999999996</v>
      </c>
      <c r="FH36" s="131">
        <v>16975606.02</v>
      </c>
      <c r="FI36" s="173">
        <v>8.4787999999999997</v>
      </c>
      <c r="FJ36" s="131">
        <v>73260364.25</v>
      </c>
      <c r="FK36" s="173">
        <v>11.5929</v>
      </c>
      <c r="FL36" s="131">
        <v>4040932</v>
      </c>
      <c r="FM36" s="173">
        <v>5.9908000000000001</v>
      </c>
      <c r="FN36" s="131">
        <v>195213919.47999999</v>
      </c>
      <c r="FO36" s="173">
        <v>11.160399999999999</v>
      </c>
      <c r="FP36" s="131">
        <v>106537426</v>
      </c>
      <c r="FQ36" s="173">
        <v>7.7247000000000003</v>
      </c>
      <c r="FR36" s="131">
        <v>120197552.90000001</v>
      </c>
      <c r="FS36" s="173">
        <v>18.102900000000002</v>
      </c>
      <c r="FT36" s="131">
        <v>3445011.73</v>
      </c>
      <c r="FU36" s="173">
        <v>11.847</v>
      </c>
      <c r="FV36" s="131">
        <v>0</v>
      </c>
      <c r="FW36" s="173">
        <v>0</v>
      </c>
      <c r="FX36" s="131">
        <v>0</v>
      </c>
      <c r="FY36" s="173">
        <v>0</v>
      </c>
      <c r="FZ36" s="131">
        <v>37636332.219999999</v>
      </c>
      <c r="GA36" s="173">
        <v>13.539300000000001</v>
      </c>
      <c r="GB36" s="131">
        <v>7645358.5700000003</v>
      </c>
      <c r="GC36" s="173">
        <v>14.071400000000001</v>
      </c>
      <c r="GD36" s="131">
        <v>66747612.619999997</v>
      </c>
      <c r="GE36" s="173">
        <v>15.803699999999999</v>
      </c>
      <c r="GF36" s="131">
        <v>50949282.539999999</v>
      </c>
      <c r="GG36" s="173">
        <v>6.5747</v>
      </c>
      <c r="GH36" s="131">
        <v>41731952.920000002</v>
      </c>
      <c r="GI36" s="173">
        <v>10.2979</v>
      </c>
      <c r="GJ36" s="131">
        <v>32032409.68</v>
      </c>
      <c r="GK36" s="173">
        <v>7.6184000000000003</v>
      </c>
      <c r="GL36" s="131">
        <v>38057032.07</v>
      </c>
      <c r="GM36" s="173">
        <v>15.264699999999999</v>
      </c>
      <c r="GN36" s="131">
        <v>134565953.25999999</v>
      </c>
      <c r="GO36" s="173">
        <v>11.527900000000001</v>
      </c>
      <c r="GP36" s="131">
        <v>3471954</v>
      </c>
      <c r="GQ36" s="173">
        <v>17.819600000000001</v>
      </c>
      <c r="GR36" s="131">
        <v>76121917</v>
      </c>
      <c r="GS36" s="173">
        <v>13.080399999999999</v>
      </c>
      <c r="GT36" s="131">
        <v>145311689.19999999</v>
      </c>
      <c r="GU36" s="173">
        <v>5.9005999999999998</v>
      </c>
      <c r="GV36" s="131">
        <v>0</v>
      </c>
      <c r="GW36" s="173">
        <v>0</v>
      </c>
      <c r="GX36" s="131">
        <v>869577901</v>
      </c>
      <c r="GY36" s="173">
        <v>11.818899999999999</v>
      </c>
      <c r="GZ36" s="131">
        <v>0</v>
      </c>
      <c r="HA36" s="173">
        <v>0</v>
      </c>
      <c r="HB36" s="131">
        <v>518400</v>
      </c>
      <c r="HC36" s="173">
        <v>8.0246999999999993</v>
      </c>
      <c r="HD36" s="131">
        <v>390749108.62</v>
      </c>
      <c r="HE36" s="173">
        <v>17.096699999999998</v>
      </c>
      <c r="HF36" s="131">
        <v>17039266.489999998</v>
      </c>
      <c r="HG36" s="173">
        <v>14.1371</v>
      </c>
      <c r="HH36" s="131">
        <v>0</v>
      </c>
      <c r="HI36" s="173">
        <v>0</v>
      </c>
      <c r="HJ36" s="131">
        <v>117585591.34999999</v>
      </c>
      <c r="HK36" s="173">
        <v>7.3048999999999999</v>
      </c>
      <c r="HL36" s="131">
        <v>21625700</v>
      </c>
      <c r="HM36" s="173">
        <v>10.683400000000001</v>
      </c>
      <c r="HN36" s="131">
        <v>128846782.55</v>
      </c>
      <c r="HO36" s="173">
        <v>8.2440999999999995</v>
      </c>
      <c r="HP36" s="131">
        <v>20497078.23</v>
      </c>
      <c r="HQ36" s="173">
        <v>8.4799000000000007</v>
      </c>
      <c r="HR36" s="131">
        <v>0</v>
      </c>
      <c r="HS36" s="173">
        <v>0</v>
      </c>
      <c r="HT36" s="131">
        <v>0</v>
      </c>
      <c r="HU36" s="173">
        <v>0</v>
      </c>
      <c r="HV36" s="131">
        <v>351362086</v>
      </c>
      <c r="HW36" s="173">
        <v>13.256600000000001</v>
      </c>
      <c r="HX36" s="131">
        <v>182906631</v>
      </c>
      <c r="HY36" s="173">
        <v>7.7149000000000001</v>
      </c>
      <c r="HZ36" s="131">
        <v>194224017</v>
      </c>
      <c r="IA36" s="173">
        <v>6.7106000000000003</v>
      </c>
      <c r="IB36" s="131">
        <v>2439800</v>
      </c>
      <c r="IC36" s="173">
        <v>2.1065</v>
      </c>
      <c r="ID36" s="131">
        <v>1106736.95</v>
      </c>
      <c r="IE36" s="173">
        <v>16.380299999999998</v>
      </c>
      <c r="IF36" s="131">
        <v>95048070.329999998</v>
      </c>
      <c r="IG36" s="173">
        <v>9.5151000000000003</v>
      </c>
    </row>
    <row r="37" spans="1:241" ht="13.5" thickTop="1" x14ac:dyDescent="0.2">
      <c r="A37" t="s">
        <v>174</v>
      </c>
      <c r="B37" s="31">
        <v>1209408718.95</v>
      </c>
      <c r="C37" s="5">
        <v>0.92379999999999995</v>
      </c>
      <c r="D37" s="31">
        <v>0</v>
      </c>
      <c r="E37" s="5">
        <v>0</v>
      </c>
      <c r="F37" s="31">
        <v>0</v>
      </c>
      <c r="G37" s="5">
        <v>0</v>
      </c>
      <c r="H37" s="31">
        <v>13739572.800000001</v>
      </c>
      <c r="I37" s="5">
        <v>1.0138</v>
      </c>
      <c r="J37" s="31">
        <v>0</v>
      </c>
      <c r="K37" s="5">
        <v>0</v>
      </c>
      <c r="L37" s="31">
        <v>8532300</v>
      </c>
      <c r="M37" s="5">
        <v>0.71409999999999996</v>
      </c>
      <c r="N37" s="31">
        <v>41512500</v>
      </c>
      <c r="O37" s="5">
        <v>3.3243999999999998</v>
      </c>
      <c r="P37" s="31">
        <v>26290639.899999999</v>
      </c>
      <c r="Q37" s="5">
        <v>0.90800000000000003</v>
      </c>
      <c r="R37" s="31">
        <v>59182.06</v>
      </c>
      <c r="S37" s="5">
        <v>1.8133999999999999</v>
      </c>
      <c r="T37" s="31">
        <v>180403.95</v>
      </c>
      <c r="U37" s="5">
        <v>3.3980000000000001</v>
      </c>
      <c r="V37" s="31">
        <v>6433994.5999999996</v>
      </c>
      <c r="W37" s="5">
        <v>2.5600999999999998</v>
      </c>
      <c r="X37" s="31">
        <v>113561772</v>
      </c>
      <c r="Y37" s="5">
        <v>0.44180000000000003</v>
      </c>
      <c r="Z37" s="31">
        <v>0</v>
      </c>
      <c r="AA37" s="5">
        <v>0</v>
      </c>
      <c r="AB37" s="31">
        <v>0</v>
      </c>
      <c r="AC37" s="5">
        <v>0</v>
      </c>
      <c r="AD37" s="31">
        <v>4913265.92</v>
      </c>
      <c r="AE37" s="5">
        <v>1.6380999999999999</v>
      </c>
      <c r="AF37" s="31">
        <v>714471.8</v>
      </c>
      <c r="AG37" s="5">
        <v>1.3803000000000001</v>
      </c>
      <c r="AH37" s="31">
        <v>24958368</v>
      </c>
      <c r="AI37" s="5">
        <v>3.4943</v>
      </c>
      <c r="AJ37" s="31">
        <v>0</v>
      </c>
      <c r="AK37" s="5">
        <v>0</v>
      </c>
      <c r="AL37" s="31">
        <v>0</v>
      </c>
      <c r="AM37" s="5">
        <v>0</v>
      </c>
      <c r="AN37" s="31">
        <v>544459.5</v>
      </c>
      <c r="AO37" s="5">
        <v>1.0589999999999999</v>
      </c>
      <c r="AP37" s="31">
        <v>0</v>
      </c>
      <c r="AQ37" s="5">
        <v>0</v>
      </c>
      <c r="AR37" s="31">
        <v>2613599.4700000002</v>
      </c>
      <c r="AS37" s="5">
        <v>1.7873000000000001</v>
      </c>
      <c r="AT37" s="31">
        <v>52463702.789999999</v>
      </c>
      <c r="AU37" s="5">
        <v>1.6336999999999999</v>
      </c>
      <c r="AV37" s="31">
        <v>0</v>
      </c>
      <c r="AW37" s="5">
        <v>0</v>
      </c>
      <c r="AX37" s="31">
        <v>3488493.5</v>
      </c>
      <c r="AY37" s="5">
        <v>2.9906999999999999</v>
      </c>
      <c r="AZ37" s="31">
        <v>0</v>
      </c>
      <c r="BA37" s="5">
        <v>0</v>
      </c>
      <c r="BB37" s="31">
        <v>3963075.9</v>
      </c>
      <c r="BC37" s="5">
        <v>7.0286</v>
      </c>
      <c r="BD37" s="31">
        <v>0</v>
      </c>
      <c r="BE37" s="5">
        <v>0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0</v>
      </c>
      <c r="BM37" s="5">
        <v>0</v>
      </c>
      <c r="BN37" s="31">
        <v>0</v>
      </c>
      <c r="BO37" s="5">
        <v>0</v>
      </c>
      <c r="BP37" s="31">
        <v>24347160.059999999</v>
      </c>
      <c r="BQ37" s="5">
        <v>2.0609999999999999</v>
      </c>
      <c r="BR37" s="31">
        <v>0</v>
      </c>
      <c r="BS37" s="5">
        <v>0</v>
      </c>
      <c r="BT37" s="31">
        <v>0</v>
      </c>
      <c r="BU37" s="5">
        <v>0</v>
      </c>
      <c r="BV37" s="31">
        <v>0</v>
      </c>
      <c r="BW37" s="5">
        <v>0</v>
      </c>
      <c r="BX37" s="31">
        <v>0</v>
      </c>
      <c r="BY37" s="5">
        <v>0</v>
      </c>
      <c r="BZ37" s="31">
        <v>399060</v>
      </c>
      <c r="CA37" s="5">
        <v>1.7603</v>
      </c>
      <c r="CB37" s="31">
        <v>0</v>
      </c>
      <c r="CC37" s="5">
        <v>0</v>
      </c>
      <c r="CD37" s="31">
        <v>0</v>
      </c>
      <c r="CE37" s="5">
        <v>0</v>
      </c>
      <c r="CF37" s="31">
        <v>0</v>
      </c>
      <c r="CG37" s="5">
        <v>0</v>
      </c>
      <c r="CH37" s="31">
        <v>10558044.710000001</v>
      </c>
      <c r="CI37" s="5">
        <v>0.7369</v>
      </c>
      <c r="CJ37" s="31">
        <v>0</v>
      </c>
      <c r="CK37" s="5">
        <v>0</v>
      </c>
      <c r="CL37" s="31">
        <v>375531</v>
      </c>
      <c r="CM37" s="5">
        <v>4.5968</v>
      </c>
      <c r="CN37" s="31">
        <v>0</v>
      </c>
      <c r="CO37" s="5">
        <v>0</v>
      </c>
      <c r="CP37" s="31">
        <v>0</v>
      </c>
      <c r="CQ37" s="5">
        <v>0</v>
      </c>
      <c r="CR37" s="31">
        <v>202744.8</v>
      </c>
      <c r="CS37" s="5">
        <v>0.93159999999999998</v>
      </c>
      <c r="CT37" s="31">
        <v>0</v>
      </c>
      <c r="CU37" s="5">
        <v>0</v>
      </c>
      <c r="CV37" s="31">
        <v>0</v>
      </c>
      <c r="CW37" s="5">
        <v>0</v>
      </c>
      <c r="CX37" s="31">
        <v>104097146.5</v>
      </c>
      <c r="CY37" s="5">
        <v>11.1068</v>
      </c>
      <c r="CZ37" s="31">
        <v>0</v>
      </c>
      <c r="DA37" s="5">
        <v>0</v>
      </c>
      <c r="DB37" s="31">
        <v>1608600</v>
      </c>
      <c r="DC37" s="5">
        <v>1.9191</v>
      </c>
      <c r="DD37" s="31">
        <v>443520</v>
      </c>
      <c r="DE37" s="5">
        <v>2.3616000000000001</v>
      </c>
      <c r="DF37" s="31">
        <v>643115.86</v>
      </c>
      <c r="DG37" s="5">
        <v>1.2218</v>
      </c>
      <c r="DH37" s="31">
        <v>3662008.5</v>
      </c>
      <c r="DI37" s="5">
        <v>1.0141</v>
      </c>
      <c r="DJ37" s="31">
        <v>10910117</v>
      </c>
      <c r="DK37" s="5">
        <v>2.4165000000000001</v>
      </c>
      <c r="DL37" s="31">
        <v>3957877</v>
      </c>
      <c r="DM37" s="5">
        <v>1.7156</v>
      </c>
      <c r="DN37" s="31">
        <v>0</v>
      </c>
      <c r="DO37" s="5">
        <v>0</v>
      </c>
      <c r="DP37" s="31">
        <v>42319980.899999999</v>
      </c>
      <c r="DQ37" s="5">
        <v>1.8052999999999999</v>
      </c>
      <c r="DR37" s="31">
        <v>0</v>
      </c>
      <c r="DS37" s="5">
        <v>0</v>
      </c>
      <c r="DT37" s="31">
        <v>0</v>
      </c>
      <c r="DU37" s="5">
        <v>0</v>
      </c>
      <c r="DV37" s="31">
        <v>3089354.25</v>
      </c>
      <c r="DW37" s="5">
        <v>2.2366999999999999</v>
      </c>
      <c r="DX37" s="31">
        <v>0</v>
      </c>
      <c r="DY37" s="5">
        <v>0</v>
      </c>
      <c r="DZ37" s="31">
        <v>9066605.2699999996</v>
      </c>
      <c r="EA37" s="5">
        <v>1.5324</v>
      </c>
      <c r="EB37" s="31">
        <v>0</v>
      </c>
      <c r="EC37" s="5">
        <v>0</v>
      </c>
      <c r="ED37" s="31">
        <v>0</v>
      </c>
      <c r="EE37" s="5">
        <v>0</v>
      </c>
      <c r="EF37" s="31">
        <v>0</v>
      </c>
      <c r="EG37" s="5">
        <v>0</v>
      </c>
      <c r="EH37" s="31">
        <v>0</v>
      </c>
      <c r="EI37" s="5">
        <v>0</v>
      </c>
      <c r="EJ37" s="31">
        <v>121848245.59999999</v>
      </c>
      <c r="EK37" s="5">
        <v>2.9066000000000001</v>
      </c>
      <c r="EL37" s="31">
        <v>14344378.16</v>
      </c>
      <c r="EM37" s="5">
        <v>2.1536</v>
      </c>
      <c r="EN37" s="31">
        <v>6634142.7999999998</v>
      </c>
      <c r="EO37" s="5">
        <v>3.1776</v>
      </c>
      <c r="EP37" s="31">
        <v>0</v>
      </c>
      <c r="EQ37" s="5">
        <v>0</v>
      </c>
      <c r="ER37" s="31">
        <v>0</v>
      </c>
      <c r="ES37" s="5">
        <v>0</v>
      </c>
      <c r="ET37" s="31">
        <v>97443266</v>
      </c>
      <c r="EU37" s="5">
        <v>4.8834999999999997</v>
      </c>
      <c r="EV37" s="31">
        <v>97101614</v>
      </c>
      <c r="EW37" s="5">
        <v>1.3059000000000001</v>
      </c>
      <c r="EX37" s="31">
        <v>0</v>
      </c>
      <c r="EY37" s="5">
        <v>0</v>
      </c>
      <c r="EZ37" s="31">
        <v>5812335</v>
      </c>
      <c r="FA37" s="5">
        <v>1.4355</v>
      </c>
      <c r="FB37" s="31">
        <v>0</v>
      </c>
      <c r="FC37" s="5">
        <v>0</v>
      </c>
      <c r="FD37" s="31">
        <v>10281774.75</v>
      </c>
      <c r="FE37" s="5">
        <v>5.3719000000000001</v>
      </c>
      <c r="FF37" s="31">
        <v>845993.94</v>
      </c>
      <c r="FG37" s="5">
        <v>0.15709999999999999</v>
      </c>
      <c r="FH37" s="31">
        <v>6744347.6600000001</v>
      </c>
      <c r="FI37" s="5">
        <v>3.3685999999999998</v>
      </c>
      <c r="FJ37" s="31">
        <v>7912884.9000000004</v>
      </c>
      <c r="FK37" s="5">
        <v>1.2522</v>
      </c>
      <c r="FL37" s="31">
        <v>0</v>
      </c>
      <c r="FM37" s="5">
        <v>0</v>
      </c>
      <c r="FN37" s="31">
        <v>0</v>
      </c>
      <c r="FO37" s="5">
        <v>0</v>
      </c>
      <c r="FP37" s="31">
        <v>0</v>
      </c>
      <c r="FQ37" s="5">
        <v>0</v>
      </c>
      <c r="FR37" s="31">
        <v>0</v>
      </c>
      <c r="FS37" s="5">
        <v>0</v>
      </c>
      <c r="FT37" s="31">
        <v>0</v>
      </c>
      <c r="FU37" s="5">
        <v>0</v>
      </c>
      <c r="FV37" s="31">
        <v>0</v>
      </c>
      <c r="FW37" s="5">
        <v>0</v>
      </c>
      <c r="FX37" s="31">
        <v>0</v>
      </c>
      <c r="FY37" s="5">
        <v>0</v>
      </c>
      <c r="FZ37" s="31">
        <v>3171425.19</v>
      </c>
      <c r="GA37" s="5">
        <v>1.1409</v>
      </c>
      <c r="GB37" s="31">
        <v>1089735</v>
      </c>
      <c r="GC37" s="5">
        <v>2.0057</v>
      </c>
      <c r="GD37" s="31">
        <v>3011.22</v>
      </c>
      <c r="GE37" s="5">
        <v>6.9999999999999999E-4</v>
      </c>
      <c r="GF37" s="31">
        <v>19102780.52</v>
      </c>
      <c r="GG37" s="5">
        <v>2.4651000000000001</v>
      </c>
      <c r="GH37" s="31">
        <v>2025941.6</v>
      </c>
      <c r="GI37" s="5">
        <v>0.49990000000000001</v>
      </c>
      <c r="GJ37" s="31">
        <v>0</v>
      </c>
      <c r="GK37" s="5">
        <v>0</v>
      </c>
      <c r="GL37" s="31">
        <v>4824717.2699999996</v>
      </c>
      <c r="GM37" s="5">
        <v>1.9352</v>
      </c>
      <c r="GN37" s="31">
        <v>0</v>
      </c>
      <c r="GO37" s="5">
        <v>0</v>
      </c>
      <c r="GP37" s="31">
        <v>0</v>
      </c>
      <c r="GQ37" s="5">
        <v>0</v>
      </c>
      <c r="GR37" s="31">
        <v>8454729</v>
      </c>
      <c r="GS37" s="5">
        <v>1.4528000000000001</v>
      </c>
      <c r="GT37" s="31">
        <v>9392271.6300000008</v>
      </c>
      <c r="GU37" s="5">
        <v>0.38140000000000002</v>
      </c>
      <c r="GV37" s="31">
        <v>16403134</v>
      </c>
      <c r="GW37" s="5">
        <v>4.2324999999999999</v>
      </c>
      <c r="GX37" s="31">
        <v>44918418</v>
      </c>
      <c r="GY37" s="5">
        <v>0.61050000000000004</v>
      </c>
      <c r="GZ37" s="31">
        <v>0</v>
      </c>
      <c r="HA37" s="5">
        <v>0</v>
      </c>
      <c r="HB37" s="31">
        <v>0</v>
      </c>
      <c r="HC37" s="5">
        <v>0</v>
      </c>
      <c r="HD37" s="31">
        <v>60460420.549999997</v>
      </c>
      <c r="HE37" s="5">
        <v>2.6454</v>
      </c>
      <c r="HF37" s="31">
        <v>2652949.83</v>
      </c>
      <c r="HG37" s="5">
        <v>2.2010999999999998</v>
      </c>
      <c r="HH37" s="31">
        <v>0</v>
      </c>
      <c r="HI37" s="5">
        <v>0</v>
      </c>
      <c r="HJ37" s="31">
        <v>38852263.590000004</v>
      </c>
      <c r="HK37" s="5">
        <v>2.4137</v>
      </c>
      <c r="HL37" s="31">
        <v>2369250</v>
      </c>
      <c r="HM37" s="5">
        <v>1.1704000000000001</v>
      </c>
      <c r="HN37" s="31">
        <v>55348359.700000003</v>
      </c>
      <c r="HO37" s="5">
        <v>3.5413999999999999</v>
      </c>
      <c r="HP37" s="31">
        <v>0</v>
      </c>
      <c r="HQ37" s="5">
        <v>0</v>
      </c>
      <c r="HR37" s="31">
        <v>0</v>
      </c>
      <c r="HS37" s="5">
        <v>0</v>
      </c>
      <c r="HT37" s="31">
        <v>0</v>
      </c>
      <c r="HU37" s="5">
        <v>0</v>
      </c>
      <c r="HV37" s="31">
        <v>51719661</v>
      </c>
      <c r="HW37" s="5">
        <v>1.9513</v>
      </c>
      <c r="HX37" s="31">
        <v>0</v>
      </c>
      <c r="HY37" s="5">
        <v>0</v>
      </c>
      <c r="HZ37" s="31">
        <v>0</v>
      </c>
      <c r="IA37" s="5">
        <v>0</v>
      </c>
      <c r="IB37" s="31">
        <v>0</v>
      </c>
      <c r="IC37" s="5">
        <v>0</v>
      </c>
      <c r="ID37" s="31">
        <v>0</v>
      </c>
      <c r="IE37" s="5">
        <v>0</v>
      </c>
      <c r="IF37" s="31">
        <v>0</v>
      </c>
      <c r="IG37" s="5">
        <v>0</v>
      </c>
    </row>
    <row r="38" spans="1:241" x14ac:dyDescent="0.2">
      <c r="A38" t="s">
        <v>175</v>
      </c>
      <c r="B38" s="31">
        <v>3040757684.8699999</v>
      </c>
      <c r="C38" s="5">
        <v>2.3227000000000002</v>
      </c>
      <c r="D38" s="31">
        <v>0</v>
      </c>
      <c r="E38" s="5">
        <v>0</v>
      </c>
      <c r="F38" s="31">
        <v>98139826.620000005</v>
      </c>
      <c r="G38" s="5">
        <v>3.5390000000000001</v>
      </c>
      <c r="H38" s="31">
        <v>64113624.719999999</v>
      </c>
      <c r="I38" s="5">
        <v>4.7305999999999999</v>
      </c>
      <c r="J38" s="31">
        <v>0</v>
      </c>
      <c r="K38" s="5">
        <v>0</v>
      </c>
      <c r="L38" s="31">
        <v>57006530.840000004</v>
      </c>
      <c r="M38" s="5">
        <v>4.7713000000000001</v>
      </c>
      <c r="N38" s="31">
        <v>99889415.909999996</v>
      </c>
      <c r="O38" s="5">
        <v>7.9993999999999996</v>
      </c>
      <c r="P38" s="31">
        <v>13685516.699999999</v>
      </c>
      <c r="Q38" s="5">
        <v>0.47270000000000001</v>
      </c>
      <c r="R38" s="31">
        <v>137286.1</v>
      </c>
      <c r="S38" s="5">
        <v>4.2065999999999999</v>
      </c>
      <c r="T38" s="31">
        <v>228222.84</v>
      </c>
      <c r="U38" s="5">
        <v>4.2987000000000002</v>
      </c>
      <c r="V38" s="31">
        <v>4145967.05</v>
      </c>
      <c r="W38" s="5">
        <v>1.6496999999999999</v>
      </c>
      <c r="X38" s="31">
        <v>0</v>
      </c>
      <c r="Y38" s="5">
        <v>0</v>
      </c>
      <c r="Z38" s="31">
        <v>0</v>
      </c>
      <c r="AA38" s="5">
        <v>0</v>
      </c>
      <c r="AB38" s="31">
        <v>0</v>
      </c>
      <c r="AC38" s="5">
        <v>0</v>
      </c>
      <c r="AD38" s="31">
        <v>10270833.119999999</v>
      </c>
      <c r="AE38" s="5">
        <v>3.4243999999999999</v>
      </c>
      <c r="AF38" s="31">
        <v>735527.86</v>
      </c>
      <c r="AG38" s="5">
        <v>1.421</v>
      </c>
      <c r="AH38" s="31">
        <v>51292993</v>
      </c>
      <c r="AI38" s="5">
        <v>7.1814</v>
      </c>
      <c r="AJ38" s="31">
        <v>5237890</v>
      </c>
      <c r="AK38" s="5">
        <v>3.5670000000000002</v>
      </c>
      <c r="AL38" s="31">
        <v>0</v>
      </c>
      <c r="AM38" s="5">
        <v>0</v>
      </c>
      <c r="AN38" s="31">
        <v>0</v>
      </c>
      <c r="AO38" s="5">
        <v>0</v>
      </c>
      <c r="AP38" s="31">
        <v>93312110</v>
      </c>
      <c r="AQ38" s="5">
        <v>4.6473000000000004</v>
      </c>
      <c r="AR38" s="31">
        <v>0</v>
      </c>
      <c r="AS38" s="5">
        <v>0</v>
      </c>
      <c r="AT38" s="31">
        <v>102210697.39</v>
      </c>
      <c r="AU38" s="5">
        <v>3.1829000000000001</v>
      </c>
      <c r="AV38" s="31">
        <v>39068973.609999999</v>
      </c>
      <c r="AW38" s="5">
        <v>1.7015</v>
      </c>
      <c r="AX38" s="31">
        <v>6238321.6600000001</v>
      </c>
      <c r="AY38" s="5">
        <v>5.3480999999999996</v>
      </c>
      <c r="AZ38" s="31">
        <v>0</v>
      </c>
      <c r="BA38" s="5">
        <v>0</v>
      </c>
      <c r="BB38" s="31">
        <v>13062167.4</v>
      </c>
      <c r="BC38" s="5">
        <v>23.1661</v>
      </c>
      <c r="BD38" s="31">
        <v>28222720.18</v>
      </c>
      <c r="BE38" s="5">
        <v>13.5169</v>
      </c>
      <c r="BF38" s="31">
        <v>0</v>
      </c>
      <c r="BG38" s="5">
        <v>0</v>
      </c>
      <c r="BH38" s="31">
        <v>0</v>
      </c>
      <c r="BI38" s="5">
        <v>0</v>
      </c>
      <c r="BJ38" s="31">
        <v>0</v>
      </c>
      <c r="BK38" s="5">
        <v>0</v>
      </c>
      <c r="BL38" s="31">
        <v>380745.5</v>
      </c>
      <c r="BM38" s="5">
        <v>3.9529999999999998</v>
      </c>
      <c r="BN38" s="31">
        <v>0</v>
      </c>
      <c r="BO38" s="5">
        <v>0</v>
      </c>
      <c r="BP38" s="31">
        <v>129890126.44</v>
      </c>
      <c r="BQ38" s="5">
        <v>10.9954</v>
      </c>
      <c r="BR38" s="31">
        <v>0</v>
      </c>
      <c r="BS38" s="5">
        <v>0</v>
      </c>
      <c r="BT38" s="31">
        <v>3909383</v>
      </c>
      <c r="BU38" s="5">
        <v>1.7804</v>
      </c>
      <c r="BV38" s="31">
        <v>4818700</v>
      </c>
      <c r="BW38" s="5">
        <v>10.764200000000001</v>
      </c>
      <c r="BX38" s="31">
        <v>0</v>
      </c>
      <c r="BY38" s="5">
        <v>0</v>
      </c>
      <c r="BZ38" s="31">
        <v>0</v>
      </c>
      <c r="CA38" s="5">
        <v>0</v>
      </c>
      <c r="CB38" s="31">
        <v>3150000</v>
      </c>
      <c r="CC38" s="5">
        <v>2.6682999999999999</v>
      </c>
      <c r="CD38" s="31">
        <v>18863810</v>
      </c>
      <c r="CE38" s="5">
        <v>5.4287999999999998</v>
      </c>
      <c r="CF38" s="31">
        <v>7237343.7000000002</v>
      </c>
      <c r="CG38" s="5">
        <v>0.19059999999999999</v>
      </c>
      <c r="CH38" s="31">
        <v>39423009.890000001</v>
      </c>
      <c r="CI38" s="5">
        <v>2.7515999999999998</v>
      </c>
      <c r="CJ38" s="31">
        <v>0</v>
      </c>
      <c r="CK38" s="5">
        <v>0</v>
      </c>
      <c r="CL38" s="31">
        <v>0</v>
      </c>
      <c r="CM38" s="5">
        <v>0</v>
      </c>
      <c r="CN38" s="31">
        <v>4181049</v>
      </c>
      <c r="CO38" s="5">
        <v>1.0143</v>
      </c>
      <c r="CP38" s="31">
        <v>0</v>
      </c>
      <c r="CQ38" s="5">
        <v>0</v>
      </c>
      <c r="CR38" s="31">
        <v>16500</v>
      </c>
      <c r="CS38" s="5">
        <v>7.5800000000000006E-2</v>
      </c>
      <c r="CT38" s="31">
        <v>0</v>
      </c>
      <c r="CU38" s="5">
        <v>0</v>
      </c>
      <c r="CV38" s="31">
        <v>7915600</v>
      </c>
      <c r="CW38" s="5">
        <v>11.8771</v>
      </c>
      <c r="CX38" s="31">
        <v>26137974.719999999</v>
      </c>
      <c r="CY38" s="5">
        <v>2.7888000000000002</v>
      </c>
      <c r="CZ38" s="31">
        <v>0</v>
      </c>
      <c r="DA38" s="5">
        <v>0</v>
      </c>
      <c r="DB38" s="31">
        <v>7021160</v>
      </c>
      <c r="DC38" s="5">
        <v>8.3763000000000005</v>
      </c>
      <c r="DD38" s="31">
        <v>858420</v>
      </c>
      <c r="DE38" s="5">
        <v>4.5708000000000002</v>
      </c>
      <c r="DF38" s="31">
        <v>172761.66</v>
      </c>
      <c r="DG38" s="5">
        <v>0.32819999999999999</v>
      </c>
      <c r="DH38" s="31">
        <v>9756457</v>
      </c>
      <c r="DI38" s="5">
        <v>2.7017000000000002</v>
      </c>
      <c r="DJ38" s="31">
        <v>17471747</v>
      </c>
      <c r="DK38" s="5">
        <v>3.8698999999999999</v>
      </c>
      <c r="DL38" s="31">
        <v>7349317</v>
      </c>
      <c r="DM38" s="5">
        <v>3.1856</v>
      </c>
      <c r="DN38" s="31">
        <v>0</v>
      </c>
      <c r="DO38" s="5">
        <v>0</v>
      </c>
      <c r="DP38" s="31">
        <v>135408261.90000001</v>
      </c>
      <c r="DQ38" s="5">
        <v>5.7762000000000002</v>
      </c>
      <c r="DR38" s="31">
        <v>0</v>
      </c>
      <c r="DS38" s="5">
        <v>0</v>
      </c>
      <c r="DT38" s="31">
        <v>0</v>
      </c>
      <c r="DU38" s="5">
        <v>0</v>
      </c>
      <c r="DV38" s="31">
        <v>1950616.3</v>
      </c>
      <c r="DW38" s="5">
        <v>1.4121999999999999</v>
      </c>
      <c r="DX38" s="31">
        <v>14555600</v>
      </c>
      <c r="DY38" s="5">
        <v>1.4964999999999999</v>
      </c>
      <c r="DZ38" s="31">
        <v>19254579.77</v>
      </c>
      <c r="EA38" s="5">
        <v>3.2543000000000002</v>
      </c>
      <c r="EB38" s="31">
        <v>175919000</v>
      </c>
      <c r="EC38" s="5">
        <v>1.4869000000000001</v>
      </c>
      <c r="ED38" s="31">
        <v>987000</v>
      </c>
      <c r="EE38" s="5">
        <v>2.9283999999999999</v>
      </c>
      <c r="EF38" s="31">
        <v>0</v>
      </c>
      <c r="EG38" s="5">
        <v>0</v>
      </c>
      <c r="EH38" s="31">
        <v>538320</v>
      </c>
      <c r="EI38" s="5">
        <v>1.1809000000000001</v>
      </c>
      <c r="EJ38" s="31">
        <v>67192833.239999995</v>
      </c>
      <c r="EK38" s="5">
        <v>1.6029</v>
      </c>
      <c r="EL38" s="31">
        <v>26610410.579999998</v>
      </c>
      <c r="EM38" s="5">
        <v>3.9950999999999999</v>
      </c>
      <c r="EN38" s="31">
        <v>8252766.04</v>
      </c>
      <c r="EO38" s="5">
        <v>3.9529000000000001</v>
      </c>
      <c r="EP38" s="31">
        <v>46038052</v>
      </c>
      <c r="EQ38" s="5">
        <v>4.9549000000000003</v>
      </c>
      <c r="ER38" s="31">
        <v>29210899</v>
      </c>
      <c r="ES38" s="5">
        <v>2.1749000000000001</v>
      </c>
      <c r="ET38" s="31">
        <v>29815212</v>
      </c>
      <c r="EU38" s="5">
        <v>1.4942</v>
      </c>
      <c r="EV38" s="31">
        <v>235698080</v>
      </c>
      <c r="EW38" s="5">
        <v>3.1698</v>
      </c>
      <c r="EX38" s="31">
        <v>24942996</v>
      </c>
      <c r="EY38" s="5">
        <v>2.3290000000000002</v>
      </c>
      <c r="EZ38" s="31">
        <v>7967692.2000000002</v>
      </c>
      <c r="FA38" s="5">
        <v>1.9678</v>
      </c>
      <c r="FB38" s="31">
        <v>0</v>
      </c>
      <c r="FC38" s="5">
        <v>0</v>
      </c>
      <c r="FD38" s="31">
        <v>12144263.25</v>
      </c>
      <c r="FE38" s="5">
        <v>6.3449999999999998</v>
      </c>
      <c r="FF38" s="31">
        <v>14493234.08</v>
      </c>
      <c r="FG38" s="5">
        <v>2.6907999999999999</v>
      </c>
      <c r="FH38" s="31">
        <v>12568943.82</v>
      </c>
      <c r="FI38" s="5">
        <v>6.2778</v>
      </c>
      <c r="FJ38" s="31">
        <v>9637911.8000000007</v>
      </c>
      <c r="FK38" s="5">
        <v>1.5250999999999999</v>
      </c>
      <c r="FL38" s="31">
        <v>1170945</v>
      </c>
      <c r="FM38" s="5">
        <v>1.736</v>
      </c>
      <c r="FN38" s="31">
        <v>77216523.719999999</v>
      </c>
      <c r="FO38" s="5">
        <v>4.4145000000000003</v>
      </c>
      <c r="FP38" s="31">
        <v>59734253.200000003</v>
      </c>
      <c r="FQ38" s="5">
        <v>4.3311999999999999</v>
      </c>
      <c r="FR38" s="31">
        <v>15800776.119999999</v>
      </c>
      <c r="FS38" s="5">
        <v>2.3797999999999999</v>
      </c>
      <c r="FT38" s="31">
        <v>1741893.26</v>
      </c>
      <c r="FU38" s="5">
        <v>5.9901999999999997</v>
      </c>
      <c r="FV38" s="31">
        <v>0</v>
      </c>
      <c r="FW38" s="5">
        <v>0</v>
      </c>
      <c r="FX38" s="31">
        <v>0</v>
      </c>
      <c r="FY38" s="5">
        <v>0</v>
      </c>
      <c r="FZ38" s="31">
        <v>9965697.3000000007</v>
      </c>
      <c r="GA38" s="5">
        <v>3.5851000000000002</v>
      </c>
      <c r="GB38" s="31">
        <v>1635277.98</v>
      </c>
      <c r="GC38" s="5">
        <v>3.0097999999999998</v>
      </c>
      <c r="GD38" s="31">
        <v>10103303.77</v>
      </c>
      <c r="GE38" s="5">
        <v>2.3921000000000001</v>
      </c>
      <c r="GF38" s="31">
        <v>0</v>
      </c>
      <c r="GG38" s="5">
        <v>0</v>
      </c>
      <c r="GH38" s="31">
        <v>16672582.640000001</v>
      </c>
      <c r="GI38" s="5">
        <v>4.1142000000000003</v>
      </c>
      <c r="GJ38" s="31">
        <v>25179543.32</v>
      </c>
      <c r="GK38" s="5">
        <v>5.9885999999999999</v>
      </c>
      <c r="GL38" s="31">
        <v>7431314.5899999999</v>
      </c>
      <c r="GM38" s="5">
        <v>2.9807000000000001</v>
      </c>
      <c r="GN38" s="31">
        <v>45153868.850000001</v>
      </c>
      <c r="GO38" s="5">
        <v>3.8681999999999999</v>
      </c>
      <c r="GP38" s="31">
        <v>970900</v>
      </c>
      <c r="GQ38" s="5">
        <v>4.9831000000000003</v>
      </c>
      <c r="GR38" s="31">
        <v>11590452</v>
      </c>
      <c r="GS38" s="5">
        <v>1.9916</v>
      </c>
      <c r="GT38" s="31">
        <v>57949801.810000002</v>
      </c>
      <c r="GU38" s="5">
        <v>2.3531</v>
      </c>
      <c r="GV38" s="31">
        <v>0</v>
      </c>
      <c r="GW38" s="5">
        <v>0</v>
      </c>
      <c r="GX38" s="31">
        <v>313082739</v>
      </c>
      <c r="GY38" s="5">
        <v>4.2553000000000001</v>
      </c>
      <c r="GZ38" s="31">
        <v>0</v>
      </c>
      <c r="HA38" s="5">
        <v>0</v>
      </c>
      <c r="HB38" s="31">
        <v>0</v>
      </c>
      <c r="HC38" s="5">
        <v>0</v>
      </c>
      <c r="HD38" s="31">
        <v>138137937.58000001</v>
      </c>
      <c r="HE38" s="5">
        <v>6.0441000000000003</v>
      </c>
      <c r="HF38" s="31">
        <v>3433792.79</v>
      </c>
      <c r="HG38" s="5">
        <v>2.8489</v>
      </c>
      <c r="HH38" s="31">
        <v>0</v>
      </c>
      <c r="HI38" s="5">
        <v>0</v>
      </c>
      <c r="HJ38" s="31">
        <v>70867434.079999998</v>
      </c>
      <c r="HK38" s="5">
        <v>4.4025999999999996</v>
      </c>
      <c r="HL38" s="31">
        <v>8365000</v>
      </c>
      <c r="HM38" s="5">
        <v>4.1323999999999996</v>
      </c>
      <c r="HN38" s="31">
        <v>127154298.62</v>
      </c>
      <c r="HO38" s="5">
        <v>8.1357999999999997</v>
      </c>
      <c r="HP38" s="31">
        <v>14597874.24</v>
      </c>
      <c r="HQ38" s="5">
        <v>6.0392999999999999</v>
      </c>
      <c r="HR38" s="31">
        <v>0</v>
      </c>
      <c r="HS38" s="5">
        <v>0</v>
      </c>
      <c r="HT38" s="31">
        <v>0</v>
      </c>
      <c r="HU38" s="5">
        <v>0</v>
      </c>
      <c r="HV38" s="31">
        <v>104217091</v>
      </c>
      <c r="HW38" s="5">
        <v>3.9319999999999999</v>
      </c>
      <c r="HX38" s="31">
        <v>0</v>
      </c>
      <c r="HY38" s="5">
        <v>0</v>
      </c>
      <c r="HZ38" s="31">
        <v>43196200</v>
      </c>
      <c r="IA38" s="5">
        <v>1.4924999999999999</v>
      </c>
      <c r="IB38" s="31">
        <v>2851902</v>
      </c>
      <c r="IC38" s="5">
        <v>2.4622999999999999</v>
      </c>
      <c r="ID38" s="31">
        <v>124150.75</v>
      </c>
      <c r="IE38" s="5">
        <v>1.8374999999999999</v>
      </c>
      <c r="IF38" s="31">
        <v>23672729.359999999</v>
      </c>
      <c r="IG38" s="5">
        <v>2.3698000000000001</v>
      </c>
    </row>
    <row r="39" spans="1:241" x14ac:dyDescent="0.2">
      <c r="A39" t="s">
        <v>176</v>
      </c>
      <c r="B39" s="31">
        <v>4275056857.3499999</v>
      </c>
      <c r="C39" s="5">
        <v>3.2654999999999998</v>
      </c>
      <c r="D39" s="31">
        <v>1105051.3600000001</v>
      </c>
      <c r="E39" s="5">
        <v>4.5393999999999997</v>
      </c>
      <c r="F39" s="31">
        <v>196331928.19999999</v>
      </c>
      <c r="G39" s="5">
        <v>7.0799000000000003</v>
      </c>
      <c r="H39" s="31">
        <v>75256920</v>
      </c>
      <c r="I39" s="5">
        <v>5.5528000000000004</v>
      </c>
      <c r="J39" s="31">
        <v>0</v>
      </c>
      <c r="K39" s="5">
        <v>0</v>
      </c>
      <c r="L39" s="31">
        <v>26067413.84</v>
      </c>
      <c r="M39" s="5">
        <v>2.1818</v>
      </c>
      <c r="N39" s="31">
        <v>25813472.399999999</v>
      </c>
      <c r="O39" s="5">
        <v>2.0672000000000001</v>
      </c>
      <c r="P39" s="31">
        <v>76684465.230000004</v>
      </c>
      <c r="Q39" s="5">
        <v>2.6486000000000001</v>
      </c>
      <c r="R39" s="31">
        <v>112661.37</v>
      </c>
      <c r="S39" s="5">
        <v>3.4521000000000002</v>
      </c>
      <c r="T39" s="31">
        <v>144567.04000000001</v>
      </c>
      <c r="U39" s="5">
        <v>2.7229999999999999</v>
      </c>
      <c r="V39" s="31">
        <v>5057800.6399999997</v>
      </c>
      <c r="W39" s="5">
        <v>2.0125000000000002</v>
      </c>
      <c r="X39" s="31">
        <v>129252901.5</v>
      </c>
      <c r="Y39" s="5">
        <v>0.50280000000000002</v>
      </c>
      <c r="Z39" s="31">
        <v>0</v>
      </c>
      <c r="AA39" s="5">
        <v>0</v>
      </c>
      <c r="AB39" s="31">
        <v>0</v>
      </c>
      <c r="AC39" s="5">
        <v>0</v>
      </c>
      <c r="AD39" s="31">
        <v>0</v>
      </c>
      <c r="AE39" s="5">
        <v>0</v>
      </c>
      <c r="AF39" s="31">
        <v>975696.6</v>
      </c>
      <c r="AG39" s="5">
        <v>1.885</v>
      </c>
      <c r="AH39" s="31">
        <v>35970213.359999999</v>
      </c>
      <c r="AI39" s="5">
        <v>5.0361000000000002</v>
      </c>
      <c r="AJ39" s="31">
        <v>3226127</v>
      </c>
      <c r="AK39" s="5">
        <v>2.1970000000000001</v>
      </c>
      <c r="AL39" s="31">
        <v>0</v>
      </c>
      <c r="AM39" s="5">
        <v>0</v>
      </c>
      <c r="AN39" s="31">
        <v>809687.79</v>
      </c>
      <c r="AO39" s="5">
        <v>1.5749</v>
      </c>
      <c r="AP39" s="31">
        <v>109405496</v>
      </c>
      <c r="AQ39" s="5">
        <v>5.4488000000000003</v>
      </c>
      <c r="AR39" s="31">
        <v>4887032.74</v>
      </c>
      <c r="AS39" s="5">
        <v>3.3420000000000001</v>
      </c>
      <c r="AT39" s="31">
        <v>185539087.65000001</v>
      </c>
      <c r="AU39" s="5">
        <v>5.7777000000000003</v>
      </c>
      <c r="AV39" s="31">
        <v>69432746.069999993</v>
      </c>
      <c r="AW39" s="5">
        <v>3.0238</v>
      </c>
      <c r="AX39" s="31">
        <v>4136181.45</v>
      </c>
      <c r="AY39" s="5">
        <v>3.5459000000000001</v>
      </c>
      <c r="AZ39" s="31">
        <v>0</v>
      </c>
      <c r="BA39" s="5">
        <v>0</v>
      </c>
      <c r="BB39" s="31">
        <v>0</v>
      </c>
      <c r="BC39" s="5">
        <v>0</v>
      </c>
      <c r="BD39" s="31">
        <v>7911635.8399999999</v>
      </c>
      <c r="BE39" s="5">
        <v>3.7892000000000001</v>
      </c>
      <c r="BF39" s="31">
        <v>0</v>
      </c>
      <c r="BG39" s="5">
        <v>0</v>
      </c>
      <c r="BH39" s="31">
        <v>0</v>
      </c>
      <c r="BI39" s="5">
        <v>0</v>
      </c>
      <c r="BJ39" s="31">
        <v>0</v>
      </c>
      <c r="BK39" s="5">
        <v>0</v>
      </c>
      <c r="BL39" s="31">
        <v>0</v>
      </c>
      <c r="BM39" s="5">
        <v>0</v>
      </c>
      <c r="BN39" s="31">
        <v>0</v>
      </c>
      <c r="BO39" s="5">
        <v>0</v>
      </c>
      <c r="BP39" s="31">
        <v>0</v>
      </c>
      <c r="BQ39" s="5">
        <v>0</v>
      </c>
      <c r="BR39" s="31">
        <v>0</v>
      </c>
      <c r="BS39" s="5">
        <v>0</v>
      </c>
      <c r="BT39" s="31">
        <v>14106502</v>
      </c>
      <c r="BU39" s="5">
        <v>6.4242999999999997</v>
      </c>
      <c r="BV39" s="31">
        <v>1491622.5</v>
      </c>
      <c r="BW39" s="5">
        <v>3.3319999999999999</v>
      </c>
      <c r="BX39" s="31">
        <v>0</v>
      </c>
      <c r="BY39" s="5">
        <v>0</v>
      </c>
      <c r="BZ39" s="31">
        <v>545536</v>
      </c>
      <c r="CA39" s="5">
        <v>2.4064999999999999</v>
      </c>
      <c r="CB39" s="31">
        <v>4211640</v>
      </c>
      <c r="CC39" s="5">
        <v>3.5676000000000001</v>
      </c>
      <c r="CD39" s="31">
        <v>416075</v>
      </c>
      <c r="CE39" s="5">
        <v>0.1197</v>
      </c>
      <c r="CF39" s="31">
        <v>107961881.69</v>
      </c>
      <c r="CG39" s="5">
        <v>2.8437999999999999</v>
      </c>
      <c r="CH39" s="31">
        <v>52444963.420000002</v>
      </c>
      <c r="CI39" s="5">
        <v>3.6604999999999999</v>
      </c>
      <c r="CJ39" s="31">
        <v>0</v>
      </c>
      <c r="CK39" s="5">
        <v>0</v>
      </c>
      <c r="CL39" s="31">
        <v>0</v>
      </c>
      <c r="CM39" s="5">
        <v>0</v>
      </c>
      <c r="CN39" s="31">
        <v>37260416.030000001</v>
      </c>
      <c r="CO39" s="5">
        <v>9.0388000000000002</v>
      </c>
      <c r="CP39" s="31">
        <v>0</v>
      </c>
      <c r="CQ39" s="5">
        <v>0</v>
      </c>
      <c r="CR39" s="31">
        <v>333421.5</v>
      </c>
      <c r="CS39" s="5">
        <v>1.532</v>
      </c>
      <c r="CT39" s="31">
        <v>0</v>
      </c>
      <c r="CU39" s="5">
        <v>0</v>
      </c>
      <c r="CV39" s="31">
        <v>2898160</v>
      </c>
      <c r="CW39" s="5">
        <v>4.3486000000000002</v>
      </c>
      <c r="CX39" s="31">
        <v>0</v>
      </c>
      <c r="CY39" s="5">
        <v>0</v>
      </c>
      <c r="CZ39" s="31">
        <v>0</v>
      </c>
      <c r="DA39" s="5">
        <v>0</v>
      </c>
      <c r="DB39" s="31">
        <v>3738418</v>
      </c>
      <c r="DC39" s="5">
        <v>4.46</v>
      </c>
      <c r="DD39" s="31">
        <v>671000</v>
      </c>
      <c r="DE39" s="5">
        <v>3.5728</v>
      </c>
      <c r="DF39" s="31">
        <v>2517163.88</v>
      </c>
      <c r="DG39" s="5">
        <v>4.7823000000000002</v>
      </c>
      <c r="DH39" s="31">
        <v>15016251.449999999</v>
      </c>
      <c r="DI39" s="5">
        <v>4.1582999999999997</v>
      </c>
      <c r="DJ39" s="31">
        <v>12464899</v>
      </c>
      <c r="DK39" s="5">
        <v>2.7608999999999999</v>
      </c>
      <c r="DL39" s="31">
        <v>6322750</v>
      </c>
      <c r="DM39" s="5">
        <v>2.7406999999999999</v>
      </c>
      <c r="DN39" s="31">
        <v>0</v>
      </c>
      <c r="DO39" s="5">
        <v>0</v>
      </c>
      <c r="DP39" s="31">
        <v>58757208</v>
      </c>
      <c r="DQ39" s="5">
        <v>2.5065</v>
      </c>
      <c r="DR39" s="31">
        <v>0</v>
      </c>
      <c r="DS39" s="5">
        <v>0</v>
      </c>
      <c r="DT39" s="31">
        <v>0</v>
      </c>
      <c r="DU39" s="5">
        <v>0</v>
      </c>
      <c r="DV39" s="31">
        <v>7110932.7999999998</v>
      </c>
      <c r="DW39" s="5">
        <v>5.1482999999999999</v>
      </c>
      <c r="DX39" s="31">
        <v>75011200</v>
      </c>
      <c r="DY39" s="5">
        <v>7.7121000000000004</v>
      </c>
      <c r="DZ39" s="31">
        <v>5738392.7199999997</v>
      </c>
      <c r="EA39" s="5">
        <v>0.96989999999999998</v>
      </c>
      <c r="EB39" s="31">
        <v>915477600</v>
      </c>
      <c r="EC39" s="5">
        <v>7.7378</v>
      </c>
      <c r="ED39" s="31">
        <v>1256472.6000000001</v>
      </c>
      <c r="EE39" s="5">
        <v>3.7279</v>
      </c>
      <c r="EF39" s="31">
        <v>0</v>
      </c>
      <c r="EG39" s="5">
        <v>0</v>
      </c>
      <c r="EH39" s="31">
        <v>877425</v>
      </c>
      <c r="EI39" s="5">
        <v>1.9248000000000001</v>
      </c>
      <c r="EJ39" s="31">
        <v>81207424</v>
      </c>
      <c r="EK39" s="5">
        <v>1.9372</v>
      </c>
      <c r="EL39" s="31">
        <v>14181232</v>
      </c>
      <c r="EM39" s="5">
        <v>2.1291000000000002</v>
      </c>
      <c r="EN39" s="31">
        <v>9750491.75</v>
      </c>
      <c r="EO39" s="5">
        <v>4.6702000000000004</v>
      </c>
      <c r="EP39" s="31">
        <v>0</v>
      </c>
      <c r="EQ39" s="5">
        <v>0</v>
      </c>
      <c r="ER39" s="31">
        <v>79567001</v>
      </c>
      <c r="ES39" s="5">
        <v>5.9241999999999999</v>
      </c>
      <c r="ET39" s="31">
        <v>11177663</v>
      </c>
      <c r="EU39" s="5">
        <v>0.56020000000000003</v>
      </c>
      <c r="EV39" s="31">
        <v>460516165</v>
      </c>
      <c r="EW39" s="5">
        <v>6.1932999999999998</v>
      </c>
      <c r="EX39" s="31">
        <v>60987806</v>
      </c>
      <c r="EY39" s="5">
        <v>5.6947000000000001</v>
      </c>
      <c r="EZ39" s="31">
        <v>5425996.2000000002</v>
      </c>
      <c r="FA39" s="5">
        <v>1.3401000000000001</v>
      </c>
      <c r="FB39" s="31">
        <v>0</v>
      </c>
      <c r="FC39" s="5">
        <v>0</v>
      </c>
      <c r="FD39" s="31">
        <v>5384440.3200000003</v>
      </c>
      <c r="FE39" s="5">
        <v>2.8132000000000001</v>
      </c>
      <c r="FF39" s="31">
        <v>18294018.510000002</v>
      </c>
      <c r="FG39" s="5">
        <v>3.3963999999999999</v>
      </c>
      <c r="FH39" s="31">
        <v>2285966.8199999998</v>
      </c>
      <c r="FI39" s="5">
        <v>1.1417999999999999</v>
      </c>
      <c r="FJ39" s="31">
        <v>17478632.48</v>
      </c>
      <c r="FK39" s="5">
        <v>2.7658999999999998</v>
      </c>
      <c r="FL39" s="31">
        <v>0</v>
      </c>
      <c r="FM39" s="5">
        <v>0</v>
      </c>
      <c r="FN39" s="31">
        <v>5463368.6699999999</v>
      </c>
      <c r="FO39" s="5">
        <v>0.31230000000000002</v>
      </c>
      <c r="FP39" s="31">
        <v>60407419.840000004</v>
      </c>
      <c r="FQ39" s="5">
        <v>4.38</v>
      </c>
      <c r="FR39" s="31">
        <v>31645081.199999999</v>
      </c>
      <c r="FS39" s="5">
        <v>4.7660999999999998</v>
      </c>
      <c r="FT39" s="31">
        <v>969008.32</v>
      </c>
      <c r="FU39" s="5">
        <v>3.3323</v>
      </c>
      <c r="FV39" s="31">
        <v>0</v>
      </c>
      <c r="FW39" s="5">
        <v>0</v>
      </c>
      <c r="FX39" s="31">
        <v>0</v>
      </c>
      <c r="FY39" s="5">
        <v>0</v>
      </c>
      <c r="FZ39" s="31">
        <v>6505561.5999999996</v>
      </c>
      <c r="GA39" s="5">
        <v>2.3403</v>
      </c>
      <c r="GB39" s="31">
        <v>1774153.35</v>
      </c>
      <c r="GC39" s="5">
        <v>3.2654000000000001</v>
      </c>
      <c r="GD39" s="31">
        <v>2187511</v>
      </c>
      <c r="GE39" s="5">
        <v>0.51790000000000003</v>
      </c>
      <c r="GF39" s="31">
        <v>40533217.810000002</v>
      </c>
      <c r="GG39" s="5">
        <v>5.2305000000000001</v>
      </c>
      <c r="GH39" s="31">
        <v>15705965.939999999</v>
      </c>
      <c r="GI39" s="5">
        <v>3.8755999999999999</v>
      </c>
      <c r="GJ39" s="31">
        <v>23431810.109999999</v>
      </c>
      <c r="GK39" s="5">
        <v>5.5728999999999997</v>
      </c>
      <c r="GL39" s="31">
        <v>9101985.3000000007</v>
      </c>
      <c r="GM39" s="5">
        <v>3.6507999999999998</v>
      </c>
      <c r="GN39" s="31">
        <v>30171302.100000001</v>
      </c>
      <c r="GO39" s="5">
        <v>2.5847000000000002</v>
      </c>
      <c r="GP39" s="31">
        <v>1228395</v>
      </c>
      <c r="GQ39" s="5">
        <v>6.3047000000000004</v>
      </c>
      <c r="GR39" s="31">
        <v>7893315</v>
      </c>
      <c r="GS39" s="5">
        <v>1.3563000000000001</v>
      </c>
      <c r="GT39" s="31">
        <v>135802879.19999999</v>
      </c>
      <c r="GU39" s="5">
        <v>5.5145</v>
      </c>
      <c r="GV39" s="31">
        <v>17042116.300000001</v>
      </c>
      <c r="GW39" s="5">
        <v>4.3974000000000002</v>
      </c>
      <c r="GX39" s="31">
        <v>431830115</v>
      </c>
      <c r="GY39" s="5">
        <v>5.8692000000000002</v>
      </c>
      <c r="GZ39" s="31">
        <v>0</v>
      </c>
      <c r="HA39" s="5">
        <v>0</v>
      </c>
      <c r="HB39" s="31">
        <v>322892.40000000002</v>
      </c>
      <c r="HC39" s="5">
        <v>4.9983000000000004</v>
      </c>
      <c r="HD39" s="31">
        <v>0</v>
      </c>
      <c r="HE39" s="5">
        <v>0</v>
      </c>
      <c r="HF39" s="31">
        <v>3759948.5</v>
      </c>
      <c r="HG39" s="5">
        <v>3.1196000000000002</v>
      </c>
      <c r="HH39" s="31">
        <v>0</v>
      </c>
      <c r="HI39" s="5">
        <v>0</v>
      </c>
      <c r="HJ39" s="31">
        <v>53222554.5</v>
      </c>
      <c r="HK39" s="5">
        <v>3.3064</v>
      </c>
      <c r="HL39" s="31">
        <v>0</v>
      </c>
      <c r="HM39" s="5">
        <v>0</v>
      </c>
      <c r="HN39" s="31">
        <v>0</v>
      </c>
      <c r="HO39" s="5">
        <v>0</v>
      </c>
      <c r="HP39" s="31">
        <v>0</v>
      </c>
      <c r="HQ39" s="5">
        <v>0</v>
      </c>
      <c r="HR39" s="31">
        <v>0</v>
      </c>
      <c r="HS39" s="5">
        <v>0</v>
      </c>
      <c r="HT39" s="31">
        <v>0</v>
      </c>
      <c r="HU39" s="5">
        <v>0</v>
      </c>
      <c r="HV39" s="31">
        <v>74345894</v>
      </c>
      <c r="HW39" s="5">
        <v>2.8050000000000002</v>
      </c>
      <c r="HX39" s="31">
        <v>0</v>
      </c>
      <c r="HY39" s="5">
        <v>0</v>
      </c>
      <c r="HZ39" s="31">
        <v>228130500</v>
      </c>
      <c r="IA39" s="5">
        <v>7.8821000000000003</v>
      </c>
      <c r="IB39" s="31">
        <v>7488296</v>
      </c>
      <c r="IC39" s="5">
        <v>6.4653</v>
      </c>
      <c r="ID39" s="31">
        <v>234134</v>
      </c>
      <c r="IE39" s="5">
        <v>3.4653</v>
      </c>
      <c r="IF39" s="31">
        <v>34851577.460000001</v>
      </c>
      <c r="IG39" s="5">
        <v>3.4889000000000001</v>
      </c>
    </row>
    <row r="40" spans="1:241" ht="13.5" thickBot="1" x14ac:dyDescent="0.25">
      <c r="A40" t="s">
        <v>177</v>
      </c>
      <c r="B40" s="31">
        <v>1110850769.03</v>
      </c>
      <c r="C40" s="5">
        <v>0.84850000000000003</v>
      </c>
      <c r="D40" s="31">
        <v>0</v>
      </c>
      <c r="E40" s="5">
        <v>0</v>
      </c>
      <c r="F40" s="31">
        <v>92050</v>
      </c>
      <c r="G40" s="5">
        <v>3.3E-3</v>
      </c>
      <c r="H40" s="31">
        <v>0</v>
      </c>
      <c r="I40" s="5">
        <v>0</v>
      </c>
      <c r="J40" s="31">
        <v>0</v>
      </c>
      <c r="K40" s="5">
        <v>0</v>
      </c>
      <c r="L40" s="31">
        <v>15503034.51</v>
      </c>
      <c r="M40" s="5">
        <v>1.2976000000000001</v>
      </c>
      <c r="N40" s="31">
        <v>23520750</v>
      </c>
      <c r="O40" s="5">
        <v>1.8835999999999999</v>
      </c>
      <c r="P40" s="31">
        <v>45242343.649999999</v>
      </c>
      <c r="Q40" s="5">
        <v>1.5626</v>
      </c>
      <c r="R40" s="31">
        <v>22813.8</v>
      </c>
      <c r="S40" s="5">
        <v>0.69899999999999995</v>
      </c>
      <c r="T40" s="31">
        <v>22721.759999999998</v>
      </c>
      <c r="U40" s="5">
        <v>0.42799999999999999</v>
      </c>
      <c r="V40" s="31">
        <v>9708706.7200000007</v>
      </c>
      <c r="W40" s="5">
        <v>3.8632</v>
      </c>
      <c r="X40" s="31">
        <v>384855401.56</v>
      </c>
      <c r="Y40" s="5">
        <v>1.4972000000000001</v>
      </c>
      <c r="Z40" s="31">
        <v>0</v>
      </c>
      <c r="AA40" s="5">
        <v>0</v>
      </c>
      <c r="AB40" s="31">
        <v>0</v>
      </c>
      <c r="AC40" s="5">
        <v>0</v>
      </c>
      <c r="AD40" s="31">
        <v>3663274.35</v>
      </c>
      <c r="AE40" s="5">
        <v>1.2214</v>
      </c>
      <c r="AF40" s="31">
        <v>0</v>
      </c>
      <c r="AG40" s="5">
        <v>0</v>
      </c>
      <c r="AH40" s="31">
        <v>6862587.5999999996</v>
      </c>
      <c r="AI40" s="5">
        <v>0.96079999999999999</v>
      </c>
      <c r="AJ40" s="31">
        <v>0</v>
      </c>
      <c r="AK40" s="5">
        <v>0</v>
      </c>
      <c r="AL40" s="31">
        <v>0</v>
      </c>
      <c r="AM40" s="5">
        <v>0</v>
      </c>
      <c r="AN40" s="31">
        <v>255239.5</v>
      </c>
      <c r="AO40" s="5">
        <v>0.4965</v>
      </c>
      <c r="AP40" s="31">
        <v>43345998</v>
      </c>
      <c r="AQ40" s="5">
        <v>2.1587999999999998</v>
      </c>
      <c r="AR40" s="31">
        <v>1185750.3</v>
      </c>
      <c r="AS40" s="5">
        <v>0.81089999999999995</v>
      </c>
      <c r="AT40" s="31">
        <v>49118590.93</v>
      </c>
      <c r="AU40" s="5">
        <v>1.5296000000000001</v>
      </c>
      <c r="AV40" s="31">
        <v>51787271.659999996</v>
      </c>
      <c r="AW40" s="5">
        <v>2.2553999999999998</v>
      </c>
      <c r="AX40" s="31">
        <v>0</v>
      </c>
      <c r="AY40" s="5">
        <v>0</v>
      </c>
      <c r="AZ40" s="31">
        <v>0</v>
      </c>
      <c r="BA40" s="5">
        <v>0</v>
      </c>
      <c r="BB40" s="31">
        <v>0</v>
      </c>
      <c r="BC40" s="5">
        <v>0</v>
      </c>
      <c r="BD40" s="31">
        <v>11616733.75</v>
      </c>
      <c r="BE40" s="5">
        <v>5.5636999999999999</v>
      </c>
      <c r="BF40" s="31">
        <v>6162418.7599999998</v>
      </c>
      <c r="BG40" s="5">
        <v>1.3344</v>
      </c>
      <c r="BH40" s="31">
        <v>0</v>
      </c>
      <c r="BI40" s="5">
        <v>0</v>
      </c>
      <c r="BJ40" s="31">
        <v>0</v>
      </c>
      <c r="BK40" s="5">
        <v>0</v>
      </c>
      <c r="BL40" s="31">
        <v>475822.6</v>
      </c>
      <c r="BM40" s="5">
        <v>4.9401999999999999</v>
      </c>
      <c r="BN40" s="31">
        <v>0</v>
      </c>
      <c r="BO40" s="5">
        <v>0</v>
      </c>
      <c r="BP40" s="31">
        <v>0</v>
      </c>
      <c r="BQ40" s="5">
        <v>0</v>
      </c>
      <c r="BR40" s="31">
        <v>0</v>
      </c>
      <c r="BS40" s="5">
        <v>0</v>
      </c>
      <c r="BT40" s="31">
        <v>3995310</v>
      </c>
      <c r="BU40" s="5">
        <v>1.8194999999999999</v>
      </c>
      <c r="BV40" s="31">
        <v>0</v>
      </c>
      <c r="BW40" s="5">
        <v>0</v>
      </c>
      <c r="BX40" s="31">
        <v>0</v>
      </c>
      <c r="BY40" s="5">
        <v>0</v>
      </c>
      <c r="BZ40" s="31">
        <v>618944</v>
      </c>
      <c r="CA40" s="5">
        <v>2.7303000000000002</v>
      </c>
      <c r="CB40" s="31">
        <v>0</v>
      </c>
      <c r="CC40" s="5">
        <v>0</v>
      </c>
      <c r="CD40" s="31">
        <v>0</v>
      </c>
      <c r="CE40" s="5">
        <v>0</v>
      </c>
      <c r="CF40" s="31">
        <v>0</v>
      </c>
      <c r="CG40" s="5">
        <v>0</v>
      </c>
      <c r="CH40" s="31">
        <v>10130716.869999999</v>
      </c>
      <c r="CI40" s="5">
        <v>0.70709999999999995</v>
      </c>
      <c r="CJ40" s="31">
        <v>0</v>
      </c>
      <c r="CK40" s="5">
        <v>0</v>
      </c>
      <c r="CL40" s="31">
        <v>0</v>
      </c>
      <c r="CM40" s="5">
        <v>0</v>
      </c>
      <c r="CN40" s="31">
        <v>872538.6</v>
      </c>
      <c r="CO40" s="5">
        <v>0.2117</v>
      </c>
      <c r="CP40" s="31">
        <v>0</v>
      </c>
      <c r="CQ40" s="5">
        <v>0</v>
      </c>
      <c r="CR40" s="31">
        <v>659230</v>
      </c>
      <c r="CS40" s="5">
        <v>3.0291000000000001</v>
      </c>
      <c r="CT40" s="31">
        <v>0</v>
      </c>
      <c r="CU40" s="5">
        <v>0</v>
      </c>
      <c r="CV40" s="31">
        <v>1489200</v>
      </c>
      <c r="CW40" s="5">
        <v>2.2345000000000002</v>
      </c>
      <c r="CX40" s="31">
        <v>0</v>
      </c>
      <c r="CY40" s="5">
        <v>0</v>
      </c>
      <c r="CZ40" s="31">
        <v>0</v>
      </c>
      <c r="DA40" s="5">
        <v>0</v>
      </c>
      <c r="DB40" s="31">
        <v>0</v>
      </c>
      <c r="DC40" s="5">
        <v>0</v>
      </c>
      <c r="DD40" s="31">
        <v>0</v>
      </c>
      <c r="DE40" s="5">
        <v>0</v>
      </c>
      <c r="DF40" s="31">
        <v>0</v>
      </c>
      <c r="DG40" s="5">
        <v>0</v>
      </c>
      <c r="DH40" s="31">
        <v>4462120.4000000004</v>
      </c>
      <c r="DI40" s="5">
        <v>1.2356</v>
      </c>
      <c r="DJ40" s="31">
        <v>1210686.3999999999</v>
      </c>
      <c r="DK40" s="5">
        <v>0.26819999999999999</v>
      </c>
      <c r="DL40" s="31">
        <v>1521395</v>
      </c>
      <c r="DM40" s="5">
        <v>0.65949999999999998</v>
      </c>
      <c r="DN40" s="31">
        <v>0</v>
      </c>
      <c r="DO40" s="5">
        <v>0</v>
      </c>
      <c r="DP40" s="31">
        <v>22057511.199999999</v>
      </c>
      <c r="DQ40" s="5">
        <v>0.94089999999999996</v>
      </c>
      <c r="DR40" s="31">
        <v>0</v>
      </c>
      <c r="DS40" s="5">
        <v>0</v>
      </c>
      <c r="DT40" s="31">
        <v>0</v>
      </c>
      <c r="DU40" s="5">
        <v>0</v>
      </c>
      <c r="DV40" s="31">
        <v>0</v>
      </c>
      <c r="DW40" s="5">
        <v>0</v>
      </c>
      <c r="DX40" s="31">
        <v>0</v>
      </c>
      <c r="DY40" s="5">
        <v>0</v>
      </c>
      <c r="DZ40" s="31">
        <v>6194348.4000000004</v>
      </c>
      <c r="EA40" s="5">
        <v>1.0468999999999999</v>
      </c>
      <c r="EB40" s="31">
        <v>39515750</v>
      </c>
      <c r="EC40" s="5">
        <v>0.33400000000000002</v>
      </c>
      <c r="ED40" s="31">
        <v>0</v>
      </c>
      <c r="EE40" s="5">
        <v>0</v>
      </c>
      <c r="EF40" s="31">
        <v>0</v>
      </c>
      <c r="EG40" s="5">
        <v>0</v>
      </c>
      <c r="EH40" s="31">
        <v>0</v>
      </c>
      <c r="EI40" s="5">
        <v>0</v>
      </c>
      <c r="EJ40" s="31">
        <v>32163656.190000001</v>
      </c>
      <c r="EK40" s="5">
        <v>0.76719999999999999</v>
      </c>
      <c r="EL40" s="31">
        <v>4416418.2300000004</v>
      </c>
      <c r="EM40" s="5">
        <v>0.66310000000000002</v>
      </c>
      <c r="EN40" s="31">
        <v>2594662</v>
      </c>
      <c r="EO40" s="5">
        <v>1.2427999999999999</v>
      </c>
      <c r="EP40" s="31">
        <v>0</v>
      </c>
      <c r="EQ40" s="5">
        <v>0</v>
      </c>
      <c r="ER40" s="31">
        <v>0</v>
      </c>
      <c r="ES40" s="5">
        <v>0</v>
      </c>
      <c r="ET40" s="31">
        <v>12390180</v>
      </c>
      <c r="EU40" s="5">
        <v>0.62090000000000001</v>
      </c>
      <c r="EV40" s="31">
        <v>0</v>
      </c>
      <c r="EW40" s="5">
        <v>0</v>
      </c>
      <c r="EX40" s="31">
        <v>0</v>
      </c>
      <c r="EY40" s="5">
        <v>0</v>
      </c>
      <c r="EZ40" s="31">
        <v>0</v>
      </c>
      <c r="FA40" s="5">
        <v>0</v>
      </c>
      <c r="FB40" s="31">
        <v>622084</v>
      </c>
      <c r="FC40" s="5">
        <v>0.73540000000000005</v>
      </c>
      <c r="FD40" s="31">
        <v>0</v>
      </c>
      <c r="FE40" s="5">
        <v>0</v>
      </c>
      <c r="FF40" s="31">
        <v>1533419.28</v>
      </c>
      <c r="FG40" s="5">
        <v>0.28470000000000001</v>
      </c>
      <c r="FH40" s="31">
        <v>668622.4</v>
      </c>
      <c r="FI40" s="5">
        <v>0.33400000000000002</v>
      </c>
      <c r="FJ40" s="31">
        <v>0</v>
      </c>
      <c r="FK40" s="5">
        <v>0</v>
      </c>
      <c r="FL40" s="31">
        <v>0</v>
      </c>
      <c r="FM40" s="5">
        <v>0</v>
      </c>
      <c r="FN40" s="31">
        <v>75948229.939999998</v>
      </c>
      <c r="FO40" s="5">
        <v>4.3419999999999996</v>
      </c>
      <c r="FP40" s="31">
        <v>7585581</v>
      </c>
      <c r="FQ40" s="5">
        <v>0.55000000000000004</v>
      </c>
      <c r="FR40" s="31">
        <v>4884049.5</v>
      </c>
      <c r="FS40" s="5">
        <v>0.73560000000000003</v>
      </c>
      <c r="FT40" s="31">
        <v>498056.45</v>
      </c>
      <c r="FU40" s="5">
        <v>1.7128000000000001</v>
      </c>
      <c r="FV40" s="31">
        <v>0</v>
      </c>
      <c r="FW40" s="5">
        <v>0</v>
      </c>
      <c r="FX40" s="31">
        <v>0</v>
      </c>
      <c r="FY40" s="5">
        <v>0</v>
      </c>
      <c r="FZ40" s="31">
        <v>0</v>
      </c>
      <c r="GA40" s="5">
        <v>0</v>
      </c>
      <c r="GB40" s="31">
        <v>164347.6</v>
      </c>
      <c r="GC40" s="5">
        <v>0.30249999999999999</v>
      </c>
      <c r="GD40" s="31">
        <v>3440266.45</v>
      </c>
      <c r="GE40" s="5">
        <v>0.8145</v>
      </c>
      <c r="GF40" s="31">
        <v>8665721.3000000007</v>
      </c>
      <c r="GG40" s="5">
        <v>1.1183000000000001</v>
      </c>
      <c r="GH40" s="31">
        <v>3964568.5</v>
      </c>
      <c r="GI40" s="5">
        <v>0.97829999999999995</v>
      </c>
      <c r="GJ40" s="31">
        <v>1634665.4</v>
      </c>
      <c r="GK40" s="5">
        <v>0.38879999999999998</v>
      </c>
      <c r="GL40" s="31">
        <v>1191203.48</v>
      </c>
      <c r="GM40" s="5">
        <v>0.4778</v>
      </c>
      <c r="GN40" s="31">
        <v>18357605.300000001</v>
      </c>
      <c r="GO40" s="5">
        <v>1.5726</v>
      </c>
      <c r="GP40" s="31">
        <v>0</v>
      </c>
      <c r="GQ40" s="5">
        <v>0</v>
      </c>
      <c r="GR40" s="31">
        <v>0</v>
      </c>
      <c r="GS40" s="5">
        <v>0</v>
      </c>
      <c r="GT40" s="31">
        <v>30288014.550000001</v>
      </c>
      <c r="GU40" s="5">
        <v>1.2299</v>
      </c>
      <c r="GV40" s="31">
        <v>0</v>
      </c>
      <c r="GW40" s="5">
        <v>0</v>
      </c>
      <c r="GX40" s="31">
        <v>52428437</v>
      </c>
      <c r="GY40" s="5">
        <v>0.71260000000000001</v>
      </c>
      <c r="GZ40" s="31">
        <v>0</v>
      </c>
      <c r="HA40" s="5">
        <v>0</v>
      </c>
      <c r="HB40" s="31">
        <v>0</v>
      </c>
      <c r="HC40" s="5">
        <v>0</v>
      </c>
      <c r="HD40" s="31">
        <v>8562606.0500000007</v>
      </c>
      <c r="HE40" s="5">
        <v>0.37459999999999999</v>
      </c>
      <c r="HF40" s="31">
        <v>530402.03</v>
      </c>
      <c r="HG40" s="5">
        <v>0.44009999999999999</v>
      </c>
      <c r="HH40" s="31">
        <v>0</v>
      </c>
      <c r="HI40" s="5">
        <v>0</v>
      </c>
      <c r="HJ40" s="31">
        <v>7972080.2699999996</v>
      </c>
      <c r="HK40" s="5">
        <v>0.49530000000000002</v>
      </c>
      <c r="HL40" s="31">
        <v>0</v>
      </c>
      <c r="HM40" s="5">
        <v>0</v>
      </c>
      <c r="HN40" s="31">
        <v>7802569.4699999997</v>
      </c>
      <c r="HO40" s="5">
        <v>0.49919999999999998</v>
      </c>
      <c r="HP40" s="31">
        <v>0</v>
      </c>
      <c r="HQ40" s="5">
        <v>0</v>
      </c>
      <c r="HR40" s="31">
        <v>0</v>
      </c>
      <c r="HS40" s="5">
        <v>0</v>
      </c>
      <c r="HT40" s="31">
        <v>0</v>
      </c>
      <c r="HU40" s="5">
        <v>0</v>
      </c>
      <c r="HV40" s="31">
        <v>38134292</v>
      </c>
      <c r="HW40" s="5">
        <v>1.4388000000000001</v>
      </c>
      <c r="HX40" s="31">
        <v>34918000</v>
      </c>
      <c r="HY40" s="5">
        <v>1.4728000000000001</v>
      </c>
      <c r="HZ40" s="31">
        <v>0</v>
      </c>
      <c r="IA40" s="5">
        <v>0</v>
      </c>
      <c r="IB40" s="31">
        <v>0</v>
      </c>
      <c r="IC40" s="5">
        <v>0</v>
      </c>
      <c r="ID40" s="31">
        <v>0</v>
      </c>
      <c r="IE40" s="5">
        <v>0</v>
      </c>
      <c r="IF40" s="31">
        <v>3321770.32</v>
      </c>
      <c r="IG40" s="5">
        <v>0.33250000000000002</v>
      </c>
    </row>
    <row r="41" spans="1:241" ht="14.25" thickTop="1" thickBot="1" x14ac:dyDescent="0.25">
      <c r="A41" s="172" t="s">
        <v>178</v>
      </c>
      <c r="B41" s="131">
        <v>9636074030.2000008</v>
      </c>
      <c r="C41" s="173">
        <v>7.3605</v>
      </c>
      <c r="D41" s="131">
        <v>1105051.3600000001</v>
      </c>
      <c r="E41" s="173">
        <v>4.5393999999999997</v>
      </c>
      <c r="F41" s="131">
        <v>294563804.81999999</v>
      </c>
      <c r="G41" s="173">
        <v>10.622199999999999</v>
      </c>
      <c r="H41" s="131">
        <v>153110117.52000001</v>
      </c>
      <c r="I41" s="173">
        <v>11.2971</v>
      </c>
      <c r="J41" s="131">
        <v>0</v>
      </c>
      <c r="K41" s="173">
        <v>0</v>
      </c>
      <c r="L41" s="131">
        <v>107109279.19</v>
      </c>
      <c r="M41" s="173">
        <v>8.9648000000000003</v>
      </c>
      <c r="N41" s="131">
        <v>190736138.31</v>
      </c>
      <c r="O41" s="173">
        <v>15.2746</v>
      </c>
      <c r="P41" s="131">
        <v>161902965.47999999</v>
      </c>
      <c r="Q41" s="173">
        <v>5.5918999999999999</v>
      </c>
      <c r="R41" s="131">
        <v>331943.33</v>
      </c>
      <c r="S41" s="173">
        <v>10.171200000000001</v>
      </c>
      <c r="T41" s="131">
        <v>575915.59</v>
      </c>
      <c r="U41" s="173">
        <v>10.8476</v>
      </c>
      <c r="V41" s="131">
        <v>25346469.010000002</v>
      </c>
      <c r="W41" s="173">
        <v>10.0855</v>
      </c>
      <c r="X41" s="131">
        <v>627670075.05999994</v>
      </c>
      <c r="Y41" s="173">
        <v>2.4418000000000002</v>
      </c>
      <c r="Z41" s="131">
        <v>0</v>
      </c>
      <c r="AA41" s="173">
        <v>0</v>
      </c>
      <c r="AB41" s="131">
        <v>0</v>
      </c>
      <c r="AC41" s="173">
        <v>0</v>
      </c>
      <c r="AD41" s="131">
        <v>18847373.390000001</v>
      </c>
      <c r="AE41" s="173">
        <v>6.2839999999999998</v>
      </c>
      <c r="AF41" s="131">
        <v>2425696.2599999998</v>
      </c>
      <c r="AG41" s="173">
        <v>4.6862000000000004</v>
      </c>
      <c r="AH41" s="131">
        <v>119084161.95999999</v>
      </c>
      <c r="AI41" s="173">
        <v>16.672599999999999</v>
      </c>
      <c r="AJ41" s="131">
        <v>8464017</v>
      </c>
      <c r="AK41" s="173">
        <v>5.7640000000000002</v>
      </c>
      <c r="AL41" s="131">
        <v>0</v>
      </c>
      <c r="AM41" s="173">
        <v>0</v>
      </c>
      <c r="AN41" s="131">
        <v>1609386.79</v>
      </c>
      <c r="AO41" s="173">
        <v>3.1303999999999998</v>
      </c>
      <c r="AP41" s="131">
        <v>246063604</v>
      </c>
      <c r="AQ41" s="173">
        <v>12.254899999999999</v>
      </c>
      <c r="AR41" s="131">
        <v>8686382.5099999998</v>
      </c>
      <c r="AS41" s="173">
        <v>5.9401999999999999</v>
      </c>
      <c r="AT41" s="131">
        <v>389332078.75999999</v>
      </c>
      <c r="AU41" s="173">
        <v>12.123900000000001</v>
      </c>
      <c r="AV41" s="131">
        <v>160288991.34</v>
      </c>
      <c r="AW41" s="173">
        <v>6.9806999999999997</v>
      </c>
      <c r="AX41" s="131">
        <v>13862996.609999999</v>
      </c>
      <c r="AY41" s="173">
        <v>11.8847</v>
      </c>
      <c r="AZ41" s="131">
        <v>0</v>
      </c>
      <c r="BA41" s="173">
        <v>0</v>
      </c>
      <c r="BB41" s="131">
        <v>17025243.300000001</v>
      </c>
      <c r="BC41" s="173">
        <v>30.194700000000001</v>
      </c>
      <c r="BD41" s="131">
        <v>47751089.770000003</v>
      </c>
      <c r="BE41" s="173">
        <v>22.869800000000001</v>
      </c>
      <c r="BF41" s="131">
        <v>6162418.7599999998</v>
      </c>
      <c r="BG41" s="173">
        <v>1.3344</v>
      </c>
      <c r="BH41" s="131">
        <v>0</v>
      </c>
      <c r="BI41" s="173">
        <v>0</v>
      </c>
      <c r="BJ41" s="131">
        <v>0</v>
      </c>
      <c r="BK41" s="173">
        <v>0</v>
      </c>
      <c r="BL41" s="131">
        <v>856568.1</v>
      </c>
      <c r="BM41" s="173">
        <v>8.8932000000000002</v>
      </c>
      <c r="BN41" s="131">
        <v>0</v>
      </c>
      <c r="BO41" s="173">
        <v>0</v>
      </c>
      <c r="BP41" s="131">
        <v>154237286.5</v>
      </c>
      <c r="BQ41" s="173">
        <v>13.0564</v>
      </c>
      <c r="BR41" s="131">
        <v>0</v>
      </c>
      <c r="BS41" s="173">
        <v>0</v>
      </c>
      <c r="BT41" s="131">
        <v>22011195</v>
      </c>
      <c r="BU41" s="173">
        <v>10.0242</v>
      </c>
      <c r="BV41" s="131">
        <v>6310322.5</v>
      </c>
      <c r="BW41" s="173">
        <v>14.0962</v>
      </c>
      <c r="BX41" s="131">
        <v>0</v>
      </c>
      <c r="BY41" s="173">
        <v>0</v>
      </c>
      <c r="BZ41" s="131">
        <v>1563540</v>
      </c>
      <c r="CA41" s="173">
        <v>6.8971</v>
      </c>
      <c r="CB41" s="131">
        <v>7361640</v>
      </c>
      <c r="CC41" s="173">
        <v>6.2359999999999998</v>
      </c>
      <c r="CD41" s="131">
        <v>19279885</v>
      </c>
      <c r="CE41" s="173">
        <v>5.5484999999999998</v>
      </c>
      <c r="CF41" s="131">
        <v>115199225.39</v>
      </c>
      <c r="CG41" s="173">
        <v>3.0345</v>
      </c>
      <c r="CH41" s="131">
        <v>112556734.89</v>
      </c>
      <c r="CI41" s="173">
        <v>7.8559999999999999</v>
      </c>
      <c r="CJ41" s="131">
        <v>0</v>
      </c>
      <c r="CK41" s="173">
        <v>0</v>
      </c>
      <c r="CL41" s="131">
        <v>375531</v>
      </c>
      <c r="CM41" s="173">
        <v>4.5968</v>
      </c>
      <c r="CN41" s="131">
        <v>42314003.630000003</v>
      </c>
      <c r="CO41" s="173">
        <v>10.264699999999999</v>
      </c>
      <c r="CP41" s="131">
        <v>0</v>
      </c>
      <c r="CQ41" s="173">
        <v>0</v>
      </c>
      <c r="CR41" s="131">
        <v>1211896.3</v>
      </c>
      <c r="CS41" s="173">
        <v>5.5685000000000002</v>
      </c>
      <c r="CT41" s="131">
        <v>0</v>
      </c>
      <c r="CU41" s="173">
        <v>0</v>
      </c>
      <c r="CV41" s="131">
        <v>12302960</v>
      </c>
      <c r="CW41" s="173">
        <v>18.460100000000001</v>
      </c>
      <c r="CX41" s="131">
        <v>130235121.22</v>
      </c>
      <c r="CY41" s="173">
        <v>13.8956</v>
      </c>
      <c r="CZ41" s="131">
        <v>0</v>
      </c>
      <c r="DA41" s="173">
        <v>0</v>
      </c>
      <c r="DB41" s="131">
        <v>12368178</v>
      </c>
      <c r="DC41" s="173">
        <v>14.7553</v>
      </c>
      <c r="DD41" s="131">
        <v>1972940</v>
      </c>
      <c r="DE41" s="173">
        <v>10.5052</v>
      </c>
      <c r="DF41" s="131">
        <v>3333041.4</v>
      </c>
      <c r="DG41" s="173">
        <v>6.3323999999999998</v>
      </c>
      <c r="DH41" s="131">
        <v>32896837.350000001</v>
      </c>
      <c r="DI41" s="173">
        <v>9.1097000000000001</v>
      </c>
      <c r="DJ41" s="131">
        <v>42057449.399999999</v>
      </c>
      <c r="DK41" s="173">
        <v>9.3155000000000001</v>
      </c>
      <c r="DL41" s="131">
        <v>19151339</v>
      </c>
      <c r="DM41" s="173">
        <v>8.3012999999999995</v>
      </c>
      <c r="DN41" s="131">
        <v>0</v>
      </c>
      <c r="DO41" s="173">
        <v>0</v>
      </c>
      <c r="DP41" s="131">
        <v>258542962</v>
      </c>
      <c r="DQ41" s="173">
        <v>11.0289</v>
      </c>
      <c r="DR41" s="131">
        <v>0</v>
      </c>
      <c r="DS41" s="173">
        <v>0</v>
      </c>
      <c r="DT41" s="131">
        <v>0</v>
      </c>
      <c r="DU41" s="173">
        <v>0</v>
      </c>
      <c r="DV41" s="131">
        <v>12150903.35</v>
      </c>
      <c r="DW41" s="173">
        <v>8.7972999999999999</v>
      </c>
      <c r="DX41" s="131">
        <v>89566800</v>
      </c>
      <c r="DY41" s="173">
        <v>9.2086000000000006</v>
      </c>
      <c r="DZ41" s="131">
        <v>40253926.159999996</v>
      </c>
      <c r="EA41" s="173">
        <v>6.8033999999999999</v>
      </c>
      <c r="EB41" s="131">
        <v>1130912350</v>
      </c>
      <c r="EC41" s="173">
        <v>9.5587</v>
      </c>
      <c r="ED41" s="131">
        <v>2243472.6</v>
      </c>
      <c r="EE41" s="173">
        <v>6.6562000000000001</v>
      </c>
      <c r="EF41" s="131">
        <v>0</v>
      </c>
      <c r="EG41" s="173">
        <v>0</v>
      </c>
      <c r="EH41" s="131">
        <v>1415745</v>
      </c>
      <c r="EI41" s="173">
        <v>3.1057000000000001</v>
      </c>
      <c r="EJ41" s="131">
        <v>302412159.02999997</v>
      </c>
      <c r="EK41" s="173">
        <v>7.2138999999999998</v>
      </c>
      <c r="EL41" s="131">
        <v>59552438.969999999</v>
      </c>
      <c r="EM41" s="173">
        <v>8.9407999999999994</v>
      </c>
      <c r="EN41" s="131">
        <v>27232062.59</v>
      </c>
      <c r="EO41" s="173">
        <v>13.0435</v>
      </c>
      <c r="EP41" s="131">
        <v>46038052</v>
      </c>
      <c r="EQ41" s="173">
        <v>4.9549000000000003</v>
      </c>
      <c r="ER41" s="131">
        <v>108777900</v>
      </c>
      <c r="ES41" s="173">
        <v>8.0991</v>
      </c>
      <c r="ET41" s="131">
        <v>150826321</v>
      </c>
      <c r="EU41" s="173">
        <v>7.5587999999999997</v>
      </c>
      <c r="EV41" s="131">
        <v>793315859</v>
      </c>
      <c r="EW41" s="173">
        <v>10.668900000000001</v>
      </c>
      <c r="EX41" s="131">
        <v>85930802</v>
      </c>
      <c r="EY41" s="173">
        <v>8.0237999999999996</v>
      </c>
      <c r="EZ41" s="131">
        <v>19206023.399999999</v>
      </c>
      <c r="FA41" s="173">
        <v>4.7432999999999996</v>
      </c>
      <c r="FB41" s="131">
        <v>622084</v>
      </c>
      <c r="FC41" s="173">
        <v>0.73540000000000005</v>
      </c>
      <c r="FD41" s="131">
        <v>27810478.32</v>
      </c>
      <c r="FE41" s="173">
        <v>14.530099999999999</v>
      </c>
      <c r="FF41" s="131">
        <v>35166665.810000002</v>
      </c>
      <c r="FG41" s="173">
        <v>6.5289999999999999</v>
      </c>
      <c r="FH41" s="131">
        <v>22267880.699999999</v>
      </c>
      <c r="FI41" s="173">
        <v>11.122199999999999</v>
      </c>
      <c r="FJ41" s="131">
        <v>35029429.18</v>
      </c>
      <c r="FK41" s="173">
        <v>5.5430999999999999</v>
      </c>
      <c r="FL41" s="131">
        <v>1170945</v>
      </c>
      <c r="FM41" s="173">
        <v>1.736</v>
      </c>
      <c r="FN41" s="131">
        <v>158628122.33000001</v>
      </c>
      <c r="FO41" s="173">
        <v>9.0687999999999995</v>
      </c>
      <c r="FP41" s="131">
        <v>127727254.04000001</v>
      </c>
      <c r="FQ41" s="173">
        <v>9.2612000000000005</v>
      </c>
      <c r="FR41" s="131">
        <v>52329906.82</v>
      </c>
      <c r="FS41" s="173">
        <v>7.8814000000000002</v>
      </c>
      <c r="FT41" s="131">
        <v>3208958.03</v>
      </c>
      <c r="FU41" s="173">
        <v>11.035299999999999</v>
      </c>
      <c r="FV41" s="131">
        <v>0</v>
      </c>
      <c r="FW41" s="173">
        <v>0</v>
      </c>
      <c r="FX41" s="131">
        <v>0</v>
      </c>
      <c r="FY41" s="173">
        <v>0</v>
      </c>
      <c r="FZ41" s="131">
        <v>19642684.09</v>
      </c>
      <c r="GA41" s="173">
        <v>7.0662000000000003</v>
      </c>
      <c r="GB41" s="131">
        <v>4663513.93</v>
      </c>
      <c r="GC41" s="173">
        <v>8.5832999999999995</v>
      </c>
      <c r="GD41" s="131">
        <v>15734092.439999999</v>
      </c>
      <c r="GE41" s="173">
        <v>3.7252999999999998</v>
      </c>
      <c r="GF41" s="131">
        <v>68301719.629999995</v>
      </c>
      <c r="GG41" s="173">
        <v>8.8139000000000003</v>
      </c>
      <c r="GH41" s="131">
        <v>38369058.68</v>
      </c>
      <c r="GI41" s="173">
        <v>9.468</v>
      </c>
      <c r="GJ41" s="131">
        <v>50246018.829999998</v>
      </c>
      <c r="GK41" s="173">
        <v>11.950200000000001</v>
      </c>
      <c r="GL41" s="131">
        <v>22549220.640000001</v>
      </c>
      <c r="GM41" s="173">
        <v>9.0444999999999993</v>
      </c>
      <c r="GN41" s="131">
        <v>93682776.25</v>
      </c>
      <c r="GO41" s="173">
        <v>8.0254999999999992</v>
      </c>
      <c r="GP41" s="131">
        <v>2199295</v>
      </c>
      <c r="GQ41" s="173">
        <v>11.287800000000001</v>
      </c>
      <c r="GR41" s="131">
        <v>27938496</v>
      </c>
      <c r="GS41" s="173">
        <v>4.8007999999999997</v>
      </c>
      <c r="GT41" s="131">
        <v>233432967.19</v>
      </c>
      <c r="GU41" s="173">
        <v>9.4788999999999994</v>
      </c>
      <c r="GV41" s="131">
        <v>33445250.300000001</v>
      </c>
      <c r="GW41" s="173">
        <v>8.6298999999999992</v>
      </c>
      <c r="GX41" s="131">
        <v>842259709</v>
      </c>
      <c r="GY41" s="173">
        <v>11.4476</v>
      </c>
      <c r="GZ41" s="131">
        <v>0</v>
      </c>
      <c r="HA41" s="173">
        <v>0</v>
      </c>
      <c r="HB41" s="131">
        <v>322892.40000000002</v>
      </c>
      <c r="HC41" s="173">
        <v>4.9983000000000004</v>
      </c>
      <c r="HD41" s="131">
        <v>207160964.18000001</v>
      </c>
      <c r="HE41" s="173">
        <v>9.0640999999999998</v>
      </c>
      <c r="HF41" s="131">
        <v>10377093.15</v>
      </c>
      <c r="HG41" s="173">
        <v>8.6097000000000001</v>
      </c>
      <c r="HH41" s="131">
        <v>0</v>
      </c>
      <c r="HI41" s="173">
        <v>0</v>
      </c>
      <c r="HJ41" s="131">
        <v>170914332.44</v>
      </c>
      <c r="HK41" s="173">
        <v>10.617900000000001</v>
      </c>
      <c r="HL41" s="131">
        <v>10734250</v>
      </c>
      <c r="HM41" s="173">
        <v>5.3029000000000002</v>
      </c>
      <c r="HN41" s="131">
        <v>190305227.78999999</v>
      </c>
      <c r="HO41" s="173">
        <v>12.176500000000001</v>
      </c>
      <c r="HP41" s="131">
        <v>14597874.24</v>
      </c>
      <c r="HQ41" s="173">
        <v>6.0392999999999999</v>
      </c>
      <c r="HR41" s="131">
        <v>0</v>
      </c>
      <c r="HS41" s="173">
        <v>0</v>
      </c>
      <c r="HT41" s="131">
        <v>0</v>
      </c>
      <c r="HU41" s="173">
        <v>0</v>
      </c>
      <c r="HV41" s="131">
        <v>268416938</v>
      </c>
      <c r="HW41" s="173">
        <v>10.1271</v>
      </c>
      <c r="HX41" s="131">
        <v>34918000</v>
      </c>
      <c r="HY41" s="173">
        <v>1.4728000000000001</v>
      </c>
      <c r="HZ41" s="131">
        <v>271326700</v>
      </c>
      <c r="IA41" s="173">
        <v>9.3745999999999992</v>
      </c>
      <c r="IB41" s="131">
        <v>10340198</v>
      </c>
      <c r="IC41" s="173">
        <v>8.9275000000000002</v>
      </c>
      <c r="ID41" s="131">
        <v>358284.75</v>
      </c>
      <c r="IE41" s="173">
        <v>5.3028000000000004</v>
      </c>
      <c r="IF41" s="131">
        <v>61846077.140000001</v>
      </c>
      <c r="IG41" s="173">
        <v>6.1913</v>
      </c>
    </row>
    <row r="42" spans="1:241" ht="13.5" thickTop="1" x14ac:dyDescent="0.2">
      <c r="A42" t="s">
        <v>179</v>
      </c>
      <c r="B42" s="31">
        <v>8690039250.6599998</v>
      </c>
      <c r="C42" s="5">
        <v>6.6379000000000001</v>
      </c>
      <c r="D42" s="31">
        <v>2706680.02</v>
      </c>
      <c r="E42" s="5">
        <v>11.118600000000001</v>
      </c>
      <c r="F42" s="31">
        <v>108176267.14</v>
      </c>
      <c r="G42" s="5">
        <v>3.9009</v>
      </c>
      <c r="H42" s="31">
        <v>122523812</v>
      </c>
      <c r="I42" s="5">
        <v>9.0403000000000002</v>
      </c>
      <c r="J42" s="31">
        <v>0</v>
      </c>
      <c r="K42" s="5">
        <v>0</v>
      </c>
      <c r="L42" s="31">
        <v>81001869.950000003</v>
      </c>
      <c r="M42" s="5">
        <v>6.7797000000000001</v>
      </c>
      <c r="N42" s="31">
        <v>116706773.27</v>
      </c>
      <c r="O42" s="5">
        <v>9.3461999999999996</v>
      </c>
      <c r="P42" s="31">
        <v>278646358.10000002</v>
      </c>
      <c r="Q42" s="5">
        <v>9.6240000000000006</v>
      </c>
      <c r="R42" s="31">
        <v>453809.5</v>
      </c>
      <c r="S42" s="5">
        <v>13.9053</v>
      </c>
      <c r="T42" s="31">
        <v>474956.74</v>
      </c>
      <c r="U42" s="5">
        <v>8.9459999999999997</v>
      </c>
      <c r="V42" s="31">
        <v>21966629.949999999</v>
      </c>
      <c r="W42" s="5">
        <v>8.7407000000000004</v>
      </c>
      <c r="X42" s="31">
        <v>1260890093.3800001</v>
      </c>
      <c r="Y42" s="5">
        <v>4.9051999999999998</v>
      </c>
      <c r="Z42" s="31">
        <v>0</v>
      </c>
      <c r="AA42" s="5">
        <v>0</v>
      </c>
      <c r="AB42" s="31">
        <v>0</v>
      </c>
      <c r="AC42" s="5">
        <v>0</v>
      </c>
      <c r="AD42" s="31">
        <v>35083778.520000003</v>
      </c>
      <c r="AE42" s="5">
        <v>11.6974</v>
      </c>
      <c r="AF42" s="31">
        <v>2514477.6</v>
      </c>
      <c r="AG42" s="5">
        <v>4.8577000000000004</v>
      </c>
      <c r="AH42" s="31">
        <v>71880905.359999999</v>
      </c>
      <c r="AI42" s="5">
        <v>10.063800000000001</v>
      </c>
      <c r="AJ42" s="31">
        <v>5078797.08</v>
      </c>
      <c r="AK42" s="5">
        <v>3.4586999999999999</v>
      </c>
      <c r="AL42" s="31">
        <v>0</v>
      </c>
      <c r="AM42" s="5">
        <v>0</v>
      </c>
      <c r="AN42" s="31">
        <v>5837708.2199999997</v>
      </c>
      <c r="AO42" s="5">
        <v>11.354799999999999</v>
      </c>
      <c r="AP42" s="31">
        <v>239175657</v>
      </c>
      <c r="AQ42" s="5">
        <v>11.911899999999999</v>
      </c>
      <c r="AR42" s="31">
        <v>7464125.5700000003</v>
      </c>
      <c r="AS42" s="5">
        <v>5.1044</v>
      </c>
      <c r="AT42" s="31">
        <v>450651938.56</v>
      </c>
      <c r="AU42" s="5">
        <v>14.0334</v>
      </c>
      <c r="AV42" s="31">
        <v>58337126.399999999</v>
      </c>
      <c r="AW42" s="5">
        <v>2.5406</v>
      </c>
      <c r="AX42" s="31">
        <v>10462613.689999999</v>
      </c>
      <c r="AY42" s="5">
        <v>8.9695999999999998</v>
      </c>
      <c r="AZ42" s="31">
        <v>0</v>
      </c>
      <c r="BA42" s="5">
        <v>0</v>
      </c>
      <c r="BB42" s="31">
        <v>1293034.56</v>
      </c>
      <c r="BC42" s="5">
        <v>2.2932000000000001</v>
      </c>
      <c r="BD42" s="31">
        <v>5120759.1900000004</v>
      </c>
      <c r="BE42" s="5">
        <v>2.4525000000000001</v>
      </c>
      <c r="BF42" s="31">
        <v>24538701</v>
      </c>
      <c r="BG42" s="5">
        <v>5.3136999999999999</v>
      </c>
      <c r="BH42" s="31">
        <v>0</v>
      </c>
      <c r="BI42" s="5">
        <v>0</v>
      </c>
      <c r="BJ42" s="31">
        <v>0</v>
      </c>
      <c r="BK42" s="5">
        <v>0</v>
      </c>
      <c r="BL42" s="31">
        <v>1850858.88</v>
      </c>
      <c r="BM42" s="5">
        <v>19.2163</v>
      </c>
      <c r="BN42" s="31">
        <v>15676107.75</v>
      </c>
      <c r="BO42" s="5">
        <v>8.7322000000000006</v>
      </c>
      <c r="BP42" s="31">
        <v>71828620.129999995</v>
      </c>
      <c r="BQ42" s="5">
        <v>6.0804</v>
      </c>
      <c r="BR42" s="31">
        <v>0</v>
      </c>
      <c r="BS42" s="5">
        <v>0</v>
      </c>
      <c r="BT42" s="31">
        <v>34258864</v>
      </c>
      <c r="BU42" s="5">
        <v>15.601900000000001</v>
      </c>
      <c r="BV42" s="31">
        <v>2876140</v>
      </c>
      <c r="BW42" s="5">
        <v>6.4248000000000003</v>
      </c>
      <c r="BX42" s="31">
        <v>0</v>
      </c>
      <c r="BY42" s="5">
        <v>0</v>
      </c>
      <c r="BZ42" s="31">
        <v>1992600</v>
      </c>
      <c r="CA42" s="5">
        <v>8.7897999999999996</v>
      </c>
      <c r="CB42" s="31">
        <v>7487700</v>
      </c>
      <c r="CC42" s="5">
        <v>6.3428000000000004</v>
      </c>
      <c r="CD42" s="31">
        <v>24622973.460000001</v>
      </c>
      <c r="CE42" s="5">
        <v>7.0861999999999998</v>
      </c>
      <c r="CF42" s="31">
        <v>202630282.72</v>
      </c>
      <c r="CG42" s="5">
        <v>5.3375000000000004</v>
      </c>
      <c r="CH42" s="31">
        <v>149325538.09</v>
      </c>
      <c r="CI42" s="5">
        <v>10.4223</v>
      </c>
      <c r="CJ42" s="31">
        <v>0</v>
      </c>
      <c r="CK42" s="5">
        <v>0</v>
      </c>
      <c r="CL42" s="31">
        <v>164517</v>
      </c>
      <c r="CM42" s="5">
        <v>2.0137999999999998</v>
      </c>
      <c r="CN42" s="31">
        <v>56098701.609999999</v>
      </c>
      <c r="CO42" s="5">
        <v>13.608700000000001</v>
      </c>
      <c r="CP42" s="31">
        <v>0</v>
      </c>
      <c r="CQ42" s="5">
        <v>0</v>
      </c>
      <c r="CR42" s="31">
        <v>2118960.7000000002</v>
      </c>
      <c r="CS42" s="5">
        <v>9.7363</v>
      </c>
      <c r="CT42" s="31">
        <v>0</v>
      </c>
      <c r="CU42" s="5">
        <v>0</v>
      </c>
      <c r="CV42" s="31">
        <v>4092220</v>
      </c>
      <c r="CW42" s="5">
        <v>6.1402000000000001</v>
      </c>
      <c r="CX42" s="31">
        <v>0</v>
      </c>
      <c r="CY42" s="5">
        <v>0</v>
      </c>
      <c r="CZ42" s="31">
        <v>0</v>
      </c>
      <c r="DA42" s="5">
        <v>0</v>
      </c>
      <c r="DB42" s="31">
        <v>3726295</v>
      </c>
      <c r="DC42" s="5">
        <v>4.4455</v>
      </c>
      <c r="DD42" s="31">
        <v>1458110</v>
      </c>
      <c r="DE42" s="5">
        <v>7.7638999999999996</v>
      </c>
      <c r="DF42" s="31">
        <v>5221987.75</v>
      </c>
      <c r="DG42" s="5">
        <v>9.9212000000000007</v>
      </c>
      <c r="DH42" s="31">
        <v>46559570.960000001</v>
      </c>
      <c r="DI42" s="5">
        <v>12.8932</v>
      </c>
      <c r="DJ42" s="31">
        <v>29444903.16</v>
      </c>
      <c r="DK42" s="5">
        <v>6.5218999999999996</v>
      </c>
      <c r="DL42" s="31">
        <v>17974274</v>
      </c>
      <c r="DM42" s="5">
        <v>7.7911000000000001</v>
      </c>
      <c r="DN42" s="31">
        <v>0</v>
      </c>
      <c r="DO42" s="5">
        <v>0</v>
      </c>
      <c r="DP42" s="31">
        <v>359687853.33999997</v>
      </c>
      <c r="DQ42" s="5">
        <v>15.343500000000001</v>
      </c>
      <c r="DR42" s="31">
        <v>0</v>
      </c>
      <c r="DS42" s="5">
        <v>0</v>
      </c>
      <c r="DT42" s="31">
        <v>0</v>
      </c>
      <c r="DU42" s="5">
        <v>0</v>
      </c>
      <c r="DV42" s="31">
        <v>20628031.050000001</v>
      </c>
      <c r="DW42" s="5">
        <v>14.934699999999999</v>
      </c>
      <c r="DX42" s="31">
        <v>32086980</v>
      </c>
      <c r="DY42" s="5">
        <v>3.2989999999999999</v>
      </c>
      <c r="DZ42" s="31">
        <v>46807869.030000001</v>
      </c>
      <c r="EA42" s="5">
        <v>7.9111000000000002</v>
      </c>
      <c r="EB42" s="31">
        <v>422849200</v>
      </c>
      <c r="EC42" s="5">
        <v>3.5739999999999998</v>
      </c>
      <c r="ED42" s="31">
        <v>2079917.3</v>
      </c>
      <c r="EE42" s="5">
        <v>6.1710000000000003</v>
      </c>
      <c r="EF42" s="31">
        <v>0</v>
      </c>
      <c r="EG42" s="5">
        <v>0</v>
      </c>
      <c r="EH42" s="31">
        <v>4202475</v>
      </c>
      <c r="EI42" s="5">
        <v>9.2189999999999994</v>
      </c>
      <c r="EJ42" s="31">
        <v>0</v>
      </c>
      <c r="EK42" s="5">
        <v>0</v>
      </c>
      <c r="EL42" s="31">
        <v>68451471.980000004</v>
      </c>
      <c r="EM42" s="5">
        <v>10.276899999999999</v>
      </c>
      <c r="EN42" s="31">
        <v>15959359.560000001</v>
      </c>
      <c r="EO42" s="5">
        <v>7.6440999999999999</v>
      </c>
      <c r="EP42" s="31">
        <v>0</v>
      </c>
      <c r="EQ42" s="5">
        <v>0</v>
      </c>
      <c r="ER42" s="31">
        <v>111557165</v>
      </c>
      <c r="ES42" s="5">
        <v>8.3059999999999992</v>
      </c>
      <c r="ET42" s="31">
        <v>182602182</v>
      </c>
      <c r="EU42" s="5">
        <v>9.1513000000000009</v>
      </c>
      <c r="EV42" s="31">
        <v>703747163</v>
      </c>
      <c r="EW42" s="5">
        <v>9.4643999999999995</v>
      </c>
      <c r="EX42" s="31">
        <v>82958650</v>
      </c>
      <c r="EY42" s="5">
        <v>7.7462999999999997</v>
      </c>
      <c r="EZ42" s="31">
        <v>55561706.689999998</v>
      </c>
      <c r="FA42" s="5">
        <v>13.722099999999999</v>
      </c>
      <c r="FB42" s="31">
        <v>2012780</v>
      </c>
      <c r="FC42" s="5">
        <v>2.3795000000000002</v>
      </c>
      <c r="FD42" s="31">
        <v>10204509.210000001</v>
      </c>
      <c r="FE42" s="5">
        <v>5.3315999999999999</v>
      </c>
      <c r="FF42" s="31">
        <v>46756455.240000002</v>
      </c>
      <c r="FG42" s="5">
        <v>8.6806999999999999</v>
      </c>
      <c r="FH42" s="31">
        <v>20696048.809999999</v>
      </c>
      <c r="FI42" s="5">
        <v>10.3371</v>
      </c>
      <c r="FJ42" s="31">
        <v>42250549.259999998</v>
      </c>
      <c r="FK42" s="5">
        <v>6.6858000000000004</v>
      </c>
      <c r="FL42" s="31">
        <v>5453647</v>
      </c>
      <c r="FM42" s="5">
        <v>8.0852000000000004</v>
      </c>
      <c r="FN42" s="31">
        <v>169883459.63999999</v>
      </c>
      <c r="FO42" s="5">
        <v>9.7121999999999993</v>
      </c>
      <c r="FP42" s="31">
        <v>120034518.56999999</v>
      </c>
      <c r="FQ42" s="5">
        <v>8.7034000000000002</v>
      </c>
      <c r="FR42" s="31">
        <v>0</v>
      </c>
      <c r="FS42" s="5">
        <v>0</v>
      </c>
      <c r="FT42" s="31">
        <v>1968833.05</v>
      </c>
      <c r="FU42" s="5">
        <v>6.7706</v>
      </c>
      <c r="FV42" s="31">
        <v>0</v>
      </c>
      <c r="FW42" s="5">
        <v>0</v>
      </c>
      <c r="FX42" s="31">
        <v>0</v>
      </c>
      <c r="FY42" s="5">
        <v>0</v>
      </c>
      <c r="FZ42" s="31">
        <v>36760533.649999999</v>
      </c>
      <c r="GA42" s="5">
        <v>13.2242</v>
      </c>
      <c r="GB42" s="31">
        <v>4277912.75</v>
      </c>
      <c r="GC42" s="5">
        <v>7.8735999999999997</v>
      </c>
      <c r="GD42" s="31">
        <v>8557929.8300000001</v>
      </c>
      <c r="GE42" s="5">
        <v>2.0261999999999998</v>
      </c>
      <c r="GF42" s="31">
        <v>69321513.700000003</v>
      </c>
      <c r="GG42" s="5">
        <v>8.9454999999999991</v>
      </c>
      <c r="GH42" s="31">
        <v>43842884.409999996</v>
      </c>
      <c r="GI42" s="5">
        <v>10.8188</v>
      </c>
      <c r="GJ42" s="31">
        <v>55187227.619999997</v>
      </c>
      <c r="GK42" s="5">
        <v>13.125400000000001</v>
      </c>
      <c r="GL42" s="31">
        <v>20231163.149999999</v>
      </c>
      <c r="GM42" s="5">
        <v>8.1146999999999991</v>
      </c>
      <c r="GN42" s="31">
        <v>118825605.78</v>
      </c>
      <c r="GO42" s="5">
        <v>10.179500000000001</v>
      </c>
      <c r="GP42" s="31">
        <v>1633813.44</v>
      </c>
      <c r="GQ42" s="5">
        <v>8.3855000000000004</v>
      </c>
      <c r="GR42" s="31">
        <v>80803444</v>
      </c>
      <c r="GS42" s="5">
        <v>13.8848</v>
      </c>
      <c r="GT42" s="31">
        <v>234690461.94999999</v>
      </c>
      <c r="GU42" s="5">
        <v>9.5299999999999994</v>
      </c>
      <c r="GV42" s="31">
        <v>21780411.120000001</v>
      </c>
      <c r="GW42" s="5">
        <v>5.62</v>
      </c>
      <c r="GX42" s="31">
        <v>837011826</v>
      </c>
      <c r="GY42" s="5">
        <v>11.376300000000001</v>
      </c>
      <c r="GZ42" s="31">
        <v>0</v>
      </c>
      <c r="HA42" s="5">
        <v>0</v>
      </c>
      <c r="HB42" s="31">
        <v>683854.5</v>
      </c>
      <c r="HC42" s="5">
        <v>10.586</v>
      </c>
      <c r="HD42" s="31">
        <v>154932464.08000001</v>
      </c>
      <c r="HE42" s="5">
        <v>6.7789000000000001</v>
      </c>
      <c r="HF42" s="31">
        <v>9419415.6400000006</v>
      </c>
      <c r="HG42" s="5">
        <v>7.8151000000000002</v>
      </c>
      <c r="HH42" s="31">
        <v>0</v>
      </c>
      <c r="HI42" s="5">
        <v>0</v>
      </c>
      <c r="HJ42" s="31">
        <v>137415532.84</v>
      </c>
      <c r="HK42" s="5">
        <v>8.5367999999999995</v>
      </c>
      <c r="HL42" s="31">
        <v>21635450</v>
      </c>
      <c r="HM42" s="5">
        <v>10.6882</v>
      </c>
      <c r="HN42" s="31">
        <v>142872364.80000001</v>
      </c>
      <c r="HO42" s="5">
        <v>9.1415000000000006</v>
      </c>
      <c r="HP42" s="31">
        <v>0</v>
      </c>
      <c r="HQ42" s="5">
        <v>0</v>
      </c>
      <c r="HR42" s="31">
        <v>0</v>
      </c>
      <c r="HS42" s="5">
        <v>0</v>
      </c>
      <c r="HT42" s="31">
        <v>0</v>
      </c>
      <c r="HU42" s="5">
        <v>0</v>
      </c>
      <c r="HV42" s="31">
        <v>266733469</v>
      </c>
      <c r="HW42" s="5">
        <v>10.063599999999999</v>
      </c>
      <c r="HX42" s="31">
        <v>124913227</v>
      </c>
      <c r="HY42" s="5">
        <v>5.2687999999999997</v>
      </c>
      <c r="HZ42" s="31">
        <v>103895850</v>
      </c>
      <c r="IA42" s="5">
        <v>3.5897000000000001</v>
      </c>
      <c r="IB42" s="31">
        <v>9883092</v>
      </c>
      <c r="IC42" s="5">
        <v>8.5328999999999997</v>
      </c>
      <c r="ID42" s="31">
        <v>246245.19</v>
      </c>
      <c r="IE42" s="5">
        <v>3.6446000000000001</v>
      </c>
      <c r="IF42" s="31">
        <v>65646635.469999999</v>
      </c>
      <c r="IG42" s="5">
        <v>6.5717999999999996</v>
      </c>
    </row>
    <row r="43" spans="1:241" x14ac:dyDescent="0.2">
      <c r="A43" t="s">
        <v>180</v>
      </c>
      <c r="B43" s="31">
        <v>1044045517.3099999</v>
      </c>
      <c r="C43" s="5">
        <v>0.79749999999999999</v>
      </c>
      <c r="D43" s="31">
        <v>1212402.18</v>
      </c>
      <c r="E43" s="5">
        <v>4.9802999999999997</v>
      </c>
      <c r="F43" s="31">
        <v>0</v>
      </c>
      <c r="G43" s="5">
        <v>0</v>
      </c>
      <c r="H43" s="31">
        <v>23047397.359999999</v>
      </c>
      <c r="I43" s="5">
        <v>1.7004999999999999</v>
      </c>
      <c r="J43" s="31">
        <v>0</v>
      </c>
      <c r="K43" s="5">
        <v>0</v>
      </c>
      <c r="L43" s="31">
        <v>9674792.5500000007</v>
      </c>
      <c r="M43" s="5">
        <v>0.80979999999999996</v>
      </c>
      <c r="N43" s="31">
        <v>0</v>
      </c>
      <c r="O43" s="5">
        <v>0</v>
      </c>
      <c r="P43" s="31">
        <v>74143716.540000007</v>
      </c>
      <c r="Q43" s="5">
        <v>2.5608</v>
      </c>
      <c r="R43" s="31">
        <v>81149.8</v>
      </c>
      <c r="S43" s="5">
        <v>2.4864999999999999</v>
      </c>
      <c r="T43" s="31">
        <v>81863.929999999993</v>
      </c>
      <c r="U43" s="5">
        <v>1.5419</v>
      </c>
      <c r="V43" s="31">
        <v>5276235.51</v>
      </c>
      <c r="W43" s="5">
        <v>2.0994000000000002</v>
      </c>
      <c r="X43" s="31">
        <v>353401514.69999999</v>
      </c>
      <c r="Y43" s="5">
        <v>1.3748</v>
      </c>
      <c r="Z43" s="31">
        <v>0</v>
      </c>
      <c r="AA43" s="5">
        <v>0</v>
      </c>
      <c r="AB43" s="31">
        <v>0</v>
      </c>
      <c r="AC43" s="5">
        <v>0</v>
      </c>
      <c r="AD43" s="31">
        <v>6065132.5</v>
      </c>
      <c r="AE43" s="5">
        <v>2.0222000000000002</v>
      </c>
      <c r="AF43" s="31">
        <v>23499.06</v>
      </c>
      <c r="AG43" s="5">
        <v>4.5400000000000003E-2</v>
      </c>
      <c r="AH43" s="31">
        <v>25138635.440000001</v>
      </c>
      <c r="AI43" s="5">
        <v>3.5196000000000001</v>
      </c>
      <c r="AJ43" s="31">
        <v>0</v>
      </c>
      <c r="AK43" s="5">
        <v>0</v>
      </c>
      <c r="AL43" s="31">
        <v>0</v>
      </c>
      <c r="AM43" s="5">
        <v>0</v>
      </c>
      <c r="AN43" s="31">
        <v>341729.92</v>
      </c>
      <c r="AO43" s="5">
        <v>0.66469999999999996</v>
      </c>
      <c r="AP43" s="31">
        <v>0</v>
      </c>
      <c r="AQ43" s="5">
        <v>0</v>
      </c>
      <c r="AR43" s="31">
        <v>310508.52</v>
      </c>
      <c r="AS43" s="5">
        <v>0.21229999999999999</v>
      </c>
      <c r="AT43" s="31">
        <v>26861955.280000001</v>
      </c>
      <c r="AU43" s="5">
        <v>0.83650000000000002</v>
      </c>
      <c r="AV43" s="31">
        <v>0</v>
      </c>
      <c r="AW43" s="5">
        <v>0</v>
      </c>
      <c r="AX43" s="31">
        <v>170336.16</v>
      </c>
      <c r="AY43" s="5">
        <v>0.14599999999999999</v>
      </c>
      <c r="AZ43" s="31">
        <v>0</v>
      </c>
      <c r="BA43" s="5">
        <v>0</v>
      </c>
      <c r="BB43" s="31">
        <v>0</v>
      </c>
      <c r="BC43" s="5">
        <v>0</v>
      </c>
      <c r="BD43" s="31">
        <v>0</v>
      </c>
      <c r="BE43" s="5">
        <v>0</v>
      </c>
      <c r="BF43" s="31">
        <v>32637340.129999999</v>
      </c>
      <c r="BG43" s="5">
        <v>7.0674000000000001</v>
      </c>
      <c r="BH43" s="31">
        <v>0</v>
      </c>
      <c r="BI43" s="5">
        <v>0</v>
      </c>
      <c r="BJ43" s="31">
        <v>0</v>
      </c>
      <c r="BK43" s="5">
        <v>0</v>
      </c>
      <c r="BL43" s="31">
        <v>0</v>
      </c>
      <c r="BM43" s="5">
        <v>0</v>
      </c>
      <c r="BN43" s="31">
        <v>0</v>
      </c>
      <c r="BO43" s="5">
        <v>0</v>
      </c>
      <c r="BP43" s="31">
        <v>0</v>
      </c>
      <c r="BQ43" s="5">
        <v>0</v>
      </c>
      <c r="BR43" s="31">
        <v>0</v>
      </c>
      <c r="BS43" s="5">
        <v>0</v>
      </c>
      <c r="BT43" s="31">
        <v>2285654</v>
      </c>
      <c r="BU43" s="5">
        <v>1.0408999999999999</v>
      </c>
      <c r="BV43" s="31">
        <v>0</v>
      </c>
      <c r="BW43" s="5">
        <v>0</v>
      </c>
      <c r="BX43" s="31">
        <v>5448500</v>
      </c>
      <c r="BY43" s="5">
        <v>6.1120999999999999</v>
      </c>
      <c r="BZ43" s="31">
        <v>0</v>
      </c>
      <c r="CA43" s="5">
        <v>0</v>
      </c>
      <c r="CB43" s="31">
        <v>4807500</v>
      </c>
      <c r="CC43" s="5">
        <v>4.0724</v>
      </c>
      <c r="CD43" s="31">
        <v>0</v>
      </c>
      <c r="CE43" s="5">
        <v>0</v>
      </c>
      <c r="CF43" s="31">
        <v>25140721.5</v>
      </c>
      <c r="CG43" s="5">
        <v>0.66220000000000001</v>
      </c>
      <c r="CH43" s="31">
        <v>60080376.359999999</v>
      </c>
      <c r="CI43" s="5">
        <v>4.1933999999999996</v>
      </c>
      <c r="CJ43" s="31">
        <v>0</v>
      </c>
      <c r="CK43" s="5">
        <v>0</v>
      </c>
      <c r="CL43" s="31">
        <v>0</v>
      </c>
      <c r="CM43" s="5">
        <v>0</v>
      </c>
      <c r="CN43" s="31">
        <v>2422661.58</v>
      </c>
      <c r="CO43" s="5">
        <v>0.5877</v>
      </c>
      <c r="CP43" s="31">
        <v>0</v>
      </c>
      <c r="CQ43" s="5">
        <v>0</v>
      </c>
      <c r="CR43" s="31">
        <v>446777</v>
      </c>
      <c r="CS43" s="5">
        <v>2.0529000000000002</v>
      </c>
      <c r="CT43" s="31">
        <v>0</v>
      </c>
      <c r="CU43" s="5">
        <v>0</v>
      </c>
      <c r="CV43" s="31">
        <v>0</v>
      </c>
      <c r="CW43" s="5">
        <v>0</v>
      </c>
      <c r="CX43" s="31">
        <v>0</v>
      </c>
      <c r="CY43" s="5">
        <v>0</v>
      </c>
      <c r="CZ43" s="31">
        <v>0</v>
      </c>
      <c r="DA43" s="5">
        <v>0</v>
      </c>
      <c r="DB43" s="31">
        <v>2753600</v>
      </c>
      <c r="DC43" s="5">
        <v>3.2850999999999999</v>
      </c>
      <c r="DD43" s="31">
        <v>0</v>
      </c>
      <c r="DE43" s="5">
        <v>0</v>
      </c>
      <c r="DF43" s="31">
        <v>0</v>
      </c>
      <c r="DG43" s="5">
        <v>0</v>
      </c>
      <c r="DH43" s="31">
        <v>1712231.19</v>
      </c>
      <c r="DI43" s="5">
        <v>0.47410000000000002</v>
      </c>
      <c r="DJ43" s="31">
        <v>13631190</v>
      </c>
      <c r="DK43" s="5">
        <v>3.0192000000000001</v>
      </c>
      <c r="DL43" s="31">
        <v>2227809</v>
      </c>
      <c r="DM43" s="5">
        <v>0.9657</v>
      </c>
      <c r="DN43" s="31">
        <v>0</v>
      </c>
      <c r="DO43" s="5">
        <v>0</v>
      </c>
      <c r="DP43" s="31">
        <v>10077901.65</v>
      </c>
      <c r="DQ43" s="5">
        <v>0.4299</v>
      </c>
      <c r="DR43" s="31">
        <v>0</v>
      </c>
      <c r="DS43" s="5">
        <v>0</v>
      </c>
      <c r="DT43" s="31">
        <v>0</v>
      </c>
      <c r="DU43" s="5">
        <v>0</v>
      </c>
      <c r="DV43" s="31">
        <v>2938087.8</v>
      </c>
      <c r="DW43" s="5">
        <v>2.1272000000000002</v>
      </c>
      <c r="DX43" s="31">
        <v>0</v>
      </c>
      <c r="DY43" s="5">
        <v>0</v>
      </c>
      <c r="DZ43" s="31">
        <v>7629978.2800000003</v>
      </c>
      <c r="EA43" s="5">
        <v>1.2896000000000001</v>
      </c>
      <c r="EB43" s="31">
        <v>0</v>
      </c>
      <c r="EC43" s="5">
        <v>0</v>
      </c>
      <c r="ED43" s="31">
        <v>175140</v>
      </c>
      <c r="EE43" s="5">
        <v>0.51959999999999995</v>
      </c>
      <c r="EF43" s="31">
        <v>0</v>
      </c>
      <c r="EG43" s="5">
        <v>0</v>
      </c>
      <c r="EH43" s="31">
        <v>0</v>
      </c>
      <c r="EI43" s="5">
        <v>0</v>
      </c>
      <c r="EJ43" s="31">
        <v>0</v>
      </c>
      <c r="EK43" s="5">
        <v>0</v>
      </c>
      <c r="EL43" s="31">
        <v>33196086.84</v>
      </c>
      <c r="EM43" s="5">
        <v>4.9837999999999996</v>
      </c>
      <c r="EN43" s="31">
        <v>1430809.12</v>
      </c>
      <c r="EO43" s="5">
        <v>0.68530000000000002</v>
      </c>
      <c r="EP43" s="31">
        <v>0</v>
      </c>
      <c r="EQ43" s="5">
        <v>0</v>
      </c>
      <c r="ER43" s="31">
        <v>0</v>
      </c>
      <c r="ES43" s="5">
        <v>0</v>
      </c>
      <c r="ET43" s="31">
        <v>0</v>
      </c>
      <c r="EU43" s="5">
        <v>0</v>
      </c>
      <c r="EV43" s="31">
        <v>0</v>
      </c>
      <c r="EW43" s="5">
        <v>0</v>
      </c>
      <c r="EX43" s="31">
        <v>0</v>
      </c>
      <c r="EY43" s="5">
        <v>0</v>
      </c>
      <c r="EZ43" s="31">
        <v>4943020.22</v>
      </c>
      <c r="FA43" s="5">
        <v>1.2208000000000001</v>
      </c>
      <c r="FB43" s="31">
        <v>2982150</v>
      </c>
      <c r="FC43" s="5">
        <v>3.5255000000000001</v>
      </c>
      <c r="FD43" s="31">
        <v>2499220</v>
      </c>
      <c r="FE43" s="5">
        <v>1.3058000000000001</v>
      </c>
      <c r="FF43" s="31">
        <v>7046388.6200000001</v>
      </c>
      <c r="FG43" s="5">
        <v>1.3082</v>
      </c>
      <c r="FH43" s="31">
        <v>1661449.56</v>
      </c>
      <c r="FI43" s="5">
        <v>0.82979999999999998</v>
      </c>
      <c r="FJ43" s="31">
        <v>0</v>
      </c>
      <c r="FK43" s="5">
        <v>0</v>
      </c>
      <c r="FL43" s="31">
        <v>0</v>
      </c>
      <c r="FM43" s="5">
        <v>0</v>
      </c>
      <c r="FN43" s="31">
        <v>0</v>
      </c>
      <c r="FO43" s="5">
        <v>0</v>
      </c>
      <c r="FP43" s="31">
        <v>0</v>
      </c>
      <c r="FQ43" s="5">
        <v>0</v>
      </c>
      <c r="FR43" s="31">
        <v>14993079</v>
      </c>
      <c r="FS43" s="5">
        <v>2.2581000000000002</v>
      </c>
      <c r="FT43" s="31">
        <v>0</v>
      </c>
      <c r="FU43" s="5">
        <v>0</v>
      </c>
      <c r="FV43" s="31">
        <v>0</v>
      </c>
      <c r="FW43" s="5">
        <v>0</v>
      </c>
      <c r="FX43" s="31">
        <v>0</v>
      </c>
      <c r="FY43" s="5">
        <v>0</v>
      </c>
      <c r="FZ43" s="31">
        <v>7876183.9500000002</v>
      </c>
      <c r="GA43" s="5">
        <v>2.8334000000000001</v>
      </c>
      <c r="GB43" s="31">
        <v>365376.08</v>
      </c>
      <c r="GC43" s="5">
        <v>0.67249999999999999</v>
      </c>
      <c r="GD43" s="31">
        <v>12550311.15</v>
      </c>
      <c r="GE43" s="5">
        <v>2.9714999999999998</v>
      </c>
      <c r="GF43" s="31">
        <v>0</v>
      </c>
      <c r="GG43" s="5">
        <v>0</v>
      </c>
      <c r="GH43" s="31">
        <v>5895323.5599999996</v>
      </c>
      <c r="GI43" s="5">
        <v>1.4547000000000001</v>
      </c>
      <c r="GJ43" s="31">
        <v>0</v>
      </c>
      <c r="GK43" s="5">
        <v>0</v>
      </c>
      <c r="GL43" s="31">
        <v>2089715.72</v>
      </c>
      <c r="GM43" s="5">
        <v>0.83819999999999995</v>
      </c>
      <c r="GN43" s="31">
        <v>16388959.800000001</v>
      </c>
      <c r="GO43" s="5">
        <v>1.4039999999999999</v>
      </c>
      <c r="GP43" s="31">
        <v>0</v>
      </c>
      <c r="GQ43" s="5">
        <v>0</v>
      </c>
      <c r="GR43" s="31">
        <v>7190610</v>
      </c>
      <c r="GS43" s="5">
        <v>1.2356</v>
      </c>
      <c r="GT43" s="31">
        <v>0</v>
      </c>
      <c r="GU43" s="5">
        <v>0</v>
      </c>
      <c r="GV43" s="31">
        <v>0</v>
      </c>
      <c r="GW43" s="5">
        <v>0</v>
      </c>
      <c r="GX43" s="31">
        <v>20787858</v>
      </c>
      <c r="GY43" s="5">
        <v>0.28249999999999997</v>
      </c>
      <c r="GZ43" s="31">
        <v>0</v>
      </c>
      <c r="HA43" s="5">
        <v>0</v>
      </c>
      <c r="HB43" s="31">
        <v>0</v>
      </c>
      <c r="HC43" s="5">
        <v>0</v>
      </c>
      <c r="HD43" s="31">
        <v>0</v>
      </c>
      <c r="HE43" s="5">
        <v>0</v>
      </c>
      <c r="HF43" s="31">
        <v>1461882.7</v>
      </c>
      <c r="HG43" s="5">
        <v>1.2129000000000001</v>
      </c>
      <c r="HH43" s="31">
        <v>0</v>
      </c>
      <c r="HI43" s="5">
        <v>0</v>
      </c>
      <c r="HJ43" s="31">
        <v>11253580.060000001</v>
      </c>
      <c r="HK43" s="5">
        <v>0.69910000000000005</v>
      </c>
      <c r="HL43" s="31">
        <v>0</v>
      </c>
      <c r="HM43" s="5">
        <v>0</v>
      </c>
      <c r="HN43" s="31">
        <v>0</v>
      </c>
      <c r="HO43" s="5">
        <v>0</v>
      </c>
      <c r="HP43" s="31">
        <v>0</v>
      </c>
      <c r="HQ43" s="5">
        <v>0</v>
      </c>
      <c r="HR43" s="31">
        <v>0</v>
      </c>
      <c r="HS43" s="5">
        <v>0</v>
      </c>
      <c r="HT43" s="31">
        <v>0</v>
      </c>
      <c r="HU43" s="5">
        <v>0</v>
      </c>
      <c r="HV43" s="31">
        <v>7254838</v>
      </c>
      <c r="HW43" s="5">
        <v>0.2737</v>
      </c>
      <c r="HX43" s="31">
        <v>170719740</v>
      </c>
      <c r="HY43" s="5">
        <v>7.2008000000000001</v>
      </c>
      <c r="HZ43" s="31">
        <v>0</v>
      </c>
      <c r="IA43" s="5">
        <v>0</v>
      </c>
      <c r="IB43" s="31">
        <v>0</v>
      </c>
      <c r="IC43" s="5">
        <v>0</v>
      </c>
      <c r="ID43" s="31">
        <v>212715</v>
      </c>
      <c r="IE43" s="5">
        <v>3.1482999999999999</v>
      </c>
      <c r="IF43" s="31">
        <v>10999881.99</v>
      </c>
      <c r="IG43" s="5">
        <v>1.1012</v>
      </c>
    </row>
    <row r="44" spans="1:241" x14ac:dyDescent="0.2">
      <c r="A44" t="s">
        <v>181</v>
      </c>
      <c r="B44" s="31">
        <v>3557838683.21</v>
      </c>
      <c r="C44" s="5">
        <v>2.7176</v>
      </c>
      <c r="D44" s="31">
        <v>1045726.54</v>
      </c>
      <c r="E44" s="5">
        <v>4.2957000000000001</v>
      </c>
      <c r="F44" s="31">
        <v>76140887.879999995</v>
      </c>
      <c r="G44" s="5">
        <v>2.7456999999999998</v>
      </c>
      <c r="H44" s="31">
        <v>0</v>
      </c>
      <c r="I44" s="5">
        <v>0</v>
      </c>
      <c r="J44" s="31">
        <v>0</v>
      </c>
      <c r="K44" s="5">
        <v>0</v>
      </c>
      <c r="L44" s="31">
        <v>29821857.399999999</v>
      </c>
      <c r="M44" s="5">
        <v>2.496</v>
      </c>
      <c r="N44" s="31">
        <v>0</v>
      </c>
      <c r="O44" s="5">
        <v>0</v>
      </c>
      <c r="P44" s="31">
        <v>64445216.130000003</v>
      </c>
      <c r="Q44" s="5">
        <v>2.2258</v>
      </c>
      <c r="R44" s="31">
        <v>67458.179999999993</v>
      </c>
      <c r="S44" s="5">
        <v>2.0670000000000002</v>
      </c>
      <c r="T44" s="31">
        <v>15548.5</v>
      </c>
      <c r="U44" s="5">
        <v>0.29289999999999999</v>
      </c>
      <c r="V44" s="31">
        <v>9845195.6300000008</v>
      </c>
      <c r="W44" s="5">
        <v>3.9175</v>
      </c>
      <c r="X44" s="31">
        <v>547146298.64999998</v>
      </c>
      <c r="Y44" s="5">
        <v>2.1286</v>
      </c>
      <c r="Z44" s="31">
        <v>0</v>
      </c>
      <c r="AA44" s="5">
        <v>0</v>
      </c>
      <c r="AB44" s="31">
        <v>0</v>
      </c>
      <c r="AC44" s="5">
        <v>0</v>
      </c>
      <c r="AD44" s="31">
        <v>5295591.24</v>
      </c>
      <c r="AE44" s="5">
        <v>1.7656000000000001</v>
      </c>
      <c r="AF44" s="31">
        <v>182544.79</v>
      </c>
      <c r="AG44" s="5">
        <v>0.35270000000000001</v>
      </c>
      <c r="AH44" s="31">
        <v>0</v>
      </c>
      <c r="AI44" s="5">
        <v>0</v>
      </c>
      <c r="AJ44" s="31">
        <v>10520642.859999999</v>
      </c>
      <c r="AK44" s="5">
        <v>7.1646000000000001</v>
      </c>
      <c r="AL44" s="31">
        <v>0</v>
      </c>
      <c r="AM44" s="5">
        <v>0</v>
      </c>
      <c r="AN44" s="31">
        <v>984793.57</v>
      </c>
      <c r="AO44" s="5">
        <v>1.9155</v>
      </c>
      <c r="AP44" s="31">
        <v>55433875</v>
      </c>
      <c r="AQ44" s="5">
        <v>2.7608000000000001</v>
      </c>
      <c r="AR44" s="31">
        <v>3648172.75</v>
      </c>
      <c r="AS44" s="5">
        <v>2.4948000000000001</v>
      </c>
      <c r="AT44" s="31">
        <v>23872833</v>
      </c>
      <c r="AU44" s="5">
        <v>0.74339999999999995</v>
      </c>
      <c r="AV44" s="31">
        <v>106216313.7</v>
      </c>
      <c r="AW44" s="5">
        <v>4.6257999999999999</v>
      </c>
      <c r="AX44" s="31">
        <v>9544917.7300000004</v>
      </c>
      <c r="AY44" s="5">
        <v>8.1828000000000003</v>
      </c>
      <c r="AZ44" s="31">
        <v>0</v>
      </c>
      <c r="BA44" s="5">
        <v>0</v>
      </c>
      <c r="BB44" s="31">
        <v>5245802.4400000004</v>
      </c>
      <c r="BC44" s="5">
        <v>9.3035999999999994</v>
      </c>
      <c r="BD44" s="31">
        <v>16540003.01</v>
      </c>
      <c r="BE44" s="5">
        <v>7.9215999999999998</v>
      </c>
      <c r="BF44" s="31">
        <v>8807904</v>
      </c>
      <c r="BG44" s="5">
        <v>1.9073</v>
      </c>
      <c r="BH44" s="31">
        <v>0</v>
      </c>
      <c r="BI44" s="5">
        <v>0</v>
      </c>
      <c r="BJ44" s="31">
        <v>0</v>
      </c>
      <c r="BK44" s="5">
        <v>0</v>
      </c>
      <c r="BL44" s="31">
        <v>279379.76</v>
      </c>
      <c r="BM44" s="5">
        <v>2.9005999999999998</v>
      </c>
      <c r="BN44" s="31">
        <v>3409899.36</v>
      </c>
      <c r="BO44" s="5">
        <v>1.8994</v>
      </c>
      <c r="BP44" s="31">
        <v>46380310</v>
      </c>
      <c r="BQ44" s="5">
        <v>3.9260999999999999</v>
      </c>
      <c r="BR44" s="31">
        <v>0</v>
      </c>
      <c r="BS44" s="5">
        <v>0</v>
      </c>
      <c r="BT44" s="31">
        <v>5717885</v>
      </c>
      <c r="BU44" s="5">
        <v>2.6040000000000001</v>
      </c>
      <c r="BV44" s="31">
        <v>2170880</v>
      </c>
      <c r="BW44" s="5">
        <v>4.8494000000000002</v>
      </c>
      <c r="BX44" s="31">
        <v>1105000</v>
      </c>
      <c r="BY44" s="5">
        <v>1.2396</v>
      </c>
      <c r="BZ44" s="31">
        <v>1216640</v>
      </c>
      <c r="CA44" s="5">
        <v>5.3669000000000002</v>
      </c>
      <c r="CB44" s="31">
        <v>3960000</v>
      </c>
      <c r="CC44" s="5">
        <v>3.3544999999999998</v>
      </c>
      <c r="CD44" s="31">
        <v>16011738.18</v>
      </c>
      <c r="CE44" s="5">
        <v>4.6079999999999997</v>
      </c>
      <c r="CF44" s="31">
        <v>175559795.50999999</v>
      </c>
      <c r="CG44" s="5">
        <v>4.6243999999999996</v>
      </c>
      <c r="CH44" s="31">
        <v>24414643.329999998</v>
      </c>
      <c r="CI44" s="5">
        <v>1.704</v>
      </c>
      <c r="CJ44" s="31">
        <v>0</v>
      </c>
      <c r="CK44" s="5">
        <v>0</v>
      </c>
      <c r="CL44" s="31">
        <v>803629</v>
      </c>
      <c r="CM44" s="5">
        <v>9.8370999999999995</v>
      </c>
      <c r="CN44" s="31">
        <v>5948746.3200000003</v>
      </c>
      <c r="CO44" s="5">
        <v>1.4431</v>
      </c>
      <c r="CP44" s="31">
        <v>0</v>
      </c>
      <c r="CQ44" s="5">
        <v>0</v>
      </c>
      <c r="CR44" s="31">
        <v>478620</v>
      </c>
      <c r="CS44" s="5">
        <v>2.1991999999999998</v>
      </c>
      <c r="CT44" s="31">
        <v>0</v>
      </c>
      <c r="CU44" s="5">
        <v>0</v>
      </c>
      <c r="CV44" s="31">
        <v>5701200</v>
      </c>
      <c r="CW44" s="5">
        <v>8.5543999999999993</v>
      </c>
      <c r="CX44" s="31">
        <v>52886627.920000002</v>
      </c>
      <c r="CY44" s="5">
        <v>5.6428000000000003</v>
      </c>
      <c r="CZ44" s="31">
        <v>0</v>
      </c>
      <c r="DA44" s="5">
        <v>0</v>
      </c>
      <c r="DB44" s="31">
        <v>2724950</v>
      </c>
      <c r="DC44" s="5">
        <v>3.2509000000000001</v>
      </c>
      <c r="DD44" s="31">
        <v>0</v>
      </c>
      <c r="DE44" s="5">
        <v>0</v>
      </c>
      <c r="DF44" s="31">
        <v>2068378.06</v>
      </c>
      <c r="DG44" s="5">
        <v>3.9297</v>
      </c>
      <c r="DH44" s="31">
        <v>10933098.24</v>
      </c>
      <c r="DI44" s="5">
        <v>3.0276000000000001</v>
      </c>
      <c r="DJ44" s="31">
        <v>34925374.990000002</v>
      </c>
      <c r="DK44" s="5">
        <v>7.7356999999999996</v>
      </c>
      <c r="DL44" s="31">
        <v>6921166</v>
      </c>
      <c r="DM44" s="5">
        <v>3</v>
      </c>
      <c r="DN44" s="31">
        <v>0</v>
      </c>
      <c r="DO44" s="5">
        <v>0</v>
      </c>
      <c r="DP44" s="31">
        <v>51975616</v>
      </c>
      <c r="DQ44" s="5">
        <v>2.2172000000000001</v>
      </c>
      <c r="DR44" s="31">
        <v>0</v>
      </c>
      <c r="DS44" s="5">
        <v>0</v>
      </c>
      <c r="DT44" s="31">
        <v>0</v>
      </c>
      <c r="DU44" s="5">
        <v>0</v>
      </c>
      <c r="DV44" s="31">
        <v>2692249.89</v>
      </c>
      <c r="DW44" s="5">
        <v>1.9492</v>
      </c>
      <c r="DX44" s="31">
        <v>44268901.159999996</v>
      </c>
      <c r="DY44" s="5">
        <v>4.5514000000000001</v>
      </c>
      <c r="DZ44" s="31">
        <v>12451617.640000001</v>
      </c>
      <c r="EA44" s="5">
        <v>2.1044999999999998</v>
      </c>
      <c r="EB44" s="31">
        <v>497697000</v>
      </c>
      <c r="EC44" s="5">
        <v>4.2065999999999999</v>
      </c>
      <c r="ED44" s="31">
        <v>1225017</v>
      </c>
      <c r="EE44" s="5">
        <v>3.6345000000000001</v>
      </c>
      <c r="EF44" s="31">
        <v>0</v>
      </c>
      <c r="EG44" s="5">
        <v>0</v>
      </c>
      <c r="EH44" s="31">
        <v>1320000</v>
      </c>
      <c r="EI44" s="5">
        <v>2.8957000000000002</v>
      </c>
      <c r="EJ44" s="31">
        <v>85235628.900000006</v>
      </c>
      <c r="EK44" s="5">
        <v>2.0333000000000001</v>
      </c>
      <c r="EL44" s="31">
        <v>25716061.059999999</v>
      </c>
      <c r="EM44" s="5">
        <v>3.8607999999999998</v>
      </c>
      <c r="EN44" s="31">
        <v>4546787.46</v>
      </c>
      <c r="EO44" s="5">
        <v>2.1778</v>
      </c>
      <c r="EP44" s="31">
        <v>0</v>
      </c>
      <c r="EQ44" s="5">
        <v>0</v>
      </c>
      <c r="ER44" s="31">
        <v>54133820</v>
      </c>
      <c r="ES44" s="5">
        <v>4.0305999999999997</v>
      </c>
      <c r="ET44" s="31">
        <v>88101821</v>
      </c>
      <c r="EU44" s="5">
        <v>4.4153000000000002</v>
      </c>
      <c r="EV44" s="31">
        <v>61998579</v>
      </c>
      <c r="EW44" s="5">
        <v>0.83379999999999999</v>
      </c>
      <c r="EX44" s="31">
        <v>42433638</v>
      </c>
      <c r="EY44" s="5">
        <v>3.9622000000000002</v>
      </c>
      <c r="EZ44" s="31">
        <v>11622202.83</v>
      </c>
      <c r="FA44" s="5">
        <v>2.8702999999999999</v>
      </c>
      <c r="FB44" s="31">
        <v>11087313.289999999</v>
      </c>
      <c r="FC44" s="5">
        <v>13.1076</v>
      </c>
      <c r="FD44" s="31">
        <v>0</v>
      </c>
      <c r="FE44" s="5">
        <v>0</v>
      </c>
      <c r="FF44" s="31">
        <v>17633244.399999999</v>
      </c>
      <c r="FG44" s="5">
        <v>3.2738</v>
      </c>
      <c r="FH44" s="31">
        <v>9723054.5899999999</v>
      </c>
      <c r="FI44" s="5">
        <v>4.8563999999999998</v>
      </c>
      <c r="FJ44" s="31">
        <v>7827834.1200000001</v>
      </c>
      <c r="FK44" s="5">
        <v>1.2386999999999999</v>
      </c>
      <c r="FL44" s="31">
        <v>6864995</v>
      </c>
      <c r="FM44" s="5">
        <v>10.1776</v>
      </c>
      <c r="FN44" s="31">
        <v>54072556.32</v>
      </c>
      <c r="FO44" s="5">
        <v>3.0912999999999999</v>
      </c>
      <c r="FP44" s="31">
        <v>56101895.439999998</v>
      </c>
      <c r="FQ44" s="5">
        <v>4.0678000000000001</v>
      </c>
      <c r="FR44" s="31">
        <v>13494900.949999999</v>
      </c>
      <c r="FS44" s="5">
        <v>2.0325000000000002</v>
      </c>
      <c r="FT44" s="31">
        <v>508750</v>
      </c>
      <c r="FU44" s="5">
        <v>1.7495000000000001</v>
      </c>
      <c r="FV44" s="31">
        <v>0</v>
      </c>
      <c r="FW44" s="5">
        <v>0</v>
      </c>
      <c r="FX44" s="31">
        <v>0</v>
      </c>
      <c r="FY44" s="5">
        <v>0</v>
      </c>
      <c r="FZ44" s="31">
        <v>0</v>
      </c>
      <c r="GA44" s="5">
        <v>0</v>
      </c>
      <c r="GB44" s="31">
        <v>1173983.42</v>
      </c>
      <c r="GC44" s="5">
        <v>2.1606999999999998</v>
      </c>
      <c r="GD44" s="31">
        <v>1012204.4</v>
      </c>
      <c r="GE44" s="5">
        <v>0.2397</v>
      </c>
      <c r="GF44" s="31">
        <v>32486033.16</v>
      </c>
      <c r="GG44" s="5">
        <v>4.1920999999999999</v>
      </c>
      <c r="GH44" s="31">
        <v>10822218.35</v>
      </c>
      <c r="GI44" s="5">
        <v>2.6705000000000001</v>
      </c>
      <c r="GJ44" s="31">
        <v>17251615.789999999</v>
      </c>
      <c r="GK44" s="5">
        <v>4.1029999999999998</v>
      </c>
      <c r="GL44" s="31">
        <v>7301435.5499999998</v>
      </c>
      <c r="GM44" s="5">
        <v>2.9285999999999999</v>
      </c>
      <c r="GN44" s="31">
        <v>69994595.680000007</v>
      </c>
      <c r="GO44" s="5">
        <v>5.9962</v>
      </c>
      <c r="GP44" s="31">
        <v>891000</v>
      </c>
      <c r="GQ44" s="5">
        <v>4.5730000000000004</v>
      </c>
      <c r="GR44" s="31">
        <v>16898927</v>
      </c>
      <c r="GS44" s="5">
        <v>2.9037999999999999</v>
      </c>
      <c r="GT44" s="31">
        <v>90042465.040000007</v>
      </c>
      <c r="GU44" s="5">
        <v>3.6562999999999999</v>
      </c>
      <c r="GV44" s="31">
        <v>12504488.890000001</v>
      </c>
      <c r="GW44" s="5">
        <v>3.2265000000000001</v>
      </c>
      <c r="GX44" s="31">
        <v>198480190</v>
      </c>
      <c r="GY44" s="5">
        <v>2.6977000000000002</v>
      </c>
      <c r="GZ44" s="31">
        <v>0</v>
      </c>
      <c r="HA44" s="5">
        <v>0</v>
      </c>
      <c r="HB44" s="31">
        <v>154700</v>
      </c>
      <c r="HC44" s="5">
        <v>2.3946999999999998</v>
      </c>
      <c r="HD44" s="31">
        <v>57207064.829999998</v>
      </c>
      <c r="HE44" s="5">
        <v>2.5030000000000001</v>
      </c>
      <c r="HF44" s="31">
        <v>2625710.4</v>
      </c>
      <c r="HG44" s="5">
        <v>2.1785000000000001</v>
      </c>
      <c r="HH44" s="31">
        <v>0</v>
      </c>
      <c r="HI44" s="5">
        <v>0</v>
      </c>
      <c r="HJ44" s="31">
        <v>23377277.07</v>
      </c>
      <c r="HK44" s="5">
        <v>1.4522999999999999</v>
      </c>
      <c r="HL44" s="31">
        <v>13445400</v>
      </c>
      <c r="HM44" s="5">
        <v>6.6421999999999999</v>
      </c>
      <c r="HN44" s="31">
        <v>52750570.009999998</v>
      </c>
      <c r="HO44" s="5">
        <v>3.3752</v>
      </c>
      <c r="HP44" s="31">
        <v>0</v>
      </c>
      <c r="HQ44" s="5">
        <v>0</v>
      </c>
      <c r="HR44" s="31">
        <v>0</v>
      </c>
      <c r="HS44" s="5">
        <v>0</v>
      </c>
      <c r="HT44" s="31">
        <v>0</v>
      </c>
      <c r="HU44" s="5">
        <v>0</v>
      </c>
      <c r="HV44" s="31">
        <v>156112576</v>
      </c>
      <c r="HW44" s="5">
        <v>5.89</v>
      </c>
      <c r="HX44" s="31">
        <v>44968357</v>
      </c>
      <c r="HY44" s="5">
        <v>1.8967000000000001</v>
      </c>
      <c r="HZ44" s="31">
        <v>173829811</v>
      </c>
      <c r="IA44" s="5">
        <v>6.0060000000000002</v>
      </c>
      <c r="IB44" s="31">
        <v>4921442</v>
      </c>
      <c r="IC44" s="5">
        <v>4.2491000000000003</v>
      </c>
      <c r="ID44" s="31">
        <v>34900</v>
      </c>
      <c r="IE44" s="5">
        <v>0.51649999999999996</v>
      </c>
      <c r="IF44" s="31">
        <v>28378688.899999999</v>
      </c>
      <c r="IG44" s="5">
        <v>2.8409</v>
      </c>
    </row>
    <row r="45" spans="1:241" x14ac:dyDescent="0.2">
      <c r="A45" t="s">
        <v>182</v>
      </c>
      <c r="B45" s="31">
        <v>6159072015.4799995</v>
      </c>
      <c r="C45" s="5">
        <v>4.7046000000000001</v>
      </c>
      <c r="D45" s="31">
        <v>519930</v>
      </c>
      <c r="E45" s="5">
        <v>2.1358000000000001</v>
      </c>
      <c r="F45" s="31">
        <v>122617743.95999999</v>
      </c>
      <c r="G45" s="5">
        <v>4.4217000000000004</v>
      </c>
      <c r="H45" s="31">
        <v>13325998.5</v>
      </c>
      <c r="I45" s="5">
        <v>0.98319999999999996</v>
      </c>
      <c r="J45" s="31">
        <v>0</v>
      </c>
      <c r="K45" s="5">
        <v>0</v>
      </c>
      <c r="L45" s="31">
        <v>41128060.549999997</v>
      </c>
      <c r="M45" s="5">
        <v>3.4422999999999999</v>
      </c>
      <c r="N45" s="31">
        <v>43962967.310000002</v>
      </c>
      <c r="O45" s="5">
        <v>3.5207000000000002</v>
      </c>
      <c r="P45" s="31">
        <v>221049555.55000001</v>
      </c>
      <c r="Q45" s="5">
        <v>7.6346999999999996</v>
      </c>
      <c r="R45" s="31">
        <v>146418.65</v>
      </c>
      <c r="S45" s="5">
        <v>4.4865000000000004</v>
      </c>
      <c r="T45" s="31">
        <v>319997.82</v>
      </c>
      <c r="U45" s="5">
        <v>6.0273000000000003</v>
      </c>
      <c r="V45" s="31">
        <v>17668503.399999999</v>
      </c>
      <c r="W45" s="5">
        <v>7.0304000000000002</v>
      </c>
      <c r="X45" s="31">
        <v>2065521845.8599999</v>
      </c>
      <c r="Y45" s="5">
        <v>8.0355000000000008</v>
      </c>
      <c r="Z45" s="31">
        <v>0</v>
      </c>
      <c r="AA45" s="5">
        <v>0</v>
      </c>
      <c r="AB45" s="31">
        <v>0</v>
      </c>
      <c r="AC45" s="5">
        <v>0</v>
      </c>
      <c r="AD45" s="31">
        <v>5776926.5700000003</v>
      </c>
      <c r="AE45" s="5">
        <v>1.9260999999999999</v>
      </c>
      <c r="AF45" s="31">
        <v>2156690.4700000002</v>
      </c>
      <c r="AG45" s="5">
        <v>4.1665000000000001</v>
      </c>
      <c r="AH45" s="31">
        <v>22859266</v>
      </c>
      <c r="AI45" s="5">
        <v>3.2004000000000001</v>
      </c>
      <c r="AJ45" s="31">
        <v>12619322.369999999</v>
      </c>
      <c r="AK45" s="5">
        <v>8.5937999999999999</v>
      </c>
      <c r="AL45" s="31">
        <v>0</v>
      </c>
      <c r="AM45" s="5">
        <v>0</v>
      </c>
      <c r="AN45" s="31">
        <v>2705164.05</v>
      </c>
      <c r="AO45" s="5">
        <v>5.2618</v>
      </c>
      <c r="AP45" s="31">
        <v>116752785</v>
      </c>
      <c r="AQ45" s="5">
        <v>5.8148</v>
      </c>
      <c r="AR45" s="31">
        <v>6431675.71</v>
      </c>
      <c r="AS45" s="5">
        <v>4.3982999999999999</v>
      </c>
      <c r="AT45" s="31">
        <v>48751821.359999999</v>
      </c>
      <c r="AU45" s="5">
        <v>1.5181</v>
      </c>
      <c r="AV45" s="31">
        <v>95912699.659999996</v>
      </c>
      <c r="AW45" s="5">
        <v>4.1771000000000003</v>
      </c>
      <c r="AX45" s="31">
        <v>14789959.65</v>
      </c>
      <c r="AY45" s="5">
        <v>12.679399999999999</v>
      </c>
      <c r="AZ45" s="31">
        <v>0</v>
      </c>
      <c r="BA45" s="5">
        <v>0</v>
      </c>
      <c r="BB45" s="31">
        <v>1338084</v>
      </c>
      <c r="BC45" s="5">
        <v>2.3731</v>
      </c>
      <c r="BD45" s="31">
        <v>9682555.0800000001</v>
      </c>
      <c r="BE45" s="5">
        <v>4.6372999999999998</v>
      </c>
      <c r="BF45" s="31">
        <v>28917072.66</v>
      </c>
      <c r="BG45" s="5">
        <v>6.2618</v>
      </c>
      <c r="BH45" s="31">
        <v>0</v>
      </c>
      <c r="BI45" s="5">
        <v>0</v>
      </c>
      <c r="BJ45" s="31">
        <v>0</v>
      </c>
      <c r="BK45" s="5">
        <v>0</v>
      </c>
      <c r="BL45" s="31">
        <v>0</v>
      </c>
      <c r="BM45" s="5">
        <v>0</v>
      </c>
      <c r="BN45" s="31">
        <v>11340574.1</v>
      </c>
      <c r="BO45" s="5">
        <v>6.3170999999999999</v>
      </c>
      <c r="BP45" s="31">
        <v>30840174.510000002</v>
      </c>
      <c r="BQ45" s="5">
        <v>2.6107</v>
      </c>
      <c r="BR45" s="31">
        <v>0</v>
      </c>
      <c r="BS45" s="5">
        <v>0</v>
      </c>
      <c r="BT45" s="31">
        <v>5197697</v>
      </c>
      <c r="BU45" s="5">
        <v>2.3671000000000002</v>
      </c>
      <c r="BV45" s="31">
        <v>0</v>
      </c>
      <c r="BW45" s="5">
        <v>0</v>
      </c>
      <c r="BX45" s="31">
        <v>6036750</v>
      </c>
      <c r="BY45" s="5">
        <v>6.7720000000000002</v>
      </c>
      <c r="BZ45" s="31">
        <v>0</v>
      </c>
      <c r="CA45" s="5">
        <v>0</v>
      </c>
      <c r="CB45" s="31">
        <v>4328550</v>
      </c>
      <c r="CC45" s="5">
        <v>3.6667000000000001</v>
      </c>
      <c r="CD45" s="31">
        <v>29627749.039999999</v>
      </c>
      <c r="CE45" s="5">
        <v>8.5265000000000004</v>
      </c>
      <c r="CF45" s="31">
        <v>24100444.140000001</v>
      </c>
      <c r="CG45" s="5">
        <v>0.63480000000000003</v>
      </c>
      <c r="CH45" s="31">
        <v>50452692.469999999</v>
      </c>
      <c r="CI45" s="5">
        <v>3.5213999999999999</v>
      </c>
      <c r="CJ45" s="31">
        <v>0</v>
      </c>
      <c r="CK45" s="5">
        <v>0</v>
      </c>
      <c r="CL45" s="31">
        <v>339600</v>
      </c>
      <c r="CM45" s="5">
        <v>4.157</v>
      </c>
      <c r="CN45" s="31">
        <v>8032533.8700000001</v>
      </c>
      <c r="CO45" s="5">
        <v>1.9486000000000001</v>
      </c>
      <c r="CP45" s="31">
        <v>0</v>
      </c>
      <c r="CQ45" s="5">
        <v>0</v>
      </c>
      <c r="CR45" s="31">
        <v>419580</v>
      </c>
      <c r="CS45" s="5">
        <v>1.9278999999999999</v>
      </c>
      <c r="CT45" s="31">
        <v>0</v>
      </c>
      <c r="CU45" s="5">
        <v>0</v>
      </c>
      <c r="CV45" s="31">
        <v>0</v>
      </c>
      <c r="CW45" s="5">
        <v>0</v>
      </c>
      <c r="CX45" s="31">
        <v>52521905.880000003</v>
      </c>
      <c r="CY45" s="5">
        <v>5.6039000000000003</v>
      </c>
      <c r="CZ45" s="31">
        <v>0</v>
      </c>
      <c r="DA45" s="5">
        <v>0</v>
      </c>
      <c r="DB45" s="31">
        <v>3040600</v>
      </c>
      <c r="DC45" s="5">
        <v>3.6274999999999999</v>
      </c>
      <c r="DD45" s="31">
        <v>390900</v>
      </c>
      <c r="DE45" s="5">
        <v>2.0813999999999999</v>
      </c>
      <c r="DF45" s="31">
        <v>4358139.82</v>
      </c>
      <c r="DG45" s="5">
        <v>8.2798999999999996</v>
      </c>
      <c r="DH45" s="31">
        <v>18193333.859999999</v>
      </c>
      <c r="DI45" s="5">
        <v>5.0381</v>
      </c>
      <c r="DJ45" s="31">
        <v>23265826.210000001</v>
      </c>
      <c r="DK45" s="5">
        <v>5.1532</v>
      </c>
      <c r="DL45" s="31">
        <v>9784042</v>
      </c>
      <c r="DM45" s="5">
        <v>4.2409999999999997</v>
      </c>
      <c r="DN45" s="31">
        <v>0</v>
      </c>
      <c r="DO45" s="5">
        <v>0</v>
      </c>
      <c r="DP45" s="31">
        <v>147795149.59999999</v>
      </c>
      <c r="DQ45" s="5">
        <v>6.3045999999999998</v>
      </c>
      <c r="DR45" s="31">
        <v>0</v>
      </c>
      <c r="DS45" s="5">
        <v>0</v>
      </c>
      <c r="DT45" s="31">
        <v>0</v>
      </c>
      <c r="DU45" s="5">
        <v>0</v>
      </c>
      <c r="DV45" s="31">
        <v>5803962.3799999999</v>
      </c>
      <c r="DW45" s="5">
        <v>4.2020999999999997</v>
      </c>
      <c r="DX45" s="31">
        <v>45699823.32</v>
      </c>
      <c r="DY45" s="5">
        <v>4.6985000000000001</v>
      </c>
      <c r="DZ45" s="31">
        <v>32560109.140000001</v>
      </c>
      <c r="EA45" s="5">
        <v>5.5030999999999999</v>
      </c>
      <c r="EB45" s="31">
        <v>546762000</v>
      </c>
      <c r="EC45" s="5">
        <v>4.6212999999999997</v>
      </c>
      <c r="ED45" s="31">
        <v>466827.33</v>
      </c>
      <c r="EE45" s="5">
        <v>1.385</v>
      </c>
      <c r="EF45" s="31">
        <v>0</v>
      </c>
      <c r="EG45" s="5">
        <v>0</v>
      </c>
      <c r="EH45" s="31">
        <v>1763560</v>
      </c>
      <c r="EI45" s="5">
        <v>3.8687</v>
      </c>
      <c r="EJ45" s="31">
        <v>0</v>
      </c>
      <c r="EK45" s="5">
        <v>0</v>
      </c>
      <c r="EL45" s="31">
        <v>11528226.449999999</v>
      </c>
      <c r="EM45" s="5">
        <v>1.7307999999999999</v>
      </c>
      <c r="EN45" s="31">
        <v>9939240.5999999996</v>
      </c>
      <c r="EO45" s="5">
        <v>4.7606000000000002</v>
      </c>
      <c r="EP45" s="31">
        <v>0</v>
      </c>
      <c r="EQ45" s="5">
        <v>0</v>
      </c>
      <c r="ER45" s="31">
        <v>112639133</v>
      </c>
      <c r="ES45" s="5">
        <v>8.3865999999999996</v>
      </c>
      <c r="ET45" s="31">
        <v>123324794</v>
      </c>
      <c r="EU45" s="5">
        <v>6.1806000000000001</v>
      </c>
      <c r="EV45" s="31">
        <v>477468123.80000001</v>
      </c>
      <c r="EW45" s="5">
        <v>6.4211999999999998</v>
      </c>
      <c r="EX45" s="31">
        <v>86734903</v>
      </c>
      <c r="EY45" s="5">
        <v>8.0989000000000004</v>
      </c>
      <c r="EZ45" s="31">
        <v>29791186.699999999</v>
      </c>
      <c r="FA45" s="5">
        <v>7.3574999999999999</v>
      </c>
      <c r="FB45" s="31">
        <v>8148140</v>
      </c>
      <c r="FC45" s="5">
        <v>9.6328999999999994</v>
      </c>
      <c r="FD45" s="31">
        <v>20966607.440000001</v>
      </c>
      <c r="FE45" s="5">
        <v>10.9544</v>
      </c>
      <c r="FF45" s="31">
        <v>27187892.530000001</v>
      </c>
      <c r="FG45" s="5">
        <v>5.0476999999999999</v>
      </c>
      <c r="FH45" s="31">
        <v>9263560.2899999991</v>
      </c>
      <c r="FI45" s="5">
        <v>4.6269</v>
      </c>
      <c r="FJ45" s="31">
        <v>16724461.119999999</v>
      </c>
      <c r="FK45" s="5">
        <v>2.6465000000000001</v>
      </c>
      <c r="FL45" s="31">
        <v>9080096</v>
      </c>
      <c r="FM45" s="5">
        <v>13.461499999999999</v>
      </c>
      <c r="FN45" s="31">
        <v>61692262.340000004</v>
      </c>
      <c r="FO45" s="5">
        <v>3.5268999999999999</v>
      </c>
      <c r="FP45" s="31">
        <v>45236924.549999997</v>
      </c>
      <c r="FQ45" s="5">
        <v>3.28</v>
      </c>
      <c r="FR45" s="31">
        <v>0</v>
      </c>
      <c r="FS45" s="5">
        <v>0</v>
      </c>
      <c r="FT45" s="31">
        <v>804420</v>
      </c>
      <c r="FU45" s="5">
        <v>2.7663000000000002</v>
      </c>
      <c r="FV45" s="31">
        <v>0</v>
      </c>
      <c r="FW45" s="5">
        <v>0</v>
      </c>
      <c r="FX45" s="31">
        <v>0</v>
      </c>
      <c r="FY45" s="5">
        <v>0</v>
      </c>
      <c r="FZ45" s="31">
        <v>12986051.02</v>
      </c>
      <c r="GA45" s="5">
        <v>4.6715999999999998</v>
      </c>
      <c r="GB45" s="31">
        <v>2266747.0299999998</v>
      </c>
      <c r="GC45" s="5">
        <v>4.1719999999999997</v>
      </c>
      <c r="GD45" s="31">
        <v>1290.68</v>
      </c>
      <c r="GE45" s="5">
        <v>2.9999999999999997E-4</v>
      </c>
      <c r="GF45" s="31">
        <v>41801803.439999998</v>
      </c>
      <c r="GG45" s="5">
        <v>5.3943000000000003</v>
      </c>
      <c r="GH45" s="31">
        <v>12234156.68</v>
      </c>
      <c r="GI45" s="5">
        <v>3.0188999999999999</v>
      </c>
      <c r="GJ45" s="31">
        <v>13667966.25</v>
      </c>
      <c r="GK45" s="5">
        <v>3.2507000000000001</v>
      </c>
      <c r="GL45" s="31">
        <v>10922074.43</v>
      </c>
      <c r="GM45" s="5">
        <v>4.3807999999999998</v>
      </c>
      <c r="GN45" s="31">
        <v>90799244.790000007</v>
      </c>
      <c r="GO45" s="5">
        <v>7.7785000000000002</v>
      </c>
      <c r="GP45" s="31">
        <v>673030</v>
      </c>
      <c r="GQ45" s="5">
        <v>3.4542999999999999</v>
      </c>
      <c r="GR45" s="31">
        <v>43336231</v>
      </c>
      <c r="GS45" s="5">
        <v>7.4466999999999999</v>
      </c>
      <c r="GT45" s="31">
        <v>113760664.23</v>
      </c>
      <c r="GU45" s="5">
        <v>4.6193999999999997</v>
      </c>
      <c r="GV45" s="31">
        <v>25250562.449999999</v>
      </c>
      <c r="GW45" s="5">
        <v>6.5153999999999996</v>
      </c>
      <c r="GX45" s="31">
        <v>195978218</v>
      </c>
      <c r="GY45" s="5">
        <v>2.6637</v>
      </c>
      <c r="GZ45" s="31">
        <v>0</v>
      </c>
      <c r="HA45" s="5">
        <v>0</v>
      </c>
      <c r="HB45" s="31">
        <v>351045</v>
      </c>
      <c r="HC45" s="5">
        <v>5.4340999999999999</v>
      </c>
      <c r="HD45" s="31">
        <v>39392165.700000003</v>
      </c>
      <c r="HE45" s="5">
        <v>1.7236</v>
      </c>
      <c r="HF45" s="31">
        <v>4607480.4000000004</v>
      </c>
      <c r="HG45" s="5">
        <v>3.8227000000000002</v>
      </c>
      <c r="HH45" s="31">
        <v>0</v>
      </c>
      <c r="HI45" s="5">
        <v>0</v>
      </c>
      <c r="HJ45" s="31">
        <v>58893026.420000002</v>
      </c>
      <c r="HK45" s="5">
        <v>3.6587000000000001</v>
      </c>
      <c r="HL45" s="31">
        <v>0</v>
      </c>
      <c r="HM45" s="5">
        <v>0</v>
      </c>
      <c r="HN45" s="31">
        <v>36325555.200000003</v>
      </c>
      <c r="HO45" s="5">
        <v>2.3243</v>
      </c>
      <c r="HP45" s="31">
        <v>0</v>
      </c>
      <c r="HQ45" s="5">
        <v>0</v>
      </c>
      <c r="HR45" s="31">
        <v>0</v>
      </c>
      <c r="HS45" s="5">
        <v>0</v>
      </c>
      <c r="HT45" s="31">
        <v>0</v>
      </c>
      <c r="HU45" s="5">
        <v>0</v>
      </c>
      <c r="HV45" s="31">
        <v>182609332</v>
      </c>
      <c r="HW45" s="5">
        <v>6.8897000000000004</v>
      </c>
      <c r="HX45" s="31">
        <v>140945921</v>
      </c>
      <c r="HY45" s="5">
        <v>5.9450000000000003</v>
      </c>
      <c r="HZ45" s="31">
        <v>77918800</v>
      </c>
      <c r="IA45" s="5">
        <v>2.6922000000000001</v>
      </c>
      <c r="IB45" s="31">
        <v>9786183</v>
      </c>
      <c r="IC45" s="5">
        <v>8.4491999999999994</v>
      </c>
      <c r="ID45" s="31">
        <v>519353.02</v>
      </c>
      <c r="IE45" s="5">
        <v>7.6867000000000001</v>
      </c>
      <c r="IF45" s="31">
        <v>35437573.07</v>
      </c>
      <c r="IG45" s="5">
        <v>3.5476000000000001</v>
      </c>
    </row>
    <row r="46" spans="1:241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  <c r="FH46" s="31">
        <v>0</v>
      </c>
      <c r="FI46" s="5">
        <v>0</v>
      </c>
      <c r="FJ46" s="31">
        <v>0</v>
      </c>
      <c r="FK46" s="5">
        <v>0</v>
      </c>
      <c r="FL46" s="31">
        <v>0</v>
      </c>
      <c r="FM46" s="5">
        <v>0</v>
      </c>
      <c r="FN46" s="31">
        <v>0</v>
      </c>
      <c r="FO46" s="5">
        <v>0</v>
      </c>
      <c r="FP46" s="31">
        <v>0</v>
      </c>
      <c r="FQ46" s="5">
        <v>0</v>
      </c>
      <c r="FR46" s="31">
        <v>0</v>
      </c>
      <c r="FS46" s="5">
        <v>0</v>
      </c>
      <c r="FT46" s="31">
        <v>0</v>
      </c>
      <c r="FU46" s="5">
        <v>0</v>
      </c>
      <c r="FV46" s="31">
        <v>0</v>
      </c>
      <c r="FW46" s="5">
        <v>0</v>
      </c>
      <c r="FX46" s="31">
        <v>0</v>
      </c>
      <c r="FY46" s="5">
        <v>0</v>
      </c>
      <c r="FZ46" s="31">
        <v>0</v>
      </c>
      <c r="GA46" s="5">
        <v>0</v>
      </c>
      <c r="GB46" s="31">
        <v>0</v>
      </c>
      <c r="GC46" s="5">
        <v>0</v>
      </c>
      <c r="GD46" s="31">
        <v>0</v>
      </c>
      <c r="GE46" s="5">
        <v>0</v>
      </c>
      <c r="GF46" s="31">
        <v>0</v>
      </c>
      <c r="GG46" s="5">
        <v>0</v>
      </c>
      <c r="GH46" s="31">
        <v>0</v>
      </c>
      <c r="GI46" s="5">
        <v>0</v>
      </c>
      <c r="GJ46" s="31">
        <v>0</v>
      </c>
      <c r="GK46" s="5">
        <v>0</v>
      </c>
      <c r="GL46" s="31">
        <v>0</v>
      </c>
      <c r="GM46" s="5">
        <v>0</v>
      </c>
      <c r="GN46" s="31">
        <v>0</v>
      </c>
      <c r="GO46" s="5">
        <v>0</v>
      </c>
      <c r="GP46" s="31">
        <v>0</v>
      </c>
      <c r="GQ46" s="5">
        <v>0</v>
      </c>
      <c r="GR46" s="31">
        <v>0</v>
      </c>
      <c r="GS46" s="5">
        <v>0</v>
      </c>
      <c r="GT46" s="31">
        <v>0</v>
      </c>
      <c r="GU46" s="5">
        <v>0</v>
      </c>
      <c r="GV46" s="31">
        <v>0</v>
      </c>
      <c r="GW46" s="5">
        <v>0</v>
      </c>
      <c r="GX46" s="31">
        <v>0</v>
      </c>
      <c r="GY46" s="5">
        <v>0</v>
      </c>
      <c r="GZ46" s="31">
        <v>0</v>
      </c>
      <c r="HA46" s="5">
        <v>0</v>
      </c>
      <c r="HB46" s="31">
        <v>0</v>
      </c>
      <c r="HC46" s="5">
        <v>0</v>
      </c>
      <c r="HD46" s="31">
        <v>0</v>
      </c>
      <c r="HE46" s="5">
        <v>0</v>
      </c>
      <c r="HF46" s="31">
        <v>0</v>
      </c>
      <c r="HG46" s="5">
        <v>0</v>
      </c>
      <c r="HH46" s="31">
        <v>0</v>
      </c>
      <c r="HI46" s="5">
        <v>0</v>
      </c>
      <c r="HJ46" s="31">
        <v>0</v>
      </c>
      <c r="HK46" s="5">
        <v>0</v>
      </c>
      <c r="HL46" s="31">
        <v>0</v>
      </c>
      <c r="HM46" s="5">
        <v>0</v>
      </c>
      <c r="HN46" s="31">
        <v>0</v>
      </c>
      <c r="HO46" s="5">
        <v>0</v>
      </c>
      <c r="HP46" s="31">
        <v>0</v>
      </c>
      <c r="HQ46" s="5">
        <v>0</v>
      </c>
      <c r="HR46" s="31">
        <v>0</v>
      </c>
      <c r="HS46" s="5">
        <v>0</v>
      </c>
      <c r="HT46" s="31">
        <v>0</v>
      </c>
      <c r="HU46" s="5">
        <v>0</v>
      </c>
      <c r="HV46" s="31">
        <v>0</v>
      </c>
      <c r="HW46" s="5">
        <v>0</v>
      </c>
      <c r="HX46" s="31">
        <v>0</v>
      </c>
      <c r="HY46" s="5">
        <v>0</v>
      </c>
      <c r="HZ46" s="31">
        <v>0</v>
      </c>
      <c r="IA46" s="5">
        <v>0</v>
      </c>
      <c r="IB46" s="31">
        <v>0</v>
      </c>
      <c r="IC46" s="5">
        <v>0</v>
      </c>
      <c r="ID46" s="31">
        <v>0</v>
      </c>
      <c r="IE46" s="5">
        <v>0</v>
      </c>
      <c r="IF46" s="31">
        <v>0</v>
      </c>
      <c r="IG46" s="5">
        <v>0</v>
      </c>
    </row>
    <row r="47" spans="1:241" x14ac:dyDescent="0.2">
      <c r="A47" t="s">
        <v>184</v>
      </c>
      <c r="B47" s="31">
        <v>162040038.25999999</v>
      </c>
      <c r="C47" s="5">
        <v>0.12379999999999999</v>
      </c>
      <c r="D47" s="31">
        <v>931990.08</v>
      </c>
      <c r="E47" s="5">
        <v>3.8285</v>
      </c>
      <c r="F47" s="31">
        <v>0</v>
      </c>
      <c r="G47" s="5">
        <v>0</v>
      </c>
      <c r="H47" s="31">
        <v>5391890.7000000002</v>
      </c>
      <c r="I47" s="5">
        <v>0.39779999999999999</v>
      </c>
      <c r="J47" s="31">
        <v>0</v>
      </c>
      <c r="K47" s="5">
        <v>0</v>
      </c>
      <c r="L47" s="31">
        <v>1837566.36</v>
      </c>
      <c r="M47" s="5">
        <v>0.15379999999999999</v>
      </c>
      <c r="N47" s="31">
        <v>0</v>
      </c>
      <c r="O47" s="5">
        <v>0</v>
      </c>
      <c r="P47" s="31">
        <v>308982</v>
      </c>
      <c r="Q47" s="5">
        <v>1.0699999999999999E-2</v>
      </c>
      <c r="R47" s="31">
        <v>13800</v>
      </c>
      <c r="S47" s="5">
        <v>0.42280000000000001</v>
      </c>
      <c r="T47" s="31">
        <v>45737.58</v>
      </c>
      <c r="U47" s="5">
        <v>0.86150000000000004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0</v>
      </c>
      <c r="BO47" s="5">
        <v>0</v>
      </c>
      <c r="BP47" s="31">
        <v>0</v>
      </c>
      <c r="BQ47" s="5">
        <v>0</v>
      </c>
      <c r="BR47" s="31">
        <v>0</v>
      </c>
      <c r="BS47" s="5">
        <v>0</v>
      </c>
      <c r="BT47" s="31">
        <v>0</v>
      </c>
      <c r="BU47" s="5">
        <v>0</v>
      </c>
      <c r="BV47" s="31">
        <v>1380000</v>
      </c>
      <c r="BW47" s="5">
        <v>3.0827</v>
      </c>
      <c r="BX47" s="31">
        <v>0</v>
      </c>
      <c r="BY47" s="5">
        <v>0</v>
      </c>
      <c r="BZ47" s="31">
        <v>653394</v>
      </c>
      <c r="CA47" s="5">
        <v>2.8822999999999999</v>
      </c>
      <c r="CB47" s="31">
        <v>0</v>
      </c>
      <c r="CC47" s="5">
        <v>0</v>
      </c>
      <c r="CD47" s="31">
        <v>0</v>
      </c>
      <c r="CE47" s="5">
        <v>0</v>
      </c>
      <c r="CF47" s="31">
        <v>10695000</v>
      </c>
      <c r="CG47" s="5">
        <v>0.28170000000000001</v>
      </c>
      <c r="CH47" s="31">
        <v>743792.4</v>
      </c>
      <c r="CI47" s="5">
        <v>5.1900000000000002E-2</v>
      </c>
      <c r="CJ47" s="31">
        <v>0</v>
      </c>
      <c r="CK47" s="5">
        <v>0</v>
      </c>
      <c r="CL47" s="31">
        <v>0</v>
      </c>
      <c r="CM47" s="5">
        <v>0</v>
      </c>
      <c r="CN47" s="31">
        <v>0</v>
      </c>
      <c r="CO47" s="5">
        <v>0</v>
      </c>
      <c r="CP47" s="31">
        <v>0</v>
      </c>
      <c r="CQ47" s="5">
        <v>0</v>
      </c>
      <c r="CR47" s="31">
        <v>0</v>
      </c>
      <c r="CS47" s="5">
        <v>0</v>
      </c>
      <c r="CT47" s="31">
        <v>0</v>
      </c>
      <c r="CU47" s="5">
        <v>0</v>
      </c>
      <c r="CV47" s="31">
        <v>0</v>
      </c>
      <c r="CW47" s="5">
        <v>0</v>
      </c>
      <c r="CX47" s="31">
        <v>0</v>
      </c>
      <c r="CY47" s="5">
        <v>0</v>
      </c>
      <c r="CZ47" s="31">
        <v>0</v>
      </c>
      <c r="DA47" s="5">
        <v>0</v>
      </c>
      <c r="DB47" s="31">
        <v>0</v>
      </c>
      <c r="DC47" s="5">
        <v>0</v>
      </c>
      <c r="DD47" s="31">
        <v>834000</v>
      </c>
      <c r="DE47" s="5">
        <v>4.4406999999999996</v>
      </c>
      <c r="DF47" s="31">
        <v>0</v>
      </c>
      <c r="DG47" s="5">
        <v>0</v>
      </c>
      <c r="DH47" s="31">
        <v>2474616</v>
      </c>
      <c r="DI47" s="5">
        <v>0.68530000000000002</v>
      </c>
      <c r="DJ47" s="31">
        <v>0</v>
      </c>
      <c r="DK47" s="5">
        <v>0</v>
      </c>
      <c r="DL47" s="31">
        <v>515016</v>
      </c>
      <c r="DM47" s="5">
        <v>0.22320000000000001</v>
      </c>
      <c r="DN47" s="31">
        <v>0</v>
      </c>
      <c r="DO47" s="5">
        <v>0</v>
      </c>
      <c r="DP47" s="31">
        <v>0</v>
      </c>
      <c r="DQ47" s="5">
        <v>0</v>
      </c>
      <c r="DR47" s="31">
        <v>0</v>
      </c>
      <c r="DS47" s="5">
        <v>0</v>
      </c>
      <c r="DT47" s="31">
        <v>0</v>
      </c>
      <c r="DU47" s="5">
        <v>0</v>
      </c>
      <c r="DV47" s="31">
        <v>0</v>
      </c>
      <c r="DW47" s="5">
        <v>0</v>
      </c>
      <c r="DX47" s="31">
        <v>0</v>
      </c>
      <c r="DY47" s="5">
        <v>0</v>
      </c>
      <c r="DZ47" s="31">
        <v>2488644.54</v>
      </c>
      <c r="EA47" s="5">
        <v>0.42059999999999997</v>
      </c>
      <c r="EB47" s="31">
        <v>0</v>
      </c>
      <c r="EC47" s="5">
        <v>0</v>
      </c>
      <c r="ED47" s="31">
        <v>0</v>
      </c>
      <c r="EE47" s="5">
        <v>0</v>
      </c>
      <c r="EF47" s="31">
        <v>0</v>
      </c>
      <c r="EG47" s="5">
        <v>0</v>
      </c>
      <c r="EH47" s="31">
        <v>0</v>
      </c>
      <c r="EI47" s="5">
        <v>0</v>
      </c>
      <c r="EJ47" s="31">
        <v>0</v>
      </c>
      <c r="EK47" s="5">
        <v>0</v>
      </c>
      <c r="EL47" s="31">
        <v>0</v>
      </c>
      <c r="EM47" s="5">
        <v>0</v>
      </c>
      <c r="EN47" s="31">
        <v>500817</v>
      </c>
      <c r="EO47" s="5">
        <v>0.2399</v>
      </c>
      <c r="EP47" s="31">
        <v>0</v>
      </c>
      <c r="EQ47" s="5">
        <v>0</v>
      </c>
      <c r="ER47" s="31">
        <v>49657740</v>
      </c>
      <c r="ES47" s="5">
        <v>3.6972999999999998</v>
      </c>
      <c r="ET47" s="31">
        <v>0</v>
      </c>
      <c r="EU47" s="5">
        <v>0</v>
      </c>
      <c r="EV47" s="31">
        <v>32670544</v>
      </c>
      <c r="EW47" s="5">
        <v>0.43940000000000001</v>
      </c>
      <c r="EX47" s="31">
        <v>27531460</v>
      </c>
      <c r="EY47" s="5">
        <v>2.5707</v>
      </c>
      <c r="EZ47" s="31">
        <v>0</v>
      </c>
      <c r="FA47" s="5">
        <v>0</v>
      </c>
      <c r="FB47" s="31">
        <v>0</v>
      </c>
      <c r="FC47" s="5">
        <v>0</v>
      </c>
      <c r="FD47" s="31">
        <v>3366925.38</v>
      </c>
      <c r="FE47" s="5">
        <v>1.7591000000000001</v>
      </c>
      <c r="FF47" s="31">
        <v>2600248</v>
      </c>
      <c r="FG47" s="5">
        <v>0.48280000000000001</v>
      </c>
      <c r="FH47" s="31">
        <v>400794.66</v>
      </c>
      <c r="FI47" s="5">
        <v>0.20019999999999999</v>
      </c>
      <c r="FJ47" s="31">
        <v>0</v>
      </c>
      <c r="FK47" s="5">
        <v>0</v>
      </c>
      <c r="FL47" s="31">
        <v>0</v>
      </c>
      <c r="FM47" s="5">
        <v>0</v>
      </c>
      <c r="FN47" s="31">
        <v>0</v>
      </c>
      <c r="FO47" s="5">
        <v>0</v>
      </c>
      <c r="FP47" s="31">
        <v>146601.76999999999</v>
      </c>
      <c r="FQ47" s="5">
        <v>1.06E-2</v>
      </c>
      <c r="FR47" s="31">
        <v>0</v>
      </c>
      <c r="FS47" s="5">
        <v>0</v>
      </c>
      <c r="FT47" s="31">
        <v>276649.8</v>
      </c>
      <c r="FU47" s="5">
        <v>0.95140000000000002</v>
      </c>
      <c r="FV47" s="31">
        <v>0</v>
      </c>
      <c r="FW47" s="5">
        <v>0</v>
      </c>
      <c r="FX47" s="31">
        <v>0</v>
      </c>
      <c r="FY47" s="5">
        <v>0</v>
      </c>
      <c r="FZ47" s="31">
        <v>0</v>
      </c>
      <c r="GA47" s="5">
        <v>0</v>
      </c>
      <c r="GB47" s="31">
        <v>108744</v>
      </c>
      <c r="GC47" s="5">
        <v>0.2001</v>
      </c>
      <c r="GD47" s="31">
        <v>1626191.99</v>
      </c>
      <c r="GE47" s="5">
        <v>0.38500000000000001</v>
      </c>
      <c r="GF47" s="31">
        <v>0</v>
      </c>
      <c r="GG47" s="5">
        <v>0</v>
      </c>
      <c r="GH47" s="31">
        <v>0</v>
      </c>
      <c r="GI47" s="5">
        <v>0</v>
      </c>
      <c r="GJ47" s="31">
        <v>0</v>
      </c>
      <c r="GK47" s="5">
        <v>0</v>
      </c>
      <c r="GL47" s="31">
        <v>444912</v>
      </c>
      <c r="GM47" s="5">
        <v>0.17849999999999999</v>
      </c>
      <c r="GN47" s="31">
        <v>0</v>
      </c>
      <c r="GO47" s="5">
        <v>0</v>
      </c>
      <c r="GP47" s="31">
        <v>0</v>
      </c>
      <c r="GQ47" s="5">
        <v>0</v>
      </c>
      <c r="GR47" s="31">
        <v>0</v>
      </c>
      <c r="GS47" s="5">
        <v>0</v>
      </c>
      <c r="GT47" s="31">
        <v>0</v>
      </c>
      <c r="GU47" s="5">
        <v>0</v>
      </c>
      <c r="GV47" s="31">
        <v>0</v>
      </c>
      <c r="GW47" s="5">
        <v>0</v>
      </c>
      <c r="GX47" s="31">
        <v>0</v>
      </c>
      <c r="GY47" s="5">
        <v>0</v>
      </c>
      <c r="GZ47" s="31">
        <v>0</v>
      </c>
      <c r="HA47" s="5">
        <v>0</v>
      </c>
      <c r="HB47" s="31">
        <v>0</v>
      </c>
      <c r="HC47" s="5">
        <v>0</v>
      </c>
      <c r="HD47" s="31">
        <v>0</v>
      </c>
      <c r="HE47" s="5">
        <v>0</v>
      </c>
      <c r="HF47" s="31">
        <v>323592</v>
      </c>
      <c r="HG47" s="5">
        <v>0.26850000000000002</v>
      </c>
      <c r="HH47" s="31">
        <v>0</v>
      </c>
      <c r="HI47" s="5">
        <v>0</v>
      </c>
      <c r="HJ47" s="31">
        <v>12533620</v>
      </c>
      <c r="HK47" s="5">
        <v>0.77859999999999996</v>
      </c>
      <c r="HL47" s="31">
        <v>0</v>
      </c>
      <c r="HM47" s="5">
        <v>0</v>
      </c>
      <c r="HN47" s="31">
        <v>0</v>
      </c>
      <c r="HO47" s="5">
        <v>0</v>
      </c>
      <c r="HP47" s="31">
        <v>0</v>
      </c>
      <c r="HQ47" s="5">
        <v>0</v>
      </c>
      <c r="HR47" s="31">
        <v>0</v>
      </c>
      <c r="HS47" s="5">
        <v>0</v>
      </c>
      <c r="HT47" s="31">
        <v>0</v>
      </c>
      <c r="HU47" s="5">
        <v>0</v>
      </c>
      <c r="HV47" s="31">
        <v>0</v>
      </c>
      <c r="HW47" s="5">
        <v>0</v>
      </c>
      <c r="HX47" s="31">
        <v>0</v>
      </c>
      <c r="HY47" s="5">
        <v>0</v>
      </c>
      <c r="HZ47" s="31">
        <v>0</v>
      </c>
      <c r="IA47" s="5">
        <v>0</v>
      </c>
      <c r="IB47" s="31">
        <v>0</v>
      </c>
      <c r="IC47" s="5">
        <v>0</v>
      </c>
      <c r="ID47" s="31">
        <v>0</v>
      </c>
      <c r="IE47" s="5">
        <v>0</v>
      </c>
      <c r="IF47" s="31">
        <v>1536768</v>
      </c>
      <c r="IG47" s="5">
        <v>0.15379999999999999</v>
      </c>
    </row>
    <row r="48" spans="1:241" ht="13.5" thickBot="1" x14ac:dyDescent="0.25">
      <c r="A48" t="s">
        <v>40</v>
      </c>
      <c r="B48" s="31">
        <v>1012898552.6</v>
      </c>
      <c r="C48" s="5">
        <v>0.77370000000000005</v>
      </c>
      <c r="D48" s="31">
        <v>371920.04</v>
      </c>
      <c r="E48" s="5">
        <v>1.5278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11684203.779999999</v>
      </c>
      <c r="M48" s="5">
        <v>0.97789999999999999</v>
      </c>
      <c r="N48" s="31">
        <v>33011190</v>
      </c>
      <c r="O48" s="5">
        <v>2.6436000000000002</v>
      </c>
      <c r="P48" s="31">
        <v>6336638.7000000002</v>
      </c>
      <c r="Q48" s="5">
        <v>0.21890000000000001</v>
      </c>
      <c r="R48" s="31">
        <v>106145.28</v>
      </c>
      <c r="S48" s="5">
        <v>3.2524000000000002</v>
      </c>
      <c r="T48" s="31">
        <v>249004.88</v>
      </c>
      <c r="U48" s="5">
        <v>4.6901000000000002</v>
      </c>
      <c r="V48" s="31">
        <v>0</v>
      </c>
      <c r="W48" s="5">
        <v>0</v>
      </c>
      <c r="X48" s="31">
        <v>79908132.700000003</v>
      </c>
      <c r="Y48" s="5">
        <v>0.31090000000000001</v>
      </c>
      <c r="Z48" s="31">
        <v>0</v>
      </c>
      <c r="AA48" s="5">
        <v>0</v>
      </c>
      <c r="AB48" s="31">
        <v>0</v>
      </c>
      <c r="AC48" s="5">
        <v>0</v>
      </c>
      <c r="AD48" s="31">
        <v>0</v>
      </c>
      <c r="AE48" s="5">
        <v>0</v>
      </c>
      <c r="AF48" s="31">
        <v>1482915.18</v>
      </c>
      <c r="AG48" s="5">
        <v>2.8649</v>
      </c>
      <c r="AH48" s="31">
        <v>0</v>
      </c>
      <c r="AI48" s="5">
        <v>0</v>
      </c>
      <c r="AJ48" s="31">
        <v>3048555.25</v>
      </c>
      <c r="AK48" s="5">
        <v>2.0760999999999998</v>
      </c>
      <c r="AL48" s="31">
        <v>0</v>
      </c>
      <c r="AM48" s="5">
        <v>0</v>
      </c>
      <c r="AN48" s="31">
        <v>0</v>
      </c>
      <c r="AO48" s="5">
        <v>0</v>
      </c>
      <c r="AP48" s="31">
        <v>0</v>
      </c>
      <c r="AQ48" s="5">
        <v>0</v>
      </c>
      <c r="AR48" s="31">
        <v>0</v>
      </c>
      <c r="AS48" s="5">
        <v>0</v>
      </c>
      <c r="AT48" s="31">
        <v>31209780</v>
      </c>
      <c r="AU48" s="5">
        <v>0.97189999999999999</v>
      </c>
      <c r="AV48" s="31">
        <v>35658111.280000001</v>
      </c>
      <c r="AW48" s="5">
        <v>1.5528999999999999</v>
      </c>
      <c r="AX48" s="31">
        <v>3963736.9</v>
      </c>
      <c r="AY48" s="5">
        <v>3.3980999999999999</v>
      </c>
      <c r="AZ48" s="31">
        <v>0</v>
      </c>
      <c r="BA48" s="5">
        <v>0</v>
      </c>
      <c r="BB48" s="31">
        <v>1317690.32</v>
      </c>
      <c r="BC48" s="5">
        <v>2.3370000000000002</v>
      </c>
      <c r="BD48" s="31">
        <v>11703962.560000001</v>
      </c>
      <c r="BE48" s="5">
        <v>5.6055000000000001</v>
      </c>
      <c r="BF48" s="31">
        <v>8317549.4000000004</v>
      </c>
      <c r="BG48" s="5">
        <v>1.8010999999999999</v>
      </c>
      <c r="BH48" s="31">
        <v>5835307.6500000004</v>
      </c>
      <c r="BI48" s="5">
        <v>3.2621000000000002</v>
      </c>
      <c r="BJ48" s="31">
        <v>0</v>
      </c>
      <c r="BK48" s="5">
        <v>0</v>
      </c>
      <c r="BL48" s="31">
        <v>0</v>
      </c>
      <c r="BM48" s="5">
        <v>0</v>
      </c>
      <c r="BN48" s="31">
        <v>0</v>
      </c>
      <c r="BO48" s="5">
        <v>0</v>
      </c>
      <c r="BP48" s="31">
        <v>0</v>
      </c>
      <c r="BQ48" s="5">
        <v>0</v>
      </c>
      <c r="BR48" s="31">
        <v>0</v>
      </c>
      <c r="BS48" s="5">
        <v>0</v>
      </c>
      <c r="BT48" s="31">
        <v>4612440</v>
      </c>
      <c r="BU48" s="5">
        <v>2.1006</v>
      </c>
      <c r="BV48" s="31">
        <v>1700000</v>
      </c>
      <c r="BW48" s="5">
        <v>3.7974999999999999</v>
      </c>
      <c r="BX48" s="31">
        <v>0</v>
      </c>
      <c r="BY48" s="5">
        <v>0</v>
      </c>
      <c r="BZ48" s="31">
        <v>0</v>
      </c>
      <c r="CA48" s="5">
        <v>0</v>
      </c>
      <c r="CB48" s="31">
        <v>3673127.88</v>
      </c>
      <c r="CC48" s="5">
        <v>3.1114999999999999</v>
      </c>
      <c r="CD48" s="31">
        <v>15390082.98</v>
      </c>
      <c r="CE48" s="5">
        <v>4.4291</v>
      </c>
      <c r="CF48" s="31">
        <v>0</v>
      </c>
      <c r="CG48" s="5">
        <v>0</v>
      </c>
      <c r="CH48" s="31">
        <v>13842632.32</v>
      </c>
      <c r="CI48" s="5">
        <v>0.96619999999999995</v>
      </c>
      <c r="CJ48" s="31">
        <v>0</v>
      </c>
      <c r="CK48" s="5">
        <v>0</v>
      </c>
      <c r="CL48" s="31">
        <v>0</v>
      </c>
      <c r="CM48" s="5">
        <v>0</v>
      </c>
      <c r="CN48" s="31">
        <v>0</v>
      </c>
      <c r="CO48" s="5">
        <v>0</v>
      </c>
      <c r="CP48" s="31">
        <v>0</v>
      </c>
      <c r="CQ48" s="5">
        <v>0</v>
      </c>
      <c r="CR48" s="31">
        <v>391280</v>
      </c>
      <c r="CS48" s="5">
        <v>1.7979000000000001</v>
      </c>
      <c r="CT48" s="31">
        <v>0</v>
      </c>
      <c r="CU48" s="5">
        <v>0</v>
      </c>
      <c r="CV48" s="31">
        <v>0</v>
      </c>
      <c r="CW48" s="5">
        <v>0</v>
      </c>
      <c r="CX48" s="31">
        <v>60578138.75</v>
      </c>
      <c r="CY48" s="5">
        <v>6.4634999999999998</v>
      </c>
      <c r="CZ48" s="31">
        <v>0</v>
      </c>
      <c r="DA48" s="5">
        <v>0</v>
      </c>
      <c r="DB48" s="31">
        <v>0</v>
      </c>
      <c r="DC48" s="5">
        <v>0</v>
      </c>
      <c r="DD48" s="31">
        <v>579320</v>
      </c>
      <c r="DE48" s="5">
        <v>3.0847000000000002</v>
      </c>
      <c r="DF48" s="31">
        <v>0</v>
      </c>
      <c r="DG48" s="5">
        <v>0</v>
      </c>
      <c r="DH48" s="31">
        <v>0</v>
      </c>
      <c r="DI48" s="5">
        <v>0</v>
      </c>
      <c r="DJ48" s="31">
        <v>0</v>
      </c>
      <c r="DK48" s="5">
        <v>0</v>
      </c>
      <c r="DL48" s="31">
        <v>2731438</v>
      </c>
      <c r="DM48" s="5">
        <v>1.1839999999999999</v>
      </c>
      <c r="DN48" s="31">
        <v>0</v>
      </c>
      <c r="DO48" s="5">
        <v>0</v>
      </c>
      <c r="DP48" s="31">
        <v>125798148.06</v>
      </c>
      <c r="DQ48" s="5">
        <v>5.3662999999999998</v>
      </c>
      <c r="DR48" s="31">
        <v>0</v>
      </c>
      <c r="DS48" s="5">
        <v>0</v>
      </c>
      <c r="DT48" s="31">
        <v>0</v>
      </c>
      <c r="DU48" s="5">
        <v>0</v>
      </c>
      <c r="DV48" s="31">
        <v>1390287.5</v>
      </c>
      <c r="DW48" s="5">
        <v>1.0065999999999999</v>
      </c>
      <c r="DX48" s="31">
        <v>0</v>
      </c>
      <c r="DY48" s="5">
        <v>0</v>
      </c>
      <c r="DZ48" s="31">
        <v>7018412.75</v>
      </c>
      <c r="EA48" s="5">
        <v>1.1861999999999999</v>
      </c>
      <c r="EB48" s="31">
        <v>0</v>
      </c>
      <c r="EC48" s="5">
        <v>0</v>
      </c>
      <c r="ED48" s="31">
        <v>0</v>
      </c>
      <c r="EE48" s="5">
        <v>0</v>
      </c>
      <c r="EF48" s="31">
        <v>0</v>
      </c>
      <c r="EG48" s="5">
        <v>0</v>
      </c>
      <c r="EH48" s="31">
        <v>0</v>
      </c>
      <c r="EI48" s="5">
        <v>0</v>
      </c>
      <c r="EJ48" s="31">
        <v>4946028.4800000004</v>
      </c>
      <c r="EK48" s="5">
        <v>0.11799999999999999</v>
      </c>
      <c r="EL48" s="31">
        <v>6488777.4000000004</v>
      </c>
      <c r="EM48" s="5">
        <v>0.97419999999999995</v>
      </c>
      <c r="EN48" s="31">
        <v>8778226.7699999996</v>
      </c>
      <c r="EO48" s="5">
        <v>4.2045000000000003</v>
      </c>
      <c r="EP48" s="31">
        <v>0</v>
      </c>
      <c r="EQ48" s="5">
        <v>0</v>
      </c>
      <c r="ER48" s="31">
        <v>0</v>
      </c>
      <c r="ES48" s="5">
        <v>0</v>
      </c>
      <c r="ET48" s="31">
        <v>92028050</v>
      </c>
      <c r="EU48" s="5">
        <v>4.6120999999999999</v>
      </c>
      <c r="EV48" s="31">
        <v>22920797</v>
      </c>
      <c r="EW48" s="5">
        <v>0.30830000000000002</v>
      </c>
      <c r="EX48" s="31">
        <v>0</v>
      </c>
      <c r="EY48" s="5">
        <v>0</v>
      </c>
      <c r="EZ48" s="31">
        <v>8243287.25</v>
      </c>
      <c r="FA48" s="5">
        <v>2.0358000000000001</v>
      </c>
      <c r="FB48" s="31">
        <v>0</v>
      </c>
      <c r="FC48" s="5">
        <v>0</v>
      </c>
      <c r="FD48" s="31">
        <v>0</v>
      </c>
      <c r="FE48" s="5">
        <v>0</v>
      </c>
      <c r="FF48" s="31">
        <v>13709109.85</v>
      </c>
      <c r="FG48" s="5">
        <v>2.5451999999999999</v>
      </c>
      <c r="FH48" s="31">
        <v>9149547.7300000004</v>
      </c>
      <c r="FI48" s="5">
        <v>4.5698999999999996</v>
      </c>
      <c r="FJ48" s="31">
        <v>7121406.6100000003</v>
      </c>
      <c r="FK48" s="5">
        <v>1.1269</v>
      </c>
      <c r="FL48" s="31">
        <v>2425166</v>
      </c>
      <c r="FM48" s="5">
        <v>3.5954000000000002</v>
      </c>
      <c r="FN48" s="31">
        <v>45421407.5</v>
      </c>
      <c r="FO48" s="5">
        <v>2.5966999999999998</v>
      </c>
      <c r="FP48" s="31">
        <v>14161201.800000001</v>
      </c>
      <c r="FQ48" s="5">
        <v>1.0267999999999999</v>
      </c>
      <c r="FR48" s="31">
        <v>9729000</v>
      </c>
      <c r="FS48" s="5">
        <v>1.4653</v>
      </c>
      <c r="FT48" s="31">
        <v>589755.26</v>
      </c>
      <c r="FU48" s="5">
        <v>2.0280999999999998</v>
      </c>
      <c r="FV48" s="31">
        <v>0</v>
      </c>
      <c r="FW48" s="5">
        <v>0</v>
      </c>
      <c r="FX48" s="31">
        <v>0</v>
      </c>
      <c r="FY48" s="5">
        <v>0</v>
      </c>
      <c r="FZ48" s="31">
        <v>9478118.7400000002</v>
      </c>
      <c r="GA48" s="5">
        <v>3.4097</v>
      </c>
      <c r="GB48" s="31">
        <v>1758041.17</v>
      </c>
      <c r="GC48" s="5">
        <v>3.2357</v>
      </c>
      <c r="GD48" s="31">
        <v>1917048.39</v>
      </c>
      <c r="GE48" s="5">
        <v>0.45390000000000003</v>
      </c>
      <c r="GF48" s="31">
        <v>0</v>
      </c>
      <c r="GG48" s="5">
        <v>0</v>
      </c>
      <c r="GH48" s="31">
        <v>4554421.5199999996</v>
      </c>
      <c r="GI48" s="5">
        <v>1.1238999999999999</v>
      </c>
      <c r="GJ48" s="31">
        <v>10338487.48</v>
      </c>
      <c r="GK48" s="5">
        <v>2.4588000000000001</v>
      </c>
      <c r="GL48" s="31">
        <v>8557265.3900000006</v>
      </c>
      <c r="GM48" s="5">
        <v>3.4323000000000001</v>
      </c>
      <c r="GN48" s="31">
        <v>0</v>
      </c>
      <c r="GO48" s="5">
        <v>0</v>
      </c>
      <c r="GP48" s="31">
        <v>0</v>
      </c>
      <c r="GQ48" s="5">
        <v>0</v>
      </c>
      <c r="GR48" s="31">
        <v>11877323</v>
      </c>
      <c r="GS48" s="5">
        <v>2.0409000000000002</v>
      </c>
      <c r="GT48" s="31">
        <v>63559941</v>
      </c>
      <c r="GU48" s="5">
        <v>2.5809000000000002</v>
      </c>
      <c r="GV48" s="31">
        <v>12942642.300000001</v>
      </c>
      <c r="GW48" s="5">
        <v>3.3395999999999999</v>
      </c>
      <c r="GX48" s="31">
        <v>96567398</v>
      </c>
      <c r="GY48" s="5">
        <v>1.3125</v>
      </c>
      <c r="GZ48" s="31">
        <v>0</v>
      </c>
      <c r="HA48" s="5">
        <v>0</v>
      </c>
      <c r="HB48" s="31">
        <v>0</v>
      </c>
      <c r="HC48" s="5">
        <v>0</v>
      </c>
      <c r="HD48" s="31">
        <v>0</v>
      </c>
      <c r="HE48" s="5">
        <v>0</v>
      </c>
      <c r="HF48" s="31">
        <v>3964922.67</v>
      </c>
      <c r="HG48" s="5">
        <v>3.2896000000000001</v>
      </c>
      <c r="HH48" s="31">
        <v>0</v>
      </c>
      <c r="HI48" s="5">
        <v>0</v>
      </c>
      <c r="HJ48" s="31">
        <v>18699659.649999999</v>
      </c>
      <c r="HK48" s="5">
        <v>1.1617</v>
      </c>
      <c r="HL48" s="31">
        <v>0</v>
      </c>
      <c r="HM48" s="5">
        <v>0</v>
      </c>
      <c r="HN48" s="31">
        <v>0</v>
      </c>
      <c r="HO48" s="5">
        <v>0</v>
      </c>
      <c r="HP48" s="31">
        <v>0</v>
      </c>
      <c r="HQ48" s="5">
        <v>0</v>
      </c>
      <c r="HR48" s="31">
        <v>0</v>
      </c>
      <c r="HS48" s="5">
        <v>0</v>
      </c>
      <c r="HT48" s="31">
        <v>0</v>
      </c>
      <c r="HU48" s="5">
        <v>0</v>
      </c>
      <c r="HV48" s="31">
        <v>0</v>
      </c>
      <c r="HW48" s="5">
        <v>0</v>
      </c>
      <c r="HX48" s="31">
        <v>42008357</v>
      </c>
      <c r="HY48" s="5">
        <v>1.7719</v>
      </c>
      <c r="HZ48" s="31">
        <v>0</v>
      </c>
      <c r="IA48" s="5">
        <v>0</v>
      </c>
      <c r="IB48" s="31">
        <v>0</v>
      </c>
      <c r="IC48" s="5">
        <v>0</v>
      </c>
      <c r="ID48" s="31">
        <v>0</v>
      </c>
      <c r="IE48" s="5">
        <v>0</v>
      </c>
      <c r="IF48" s="31">
        <v>9053012.4800000004</v>
      </c>
      <c r="IG48" s="5">
        <v>0.90629999999999999</v>
      </c>
    </row>
    <row r="49" spans="1:241" ht="14.25" thickTop="1" thickBot="1" x14ac:dyDescent="0.25">
      <c r="A49" s="172" t="s">
        <v>185</v>
      </c>
      <c r="B49" s="131">
        <v>20625934057.52</v>
      </c>
      <c r="C49" s="173">
        <v>15.755000000000001</v>
      </c>
      <c r="D49" s="131">
        <v>6788648.8600000003</v>
      </c>
      <c r="E49" s="173">
        <v>27.886600000000001</v>
      </c>
      <c r="F49" s="131">
        <v>306934898.98000002</v>
      </c>
      <c r="G49" s="173">
        <v>11.068300000000001</v>
      </c>
      <c r="H49" s="131">
        <v>164289098.56</v>
      </c>
      <c r="I49" s="173">
        <v>12.1219</v>
      </c>
      <c r="J49" s="131">
        <v>0</v>
      </c>
      <c r="K49" s="173">
        <v>0</v>
      </c>
      <c r="L49" s="131">
        <v>175148350.59</v>
      </c>
      <c r="M49" s="173">
        <v>14.659599999999999</v>
      </c>
      <c r="N49" s="131">
        <v>193680930.58000001</v>
      </c>
      <c r="O49" s="173">
        <v>15.510400000000001</v>
      </c>
      <c r="P49" s="131">
        <v>644930467.01999998</v>
      </c>
      <c r="Q49" s="173">
        <v>22.274799999999999</v>
      </c>
      <c r="R49" s="131">
        <v>868781.41</v>
      </c>
      <c r="S49" s="173">
        <v>26.6206</v>
      </c>
      <c r="T49" s="131">
        <v>1187109.45</v>
      </c>
      <c r="U49" s="173">
        <v>22.3596</v>
      </c>
      <c r="V49" s="131">
        <v>54756564.490000002</v>
      </c>
      <c r="W49" s="173">
        <v>21.788</v>
      </c>
      <c r="X49" s="131">
        <v>4306867885.29</v>
      </c>
      <c r="Y49" s="173">
        <v>16.754999999999999</v>
      </c>
      <c r="Z49" s="131">
        <v>0</v>
      </c>
      <c r="AA49" s="173">
        <v>0</v>
      </c>
      <c r="AB49" s="131">
        <v>0</v>
      </c>
      <c r="AC49" s="173">
        <v>0</v>
      </c>
      <c r="AD49" s="131">
        <v>52221428.829999998</v>
      </c>
      <c r="AE49" s="173">
        <v>17.411300000000001</v>
      </c>
      <c r="AF49" s="131">
        <v>6360127.0999999996</v>
      </c>
      <c r="AG49" s="173">
        <v>12.2872</v>
      </c>
      <c r="AH49" s="131">
        <v>119878806.8</v>
      </c>
      <c r="AI49" s="173">
        <v>16.783799999999999</v>
      </c>
      <c r="AJ49" s="131">
        <v>31267317.559999999</v>
      </c>
      <c r="AK49" s="173">
        <v>21.293199999999999</v>
      </c>
      <c r="AL49" s="131">
        <v>0</v>
      </c>
      <c r="AM49" s="173">
        <v>0</v>
      </c>
      <c r="AN49" s="131">
        <v>9869395.7599999998</v>
      </c>
      <c r="AO49" s="173">
        <v>19.1968</v>
      </c>
      <c r="AP49" s="131">
        <v>411362317</v>
      </c>
      <c r="AQ49" s="173">
        <v>20.487500000000001</v>
      </c>
      <c r="AR49" s="131">
        <v>17854482.550000001</v>
      </c>
      <c r="AS49" s="173">
        <v>12.209899999999999</v>
      </c>
      <c r="AT49" s="131">
        <v>581348328.20000005</v>
      </c>
      <c r="AU49" s="173">
        <v>18.103300000000001</v>
      </c>
      <c r="AV49" s="131">
        <v>296124251.04000002</v>
      </c>
      <c r="AW49" s="173">
        <v>12.8964</v>
      </c>
      <c r="AX49" s="131">
        <v>38931564.130000003</v>
      </c>
      <c r="AY49" s="173">
        <v>33.375900000000001</v>
      </c>
      <c r="AZ49" s="131">
        <v>0</v>
      </c>
      <c r="BA49" s="173">
        <v>0</v>
      </c>
      <c r="BB49" s="131">
        <v>9194611.3200000003</v>
      </c>
      <c r="BC49" s="173">
        <v>16.306899999999999</v>
      </c>
      <c r="BD49" s="131">
        <v>43047279.840000004</v>
      </c>
      <c r="BE49" s="173">
        <v>20.617000000000001</v>
      </c>
      <c r="BF49" s="131">
        <v>103218567.19</v>
      </c>
      <c r="BG49" s="173">
        <v>22.351199999999999</v>
      </c>
      <c r="BH49" s="131">
        <v>5835307.6500000004</v>
      </c>
      <c r="BI49" s="173">
        <v>3.2621000000000002</v>
      </c>
      <c r="BJ49" s="131">
        <v>0</v>
      </c>
      <c r="BK49" s="173">
        <v>0</v>
      </c>
      <c r="BL49" s="131">
        <v>2130238.64</v>
      </c>
      <c r="BM49" s="173">
        <v>22.116900000000001</v>
      </c>
      <c r="BN49" s="131">
        <v>30426581.210000001</v>
      </c>
      <c r="BO49" s="173">
        <v>16.948799999999999</v>
      </c>
      <c r="BP49" s="131">
        <v>149049104.63999999</v>
      </c>
      <c r="BQ49" s="173">
        <v>12.6172</v>
      </c>
      <c r="BR49" s="131">
        <v>0</v>
      </c>
      <c r="BS49" s="173">
        <v>0</v>
      </c>
      <c r="BT49" s="131">
        <v>52072540</v>
      </c>
      <c r="BU49" s="173">
        <v>23.714500000000001</v>
      </c>
      <c r="BV49" s="131">
        <v>8127020</v>
      </c>
      <c r="BW49" s="173">
        <v>18.154399999999999</v>
      </c>
      <c r="BX49" s="131">
        <v>12590250</v>
      </c>
      <c r="BY49" s="173">
        <v>14.1236</v>
      </c>
      <c r="BZ49" s="131">
        <v>3862634</v>
      </c>
      <c r="CA49" s="173">
        <v>17.039000000000001</v>
      </c>
      <c r="CB49" s="131">
        <v>24256877.879999999</v>
      </c>
      <c r="CC49" s="173">
        <v>20.547799999999999</v>
      </c>
      <c r="CD49" s="131">
        <v>85652543.659999996</v>
      </c>
      <c r="CE49" s="173">
        <v>24.649699999999999</v>
      </c>
      <c r="CF49" s="131">
        <v>438126243.87</v>
      </c>
      <c r="CG49" s="173">
        <v>11.540699999999999</v>
      </c>
      <c r="CH49" s="131">
        <v>298859674.97000003</v>
      </c>
      <c r="CI49" s="173">
        <v>20.859200000000001</v>
      </c>
      <c r="CJ49" s="131">
        <v>0</v>
      </c>
      <c r="CK49" s="173">
        <v>0</v>
      </c>
      <c r="CL49" s="131">
        <v>1307746</v>
      </c>
      <c r="CM49" s="173">
        <v>16.007899999999999</v>
      </c>
      <c r="CN49" s="131">
        <v>72502643.379999995</v>
      </c>
      <c r="CO49" s="173">
        <v>17.588000000000001</v>
      </c>
      <c r="CP49" s="131">
        <v>0</v>
      </c>
      <c r="CQ49" s="173">
        <v>0</v>
      </c>
      <c r="CR49" s="131">
        <v>3855217.7</v>
      </c>
      <c r="CS49" s="173">
        <v>17.714099999999998</v>
      </c>
      <c r="CT49" s="131">
        <v>0</v>
      </c>
      <c r="CU49" s="173">
        <v>0</v>
      </c>
      <c r="CV49" s="131">
        <v>9793420</v>
      </c>
      <c r="CW49" s="173">
        <v>14.694699999999999</v>
      </c>
      <c r="CX49" s="131">
        <v>165986672.55000001</v>
      </c>
      <c r="CY49" s="173">
        <v>17.7102</v>
      </c>
      <c r="CZ49" s="131">
        <v>0</v>
      </c>
      <c r="DA49" s="173">
        <v>0</v>
      </c>
      <c r="DB49" s="131">
        <v>12245445</v>
      </c>
      <c r="DC49" s="173">
        <v>14.6089</v>
      </c>
      <c r="DD49" s="131">
        <v>3262330</v>
      </c>
      <c r="DE49" s="173">
        <v>17.370699999999999</v>
      </c>
      <c r="DF49" s="131">
        <v>11648505.630000001</v>
      </c>
      <c r="DG49" s="173">
        <v>22.130800000000001</v>
      </c>
      <c r="DH49" s="131">
        <v>79872850.25</v>
      </c>
      <c r="DI49" s="173">
        <v>22.118300000000001</v>
      </c>
      <c r="DJ49" s="131">
        <v>101267294.36</v>
      </c>
      <c r="DK49" s="173">
        <v>22.430099999999999</v>
      </c>
      <c r="DL49" s="131">
        <v>40153745</v>
      </c>
      <c r="DM49" s="173">
        <v>17.405000000000001</v>
      </c>
      <c r="DN49" s="131">
        <v>0</v>
      </c>
      <c r="DO49" s="173">
        <v>0</v>
      </c>
      <c r="DP49" s="131">
        <v>695334668.64999998</v>
      </c>
      <c r="DQ49" s="173">
        <v>29.6614</v>
      </c>
      <c r="DR49" s="131">
        <v>0</v>
      </c>
      <c r="DS49" s="173">
        <v>0</v>
      </c>
      <c r="DT49" s="131">
        <v>0</v>
      </c>
      <c r="DU49" s="173">
        <v>0</v>
      </c>
      <c r="DV49" s="131">
        <v>33452618.620000001</v>
      </c>
      <c r="DW49" s="173">
        <v>24.2197</v>
      </c>
      <c r="DX49" s="131">
        <v>122055704.48</v>
      </c>
      <c r="DY49" s="173">
        <v>12.5489</v>
      </c>
      <c r="DZ49" s="131">
        <v>108956631.38</v>
      </c>
      <c r="EA49" s="173">
        <v>18.415099999999999</v>
      </c>
      <c r="EB49" s="131">
        <v>1467308200</v>
      </c>
      <c r="EC49" s="173">
        <v>12.401999999999999</v>
      </c>
      <c r="ED49" s="131">
        <v>3946901.63</v>
      </c>
      <c r="EE49" s="173">
        <v>11.710100000000001</v>
      </c>
      <c r="EF49" s="131">
        <v>0</v>
      </c>
      <c r="EG49" s="173">
        <v>0</v>
      </c>
      <c r="EH49" s="131">
        <v>7286035</v>
      </c>
      <c r="EI49" s="173">
        <v>15.983499999999999</v>
      </c>
      <c r="EJ49" s="131">
        <v>90181657.379999995</v>
      </c>
      <c r="EK49" s="173">
        <v>2.1511999999999998</v>
      </c>
      <c r="EL49" s="131">
        <v>145380623.72999999</v>
      </c>
      <c r="EM49" s="173">
        <v>21.826499999999999</v>
      </c>
      <c r="EN49" s="131">
        <v>41155240.509999998</v>
      </c>
      <c r="EO49" s="173">
        <v>19.712299999999999</v>
      </c>
      <c r="EP49" s="131">
        <v>0</v>
      </c>
      <c r="EQ49" s="173">
        <v>0</v>
      </c>
      <c r="ER49" s="131">
        <v>327987858</v>
      </c>
      <c r="ES49" s="173">
        <v>24.420500000000001</v>
      </c>
      <c r="ET49" s="131">
        <v>486056847</v>
      </c>
      <c r="EU49" s="173">
        <v>24.359300000000001</v>
      </c>
      <c r="EV49" s="131">
        <v>1298805206.8</v>
      </c>
      <c r="EW49" s="173">
        <v>17.466999999999999</v>
      </c>
      <c r="EX49" s="131">
        <v>239658651</v>
      </c>
      <c r="EY49" s="173">
        <v>22.3781</v>
      </c>
      <c r="EZ49" s="131">
        <v>110161403.69</v>
      </c>
      <c r="FA49" s="173">
        <v>27.206600000000002</v>
      </c>
      <c r="FB49" s="131">
        <v>24230383.289999999</v>
      </c>
      <c r="FC49" s="173">
        <v>28.645600000000002</v>
      </c>
      <c r="FD49" s="131">
        <v>37037262.030000001</v>
      </c>
      <c r="FE49" s="173">
        <v>19.350899999999999</v>
      </c>
      <c r="FF49" s="131">
        <v>114933338.64</v>
      </c>
      <c r="FG49" s="173">
        <v>21.3383</v>
      </c>
      <c r="FH49" s="131">
        <v>50894455.640000001</v>
      </c>
      <c r="FI49" s="173">
        <v>25.420400000000001</v>
      </c>
      <c r="FJ49" s="131">
        <v>73924251.109999999</v>
      </c>
      <c r="FK49" s="173">
        <v>11.698</v>
      </c>
      <c r="FL49" s="131">
        <v>23823904</v>
      </c>
      <c r="FM49" s="173">
        <v>35.319699999999997</v>
      </c>
      <c r="FN49" s="131">
        <v>331069685.80000001</v>
      </c>
      <c r="FO49" s="173">
        <v>18.927299999999999</v>
      </c>
      <c r="FP49" s="131">
        <v>235681142.13</v>
      </c>
      <c r="FQ49" s="173">
        <v>17.0886</v>
      </c>
      <c r="FR49" s="131">
        <v>38216979.950000003</v>
      </c>
      <c r="FS49" s="173">
        <v>5.7557999999999998</v>
      </c>
      <c r="FT49" s="131">
        <v>4148408.11</v>
      </c>
      <c r="FU49" s="173">
        <v>14.266</v>
      </c>
      <c r="FV49" s="131">
        <v>0</v>
      </c>
      <c r="FW49" s="173">
        <v>0</v>
      </c>
      <c r="FX49" s="131">
        <v>0</v>
      </c>
      <c r="FY49" s="173">
        <v>0</v>
      </c>
      <c r="FZ49" s="131">
        <v>67100887.359999999</v>
      </c>
      <c r="GA49" s="173">
        <v>24.1388</v>
      </c>
      <c r="GB49" s="131">
        <v>9950804.4499999993</v>
      </c>
      <c r="GC49" s="173">
        <v>18.314699999999998</v>
      </c>
      <c r="GD49" s="131">
        <v>25664976.440000001</v>
      </c>
      <c r="GE49" s="173">
        <v>6.0766</v>
      </c>
      <c r="GF49" s="131">
        <v>143609350.30000001</v>
      </c>
      <c r="GG49" s="173">
        <v>18.5319</v>
      </c>
      <c r="GH49" s="131">
        <v>77349004.519999996</v>
      </c>
      <c r="GI49" s="173">
        <v>19.0868</v>
      </c>
      <c r="GJ49" s="131">
        <v>96445297.140000001</v>
      </c>
      <c r="GK49" s="173">
        <v>22.937999999999999</v>
      </c>
      <c r="GL49" s="131">
        <v>49546566.240000002</v>
      </c>
      <c r="GM49" s="173">
        <v>19.873100000000001</v>
      </c>
      <c r="GN49" s="131">
        <v>296008406.05000001</v>
      </c>
      <c r="GO49" s="173">
        <v>25.3582</v>
      </c>
      <c r="GP49" s="131">
        <v>3197843.44</v>
      </c>
      <c r="GQ49" s="173">
        <v>16.412800000000001</v>
      </c>
      <c r="GR49" s="131">
        <v>160106535</v>
      </c>
      <c r="GS49" s="173">
        <v>27.511800000000001</v>
      </c>
      <c r="GT49" s="131">
        <v>502053532.22000003</v>
      </c>
      <c r="GU49" s="173">
        <v>20.386600000000001</v>
      </c>
      <c r="GV49" s="131">
        <v>72478104.760000005</v>
      </c>
      <c r="GW49" s="173">
        <v>18.701599999999999</v>
      </c>
      <c r="GX49" s="131">
        <v>1348825490</v>
      </c>
      <c r="GY49" s="173">
        <v>18.332599999999999</v>
      </c>
      <c r="GZ49" s="131">
        <v>0</v>
      </c>
      <c r="HA49" s="173">
        <v>0</v>
      </c>
      <c r="HB49" s="131">
        <v>1189599.5</v>
      </c>
      <c r="HC49" s="173">
        <v>18.4148</v>
      </c>
      <c r="HD49" s="131">
        <v>251531694.61000001</v>
      </c>
      <c r="HE49" s="173">
        <v>11.0055</v>
      </c>
      <c r="HF49" s="131">
        <v>22403003.809999999</v>
      </c>
      <c r="HG49" s="173">
        <v>18.587299999999999</v>
      </c>
      <c r="HH49" s="131">
        <v>0</v>
      </c>
      <c r="HI49" s="173">
        <v>0</v>
      </c>
      <c r="HJ49" s="131">
        <v>262172696.03999999</v>
      </c>
      <c r="HK49" s="173">
        <v>16.287199999999999</v>
      </c>
      <c r="HL49" s="131">
        <v>35080850</v>
      </c>
      <c r="HM49" s="173">
        <v>17.330400000000001</v>
      </c>
      <c r="HN49" s="131">
        <v>231948490.00999999</v>
      </c>
      <c r="HO49" s="173">
        <v>14.840999999999999</v>
      </c>
      <c r="HP49" s="131">
        <v>0</v>
      </c>
      <c r="HQ49" s="173">
        <v>0</v>
      </c>
      <c r="HR49" s="131">
        <v>0</v>
      </c>
      <c r="HS49" s="173">
        <v>0</v>
      </c>
      <c r="HT49" s="131">
        <v>0</v>
      </c>
      <c r="HU49" s="173">
        <v>0</v>
      </c>
      <c r="HV49" s="131">
        <v>612710215</v>
      </c>
      <c r="HW49" s="173">
        <v>23.117000000000001</v>
      </c>
      <c r="HX49" s="131">
        <v>523555602</v>
      </c>
      <c r="HY49" s="173">
        <v>22.083200000000001</v>
      </c>
      <c r="HZ49" s="131">
        <v>355644461</v>
      </c>
      <c r="IA49" s="173">
        <v>12.287800000000001</v>
      </c>
      <c r="IB49" s="131">
        <v>24590717</v>
      </c>
      <c r="IC49" s="173">
        <v>21.231200000000001</v>
      </c>
      <c r="ID49" s="131">
        <v>1013213.21</v>
      </c>
      <c r="IE49" s="173">
        <v>14.9961</v>
      </c>
      <c r="IF49" s="131">
        <v>151052559.91</v>
      </c>
      <c r="IG49" s="173">
        <v>15.121600000000001</v>
      </c>
    </row>
    <row r="50" spans="1:241" ht="13.5" thickTop="1" x14ac:dyDescent="0.2">
      <c r="A50" t="s">
        <v>186</v>
      </c>
      <c r="B50" s="31">
        <v>2410814698.3400002</v>
      </c>
      <c r="C50" s="5">
        <v>1.8414999999999999</v>
      </c>
      <c r="D50" s="31">
        <v>0</v>
      </c>
      <c r="E50" s="5">
        <v>0</v>
      </c>
      <c r="F50" s="31">
        <v>48593785.539999999</v>
      </c>
      <c r="G50" s="5">
        <v>1.7523</v>
      </c>
      <c r="H50" s="31">
        <v>22238020.710000001</v>
      </c>
      <c r="I50" s="5">
        <v>1.6408</v>
      </c>
      <c r="J50" s="31">
        <v>0</v>
      </c>
      <c r="K50" s="5">
        <v>0</v>
      </c>
      <c r="L50" s="31">
        <v>18699398.710000001</v>
      </c>
      <c r="M50" s="5">
        <v>1.5650999999999999</v>
      </c>
      <c r="N50" s="31">
        <v>15136000</v>
      </c>
      <c r="O50" s="5">
        <v>1.2121</v>
      </c>
      <c r="P50" s="31">
        <v>69796146.200000003</v>
      </c>
      <c r="Q50" s="5">
        <v>2.4106000000000001</v>
      </c>
      <c r="R50" s="31">
        <v>41030.5</v>
      </c>
      <c r="S50" s="5">
        <v>1.2572000000000001</v>
      </c>
      <c r="T50" s="31">
        <v>141931.72</v>
      </c>
      <c r="U50" s="5">
        <v>2.6732999999999998</v>
      </c>
      <c r="V50" s="31">
        <v>1291879.55</v>
      </c>
      <c r="W50" s="5">
        <v>0.51400000000000001</v>
      </c>
      <c r="X50" s="31">
        <v>322819482.04000002</v>
      </c>
      <c r="Y50" s="5">
        <v>1.2559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1230664.5</v>
      </c>
      <c r="AG50" s="5">
        <v>2.3774999999999999</v>
      </c>
      <c r="AH50" s="31">
        <v>0</v>
      </c>
      <c r="AI50" s="5">
        <v>0</v>
      </c>
      <c r="AJ50" s="31">
        <v>0</v>
      </c>
      <c r="AK50" s="5">
        <v>0</v>
      </c>
      <c r="AL50" s="31">
        <v>0</v>
      </c>
      <c r="AM50" s="5">
        <v>0</v>
      </c>
      <c r="AN50" s="31">
        <v>786612.2</v>
      </c>
      <c r="AO50" s="5">
        <v>1.53</v>
      </c>
      <c r="AP50" s="31">
        <v>48750000</v>
      </c>
      <c r="AQ50" s="5">
        <v>2.4279000000000002</v>
      </c>
      <c r="AR50" s="31">
        <v>0</v>
      </c>
      <c r="AS50" s="5">
        <v>0</v>
      </c>
      <c r="AT50" s="31">
        <v>88783094.680000007</v>
      </c>
      <c r="AU50" s="5">
        <v>2.7646999999999999</v>
      </c>
      <c r="AV50" s="31">
        <v>0</v>
      </c>
      <c r="AW50" s="5">
        <v>0</v>
      </c>
      <c r="AX50" s="31">
        <v>0</v>
      </c>
      <c r="AY50" s="5">
        <v>0</v>
      </c>
      <c r="AZ50" s="31">
        <v>0</v>
      </c>
      <c r="BA50" s="5">
        <v>0</v>
      </c>
      <c r="BB50" s="31">
        <v>0</v>
      </c>
      <c r="BC50" s="5">
        <v>0</v>
      </c>
      <c r="BD50" s="31">
        <v>2431465</v>
      </c>
      <c r="BE50" s="5">
        <v>1.1645000000000001</v>
      </c>
      <c r="BF50" s="31">
        <v>17100140</v>
      </c>
      <c r="BG50" s="5">
        <v>3.7029000000000001</v>
      </c>
      <c r="BH50" s="31">
        <v>7500209.6399999997</v>
      </c>
      <c r="BI50" s="5">
        <v>4.1928000000000001</v>
      </c>
      <c r="BJ50" s="31">
        <v>0</v>
      </c>
      <c r="BK50" s="5">
        <v>0</v>
      </c>
      <c r="BL50" s="31">
        <v>441043.6</v>
      </c>
      <c r="BM50" s="5">
        <v>4.5791000000000004</v>
      </c>
      <c r="BN50" s="31">
        <v>3589677</v>
      </c>
      <c r="BO50" s="5">
        <v>1.9996</v>
      </c>
      <c r="BP50" s="31">
        <v>0</v>
      </c>
      <c r="BQ50" s="5">
        <v>0</v>
      </c>
      <c r="BR50" s="31">
        <v>0</v>
      </c>
      <c r="BS50" s="5">
        <v>0</v>
      </c>
      <c r="BT50" s="31">
        <v>5450254</v>
      </c>
      <c r="BU50" s="5">
        <v>2.4821</v>
      </c>
      <c r="BV50" s="31">
        <v>0</v>
      </c>
      <c r="BW50" s="5">
        <v>0</v>
      </c>
      <c r="BX50" s="31">
        <v>2812500</v>
      </c>
      <c r="BY50" s="5">
        <v>3.1549999999999998</v>
      </c>
      <c r="BZ50" s="31">
        <v>0</v>
      </c>
      <c r="CA50" s="5">
        <v>0</v>
      </c>
      <c r="CB50" s="31">
        <v>0</v>
      </c>
      <c r="CC50" s="5">
        <v>0</v>
      </c>
      <c r="CD50" s="31">
        <v>0</v>
      </c>
      <c r="CE50" s="5">
        <v>0</v>
      </c>
      <c r="CF50" s="31">
        <v>0</v>
      </c>
      <c r="CG50" s="5">
        <v>0</v>
      </c>
      <c r="CH50" s="31">
        <v>34631488.159999996</v>
      </c>
      <c r="CI50" s="5">
        <v>2.4171</v>
      </c>
      <c r="CJ50" s="31">
        <v>0</v>
      </c>
      <c r="CK50" s="5">
        <v>0</v>
      </c>
      <c r="CL50" s="31">
        <v>0</v>
      </c>
      <c r="CM50" s="5">
        <v>0</v>
      </c>
      <c r="CN50" s="31">
        <v>8308394.2199999997</v>
      </c>
      <c r="CO50" s="5">
        <v>2.0154999999999998</v>
      </c>
      <c r="CP50" s="31">
        <v>0</v>
      </c>
      <c r="CQ50" s="5">
        <v>0</v>
      </c>
      <c r="CR50" s="31">
        <v>152489.29999999999</v>
      </c>
      <c r="CS50" s="5">
        <v>0.70069999999999999</v>
      </c>
      <c r="CT50" s="31">
        <v>0</v>
      </c>
      <c r="CU50" s="5">
        <v>0</v>
      </c>
      <c r="CV50" s="31">
        <v>0</v>
      </c>
      <c r="CW50" s="5">
        <v>0</v>
      </c>
      <c r="CX50" s="31">
        <v>56824904.640000001</v>
      </c>
      <c r="CY50" s="5">
        <v>6.0629999999999997</v>
      </c>
      <c r="CZ50" s="31">
        <v>0</v>
      </c>
      <c r="DA50" s="5">
        <v>0</v>
      </c>
      <c r="DB50" s="31">
        <v>7970600</v>
      </c>
      <c r="DC50" s="5">
        <v>9.5090000000000003</v>
      </c>
      <c r="DD50" s="31">
        <v>606080</v>
      </c>
      <c r="DE50" s="5">
        <v>3.2271999999999998</v>
      </c>
      <c r="DF50" s="31">
        <v>1483354.85</v>
      </c>
      <c r="DG50" s="5">
        <v>2.8182</v>
      </c>
      <c r="DH50" s="31">
        <v>0</v>
      </c>
      <c r="DI50" s="5">
        <v>0</v>
      </c>
      <c r="DJ50" s="31">
        <v>15961100</v>
      </c>
      <c r="DK50" s="5">
        <v>3.5352999999999999</v>
      </c>
      <c r="DL50" s="31">
        <v>4363125</v>
      </c>
      <c r="DM50" s="5">
        <v>1.8912</v>
      </c>
      <c r="DN50" s="31">
        <v>0</v>
      </c>
      <c r="DO50" s="5">
        <v>0</v>
      </c>
      <c r="DP50" s="31">
        <v>25100348</v>
      </c>
      <c r="DQ50" s="5">
        <v>1.0707</v>
      </c>
      <c r="DR50" s="31">
        <v>0</v>
      </c>
      <c r="DS50" s="5">
        <v>0</v>
      </c>
      <c r="DT50" s="31">
        <v>0</v>
      </c>
      <c r="DU50" s="5">
        <v>0</v>
      </c>
      <c r="DV50" s="31">
        <v>463333</v>
      </c>
      <c r="DW50" s="5">
        <v>0.33550000000000002</v>
      </c>
      <c r="DX50" s="31">
        <v>13455753.09</v>
      </c>
      <c r="DY50" s="5">
        <v>1.3834</v>
      </c>
      <c r="DZ50" s="31">
        <v>4054641.57</v>
      </c>
      <c r="EA50" s="5">
        <v>0.68530000000000002</v>
      </c>
      <c r="EB50" s="31">
        <v>164063147.09999999</v>
      </c>
      <c r="EC50" s="5">
        <v>1.3867</v>
      </c>
      <c r="ED50" s="31">
        <v>0</v>
      </c>
      <c r="EE50" s="5">
        <v>0</v>
      </c>
      <c r="EF50" s="31">
        <v>0</v>
      </c>
      <c r="EG50" s="5">
        <v>0</v>
      </c>
      <c r="EH50" s="31">
        <v>1135350</v>
      </c>
      <c r="EI50" s="5">
        <v>2.4906000000000001</v>
      </c>
      <c r="EJ50" s="31">
        <v>199117706</v>
      </c>
      <c r="EK50" s="5">
        <v>4.7499000000000002</v>
      </c>
      <c r="EL50" s="31">
        <v>18691798.18</v>
      </c>
      <c r="EM50" s="5">
        <v>2.8062999999999998</v>
      </c>
      <c r="EN50" s="31">
        <v>1733193</v>
      </c>
      <c r="EO50" s="5">
        <v>0.83020000000000005</v>
      </c>
      <c r="EP50" s="31">
        <v>42074604</v>
      </c>
      <c r="EQ50" s="5">
        <v>4.5282999999999998</v>
      </c>
      <c r="ER50" s="31">
        <v>28370186</v>
      </c>
      <c r="ES50" s="5">
        <v>2.1122999999999998</v>
      </c>
      <c r="ET50" s="31">
        <v>0</v>
      </c>
      <c r="EU50" s="5">
        <v>0</v>
      </c>
      <c r="EV50" s="31">
        <v>332503611</v>
      </c>
      <c r="EW50" s="5">
        <v>4.4717000000000002</v>
      </c>
      <c r="EX50" s="31">
        <v>25985453</v>
      </c>
      <c r="EY50" s="5">
        <v>2.4264000000000001</v>
      </c>
      <c r="EZ50" s="31">
        <v>0</v>
      </c>
      <c r="FA50" s="5">
        <v>0</v>
      </c>
      <c r="FB50" s="31">
        <v>0</v>
      </c>
      <c r="FC50" s="5">
        <v>0</v>
      </c>
      <c r="FD50" s="31">
        <v>0</v>
      </c>
      <c r="FE50" s="5">
        <v>0</v>
      </c>
      <c r="FF50" s="31">
        <v>6770864.5999999996</v>
      </c>
      <c r="FG50" s="5">
        <v>1.2571000000000001</v>
      </c>
      <c r="FH50" s="31">
        <v>3589187.39</v>
      </c>
      <c r="FI50" s="5">
        <v>1.7927</v>
      </c>
      <c r="FJ50" s="31">
        <v>0</v>
      </c>
      <c r="FK50" s="5">
        <v>0</v>
      </c>
      <c r="FL50" s="31">
        <v>0</v>
      </c>
      <c r="FM50" s="5">
        <v>0</v>
      </c>
      <c r="FN50" s="31">
        <v>44877450.020000003</v>
      </c>
      <c r="FO50" s="5">
        <v>2.5655999999999999</v>
      </c>
      <c r="FP50" s="31">
        <v>68079197.989999995</v>
      </c>
      <c r="FQ50" s="5">
        <v>4.9362000000000004</v>
      </c>
      <c r="FR50" s="31">
        <v>0</v>
      </c>
      <c r="FS50" s="5">
        <v>0</v>
      </c>
      <c r="FT50" s="31">
        <v>208211.4</v>
      </c>
      <c r="FU50" s="5">
        <v>0.71599999999999997</v>
      </c>
      <c r="FV50" s="31">
        <v>0</v>
      </c>
      <c r="FW50" s="5">
        <v>0</v>
      </c>
      <c r="FX50" s="31">
        <v>0</v>
      </c>
      <c r="FY50" s="5">
        <v>0</v>
      </c>
      <c r="FZ50" s="31">
        <v>7635654</v>
      </c>
      <c r="GA50" s="5">
        <v>2.7467999999999999</v>
      </c>
      <c r="GB50" s="31">
        <v>589137.76</v>
      </c>
      <c r="GC50" s="5">
        <v>1.0843</v>
      </c>
      <c r="GD50" s="31">
        <v>8265312.3799999999</v>
      </c>
      <c r="GE50" s="5">
        <v>1.9570000000000001</v>
      </c>
      <c r="GF50" s="31">
        <v>0</v>
      </c>
      <c r="GG50" s="5">
        <v>0</v>
      </c>
      <c r="GH50" s="31">
        <v>7102087.0599999996</v>
      </c>
      <c r="GI50" s="5">
        <v>1.7524999999999999</v>
      </c>
      <c r="GJ50" s="31">
        <v>6972406.2000000002</v>
      </c>
      <c r="GK50" s="5">
        <v>1.6583000000000001</v>
      </c>
      <c r="GL50" s="31">
        <v>2901798.34</v>
      </c>
      <c r="GM50" s="5">
        <v>1.1638999999999999</v>
      </c>
      <c r="GN50" s="31">
        <v>0</v>
      </c>
      <c r="GO50" s="5">
        <v>0</v>
      </c>
      <c r="GP50" s="31">
        <v>913500</v>
      </c>
      <c r="GQ50" s="5">
        <v>4.6885000000000003</v>
      </c>
      <c r="GR50" s="31">
        <v>0</v>
      </c>
      <c r="GS50" s="5">
        <v>0</v>
      </c>
      <c r="GT50" s="31">
        <v>3313395</v>
      </c>
      <c r="GU50" s="5">
        <v>0.13450000000000001</v>
      </c>
      <c r="GV50" s="31">
        <v>0</v>
      </c>
      <c r="GW50" s="5">
        <v>0</v>
      </c>
      <c r="GX50" s="31">
        <v>159289161</v>
      </c>
      <c r="GY50" s="5">
        <v>2.165</v>
      </c>
      <c r="GZ50" s="31">
        <v>0</v>
      </c>
      <c r="HA50" s="5">
        <v>0</v>
      </c>
      <c r="HB50" s="31">
        <v>0</v>
      </c>
      <c r="HC50" s="5">
        <v>0</v>
      </c>
      <c r="HD50" s="31">
        <v>110086019.78</v>
      </c>
      <c r="HE50" s="5">
        <v>4.8167</v>
      </c>
      <c r="HF50" s="31">
        <v>1264342.56</v>
      </c>
      <c r="HG50" s="5">
        <v>1.0489999999999999</v>
      </c>
      <c r="HH50" s="31">
        <v>0</v>
      </c>
      <c r="HI50" s="5">
        <v>0</v>
      </c>
      <c r="HJ50" s="31">
        <v>22911933.039999999</v>
      </c>
      <c r="HK50" s="5">
        <v>1.4234</v>
      </c>
      <c r="HL50" s="31">
        <v>10417000</v>
      </c>
      <c r="HM50" s="5">
        <v>5.1460999999999997</v>
      </c>
      <c r="HN50" s="31">
        <v>101516615.84</v>
      </c>
      <c r="HO50" s="5">
        <v>6.4954000000000001</v>
      </c>
      <c r="HP50" s="31">
        <v>12871642.939999999</v>
      </c>
      <c r="HQ50" s="5">
        <v>5.3251999999999997</v>
      </c>
      <c r="HR50" s="31">
        <v>0</v>
      </c>
      <c r="HS50" s="5">
        <v>0</v>
      </c>
      <c r="HT50" s="31">
        <v>0</v>
      </c>
      <c r="HU50" s="5">
        <v>0</v>
      </c>
      <c r="HV50" s="31">
        <v>0</v>
      </c>
      <c r="HW50" s="5">
        <v>0</v>
      </c>
      <c r="HX50" s="31">
        <v>105180925</v>
      </c>
      <c r="HY50" s="5">
        <v>4.4364999999999997</v>
      </c>
      <c r="HZ50" s="31">
        <v>40018083</v>
      </c>
      <c r="IA50" s="5">
        <v>1.3827</v>
      </c>
      <c r="IB50" s="31">
        <v>2404919</v>
      </c>
      <c r="IC50" s="5">
        <v>2.0764</v>
      </c>
      <c r="ID50" s="31">
        <v>211292.5</v>
      </c>
      <c r="IE50" s="5">
        <v>3.1272000000000002</v>
      </c>
      <c r="IF50" s="31">
        <v>18740565.84</v>
      </c>
      <c r="IG50" s="5">
        <v>1.8761000000000001</v>
      </c>
    </row>
    <row r="51" spans="1:241" ht="13.5" thickBot="1" x14ac:dyDescent="0.25">
      <c r="A51" t="s">
        <v>187</v>
      </c>
      <c r="B51" s="31">
        <v>1323073723.4400001</v>
      </c>
      <c r="C51" s="5">
        <v>1.0105999999999999</v>
      </c>
      <c r="D51" s="31">
        <v>0</v>
      </c>
      <c r="E51" s="5">
        <v>0</v>
      </c>
      <c r="F51" s="31">
        <v>0</v>
      </c>
      <c r="G51" s="5">
        <v>0</v>
      </c>
      <c r="H51" s="31">
        <v>60150000</v>
      </c>
      <c r="I51" s="5">
        <v>4.4381000000000004</v>
      </c>
      <c r="J51" s="31">
        <v>0</v>
      </c>
      <c r="K51" s="5">
        <v>0</v>
      </c>
      <c r="L51" s="31">
        <v>16152699.6</v>
      </c>
      <c r="M51" s="5">
        <v>1.3520000000000001</v>
      </c>
      <c r="N51" s="31">
        <v>51005550</v>
      </c>
      <c r="O51" s="5">
        <v>4.0846</v>
      </c>
      <c r="P51" s="31">
        <v>57740813.189999998</v>
      </c>
      <c r="Q51" s="5">
        <v>1.9943</v>
      </c>
      <c r="R51" s="31">
        <v>69453.03</v>
      </c>
      <c r="S51" s="5">
        <v>2.1280999999999999</v>
      </c>
      <c r="T51" s="31">
        <v>66387.44</v>
      </c>
      <c r="U51" s="5">
        <v>1.2504</v>
      </c>
      <c r="V51" s="31">
        <v>0</v>
      </c>
      <c r="W51" s="5">
        <v>0</v>
      </c>
      <c r="X51" s="31">
        <v>282027742.56</v>
      </c>
      <c r="Y51" s="5">
        <v>1.0972</v>
      </c>
      <c r="Z51" s="31">
        <v>0</v>
      </c>
      <c r="AA51" s="5">
        <v>0</v>
      </c>
      <c r="AB51" s="31">
        <v>0</v>
      </c>
      <c r="AC51" s="5">
        <v>0</v>
      </c>
      <c r="AD51" s="31">
        <v>0</v>
      </c>
      <c r="AE51" s="5">
        <v>0</v>
      </c>
      <c r="AF51" s="31">
        <v>514705.37</v>
      </c>
      <c r="AG51" s="5">
        <v>0.99439999999999995</v>
      </c>
      <c r="AH51" s="31">
        <v>19363250</v>
      </c>
      <c r="AI51" s="5">
        <v>2.7109999999999999</v>
      </c>
      <c r="AJ51" s="31">
        <v>0</v>
      </c>
      <c r="AK51" s="5">
        <v>0</v>
      </c>
      <c r="AL51" s="31">
        <v>0</v>
      </c>
      <c r="AM51" s="5">
        <v>0</v>
      </c>
      <c r="AN51" s="31">
        <v>417560</v>
      </c>
      <c r="AO51" s="5">
        <v>0.81220000000000003</v>
      </c>
      <c r="AP51" s="31">
        <v>0</v>
      </c>
      <c r="AQ51" s="5">
        <v>0</v>
      </c>
      <c r="AR51" s="31">
        <v>2109700</v>
      </c>
      <c r="AS51" s="5">
        <v>1.4427000000000001</v>
      </c>
      <c r="AT51" s="31">
        <v>30897250</v>
      </c>
      <c r="AU51" s="5">
        <v>0.96209999999999996</v>
      </c>
      <c r="AV51" s="31">
        <v>47280263.799999997</v>
      </c>
      <c r="AW51" s="5">
        <v>2.0590999999999999</v>
      </c>
      <c r="AX51" s="31">
        <v>0</v>
      </c>
      <c r="AY51" s="5">
        <v>0</v>
      </c>
      <c r="AZ51" s="31">
        <v>0</v>
      </c>
      <c r="BA51" s="5">
        <v>0</v>
      </c>
      <c r="BB51" s="31">
        <v>1318799</v>
      </c>
      <c r="BC51" s="5">
        <v>2.3389000000000002</v>
      </c>
      <c r="BD51" s="31">
        <v>5019917.76</v>
      </c>
      <c r="BE51" s="5">
        <v>2.4041999999999999</v>
      </c>
      <c r="BF51" s="31">
        <v>0</v>
      </c>
      <c r="BG51" s="5">
        <v>0</v>
      </c>
      <c r="BH51" s="31">
        <v>0</v>
      </c>
      <c r="BI51" s="5">
        <v>0</v>
      </c>
      <c r="BJ51" s="31">
        <v>0</v>
      </c>
      <c r="BK51" s="5">
        <v>0</v>
      </c>
      <c r="BL51" s="31">
        <v>0</v>
      </c>
      <c r="BM51" s="5">
        <v>0</v>
      </c>
      <c r="BN51" s="31">
        <v>5164745.21</v>
      </c>
      <c r="BO51" s="5">
        <v>2.8769999999999998</v>
      </c>
      <c r="BP51" s="31">
        <v>62363626.25</v>
      </c>
      <c r="BQ51" s="5">
        <v>5.2792000000000003</v>
      </c>
      <c r="BR51" s="31">
        <v>0</v>
      </c>
      <c r="BS51" s="5">
        <v>0</v>
      </c>
      <c r="BT51" s="31">
        <v>903375</v>
      </c>
      <c r="BU51" s="5">
        <v>0.41139999999999999</v>
      </c>
      <c r="BV51" s="31">
        <v>0</v>
      </c>
      <c r="BW51" s="5">
        <v>0</v>
      </c>
      <c r="BX51" s="31">
        <v>0</v>
      </c>
      <c r="BY51" s="5">
        <v>0</v>
      </c>
      <c r="BZ51" s="31">
        <v>601500</v>
      </c>
      <c r="CA51" s="5">
        <v>2.6534</v>
      </c>
      <c r="CB51" s="31">
        <v>0</v>
      </c>
      <c r="CC51" s="5">
        <v>0</v>
      </c>
      <c r="CD51" s="31">
        <v>8948612</v>
      </c>
      <c r="CE51" s="5">
        <v>2.5752999999999999</v>
      </c>
      <c r="CF51" s="31">
        <v>40350750</v>
      </c>
      <c r="CG51" s="5">
        <v>1.0629</v>
      </c>
      <c r="CH51" s="31">
        <v>18265134.34</v>
      </c>
      <c r="CI51" s="5">
        <v>1.2747999999999999</v>
      </c>
      <c r="CJ51" s="31">
        <v>0</v>
      </c>
      <c r="CK51" s="5">
        <v>0</v>
      </c>
      <c r="CL51" s="31">
        <v>0</v>
      </c>
      <c r="CM51" s="5">
        <v>0</v>
      </c>
      <c r="CN51" s="31">
        <v>0</v>
      </c>
      <c r="CO51" s="5">
        <v>0</v>
      </c>
      <c r="CP51" s="31">
        <v>1022.96</v>
      </c>
      <c r="CQ51" s="5">
        <v>8.9999999999999998E-4</v>
      </c>
      <c r="CR51" s="31">
        <v>366655</v>
      </c>
      <c r="CS51" s="5">
        <v>1.6847000000000001</v>
      </c>
      <c r="CT51" s="31">
        <v>0</v>
      </c>
      <c r="CU51" s="5">
        <v>0</v>
      </c>
      <c r="CV51" s="31">
        <v>2655300</v>
      </c>
      <c r="CW51" s="5">
        <v>3.9842</v>
      </c>
      <c r="CX51" s="31">
        <v>27267894.5</v>
      </c>
      <c r="CY51" s="5">
        <v>2.9094000000000002</v>
      </c>
      <c r="CZ51" s="31">
        <v>0</v>
      </c>
      <c r="DA51" s="5">
        <v>0</v>
      </c>
      <c r="DB51" s="31">
        <v>1316055</v>
      </c>
      <c r="DC51" s="5">
        <v>1.5701000000000001</v>
      </c>
      <c r="DD51" s="31">
        <v>1110000</v>
      </c>
      <c r="DE51" s="5">
        <v>5.9103000000000003</v>
      </c>
      <c r="DF51" s="31">
        <v>1112457.5900000001</v>
      </c>
      <c r="DG51" s="5">
        <v>2.1135000000000002</v>
      </c>
      <c r="DH51" s="31">
        <v>4428649.46</v>
      </c>
      <c r="DI51" s="5">
        <v>1.2263999999999999</v>
      </c>
      <c r="DJ51" s="31">
        <v>6130985</v>
      </c>
      <c r="DK51" s="5">
        <v>1.3580000000000001</v>
      </c>
      <c r="DL51" s="31">
        <v>3066271</v>
      </c>
      <c r="DM51" s="5">
        <v>1.3290999999999999</v>
      </c>
      <c r="DN51" s="31">
        <v>0</v>
      </c>
      <c r="DO51" s="5">
        <v>0</v>
      </c>
      <c r="DP51" s="31">
        <v>65825137.869999997</v>
      </c>
      <c r="DQ51" s="5">
        <v>2.8079999999999998</v>
      </c>
      <c r="DR51" s="31">
        <v>0</v>
      </c>
      <c r="DS51" s="5">
        <v>0</v>
      </c>
      <c r="DT51" s="31">
        <v>0</v>
      </c>
      <c r="DU51" s="5">
        <v>0</v>
      </c>
      <c r="DV51" s="31">
        <v>894179.25</v>
      </c>
      <c r="DW51" s="5">
        <v>0.64739999999999998</v>
      </c>
      <c r="DX51" s="31">
        <v>0</v>
      </c>
      <c r="DY51" s="5">
        <v>0</v>
      </c>
      <c r="DZ51" s="31">
        <v>3546575.36</v>
      </c>
      <c r="EA51" s="5">
        <v>0.59940000000000004</v>
      </c>
      <c r="EB51" s="31">
        <v>0</v>
      </c>
      <c r="EC51" s="5">
        <v>0</v>
      </c>
      <c r="ED51" s="31">
        <v>571330</v>
      </c>
      <c r="EE51" s="5">
        <v>1.6951000000000001</v>
      </c>
      <c r="EF51" s="31">
        <v>0</v>
      </c>
      <c r="EG51" s="5">
        <v>0</v>
      </c>
      <c r="EH51" s="31">
        <v>0</v>
      </c>
      <c r="EI51" s="5">
        <v>0</v>
      </c>
      <c r="EJ51" s="31">
        <v>28337126.039999999</v>
      </c>
      <c r="EK51" s="5">
        <v>0.67600000000000005</v>
      </c>
      <c r="EL51" s="31">
        <v>5420418.2000000002</v>
      </c>
      <c r="EM51" s="5">
        <v>0.81379999999999997</v>
      </c>
      <c r="EN51" s="31">
        <v>183716</v>
      </c>
      <c r="EO51" s="5">
        <v>8.7999999999999995E-2</v>
      </c>
      <c r="EP51" s="31">
        <v>1896828</v>
      </c>
      <c r="EQ51" s="5">
        <v>0.2041</v>
      </c>
      <c r="ER51" s="31">
        <v>0</v>
      </c>
      <c r="ES51" s="5">
        <v>0</v>
      </c>
      <c r="ET51" s="31">
        <v>0</v>
      </c>
      <c r="EU51" s="5">
        <v>0</v>
      </c>
      <c r="EV51" s="31">
        <v>75893490</v>
      </c>
      <c r="EW51" s="5">
        <v>1.0206999999999999</v>
      </c>
      <c r="EX51" s="31">
        <v>0</v>
      </c>
      <c r="EY51" s="5">
        <v>0</v>
      </c>
      <c r="EZ51" s="31">
        <v>4062541.25</v>
      </c>
      <c r="FA51" s="5">
        <v>1.0033000000000001</v>
      </c>
      <c r="FB51" s="31">
        <v>2406000</v>
      </c>
      <c r="FC51" s="5">
        <v>2.8443999999999998</v>
      </c>
      <c r="FD51" s="31">
        <v>0</v>
      </c>
      <c r="FE51" s="5">
        <v>0</v>
      </c>
      <c r="FF51" s="31">
        <v>4231483.58</v>
      </c>
      <c r="FG51" s="5">
        <v>0.78559999999999997</v>
      </c>
      <c r="FH51" s="31">
        <v>2052982.4</v>
      </c>
      <c r="FI51" s="5">
        <v>1.0254000000000001</v>
      </c>
      <c r="FJ51" s="31">
        <v>3640327.79</v>
      </c>
      <c r="FK51" s="5">
        <v>0.57609999999999995</v>
      </c>
      <c r="FL51" s="31">
        <v>1361690</v>
      </c>
      <c r="FM51" s="5">
        <v>2.0186999999999999</v>
      </c>
      <c r="FN51" s="31">
        <v>0</v>
      </c>
      <c r="FO51" s="5">
        <v>0</v>
      </c>
      <c r="FP51" s="31">
        <v>0</v>
      </c>
      <c r="FQ51" s="5">
        <v>0</v>
      </c>
      <c r="FR51" s="31">
        <v>0</v>
      </c>
      <c r="FS51" s="5">
        <v>0</v>
      </c>
      <c r="FT51" s="31">
        <v>0</v>
      </c>
      <c r="FU51" s="5">
        <v>0</v>
      </c>
      <c r="FV51" s="31">
        <v>0</v>
      </c>
      <c r="FW51" s="5">
        <v>0</v>
      </c>
      <c r="FX51" s="31">
        <v>0</v>
      </c>
      <c r="FY51" s="5">
        <v>0</v>
      </c>
      <c r="FZ51" s="31">
        <v>7555603.75</v>
      </c>
      <c r="GA51" s="5">
        <v>2.718</v>
      </c>
      <c r="GB51" s="31">
        <v>483104.47</v>
      </c>
      <c r="GC51" s="5">
        <v>0.88919999999999999</v>
      </c>
      <c r="GD51" s="31">
        <v>4823.6899999999996</v>
      </c>
      <c r="GE51" s="5">
        <v>1.1000000000000001E-3</v>
      </c>
      <c r="GF51" s="31">
        <v>17271617.5</v>
      </c>
      <c r="GG51" s="5">
        <v>2.2288000000000001</v>
      </c>
      <c r="GH51" s="31">
        <v>5574757.3600000003</v>
      </c>
      <c r="GI51" s="5">
        <v>1.3755999999999999</v>
      </c>
      <c r="GJ51" s="31">
        <v>11106414.640000001</v>
      </c>
      <c r="GK51" s="5">
        <v>2.6415000000000002</v>
      </c>
      <c r="GL51" s="31">
        <v>1992466.71</v>
      </c>
      <c r="GM51" s="5">
        <v>0.79920000000000002</v>
      </c>
      <c r="GN51" s="31">
        <v>18019642.300000001</v>
      </c>
      <c r="GO51" s="5">
        <v>1.5437000000000001</v>
      </c>
      <c r="GP51" s="31">
        <v>1095000</v>
      </c>
      <c r="GQ51" s="5">
        <v>5.62</v>
      </c>
      <c r="GR51" s="31">
        <v>5896575</v>
      </c>
      <c r="GS51" s="5">
        <v>1.0132000000000001</v>
      </c>
      <c r="GT51" s="31">
        <v>26621390.600000001</v>
      </c>
      <c r="GU51" s="5">
        <v>1.081</v>
      </c>
      <c r="GV51" s="31">
        <v>8797994.4000000004</v>
      </c>
      <c r="GW51" s="5">
        <v>2.2702</v>
      </c>
      <c r="GX51" s="31">
        <v>112432135</v>
      </c>
      <c r="GY51" s="5">
        <v>1.5281</v>
      </c>
      <c r="GZ51" s="31">
        <v>0</v>
      </c>
      <c r="HA51" s="5">
        <v>0</v>
      </c>
      <c r="HB51" s="31">
        <v>0</v>
      </c>
      <c r="HC51" s="5">
        <v>0</v>
      </c>
      <c r="HD51" s="31">
        <v>37890924.25</v>
      </c>
      <c r="HE51" s="5">
        <v>1.6578999999999999</v>
      </c>
      <c r="HF51" s="31">
        <v>1410584.46</v>
      </c>
      <c r="HG51" s="5">
        <v>1.1702999999999999</v>
      </c>
      <c r="HH51" s="31">
        <v>0</v>
      </c>
      <c r="HI51" s="5">
        <v>0</v>
      </c>
      <c r="HJ51" s="31">
        <v>20224649.5</v>
      </c>
      <c r="HK51" s="5">
        <v>1.2564</v>
      </c>
      <c r="HL51" s="31">
        <v>0</v>
      </c>
      <c r="HM51" s="5">
        <v>0</v>
      </c>
      <c r="HN51" s="31">
        <v>34942457.25</v>
      </c>
      <c r="HO51" s="5">
        <v>2.2357999999999998</v>
      </c>
      <c r="HP51" s="31">
        <v>12020717.66</v>
      </c>
      <c r="HQ51" s="5">
        <v>4.9730999999999996</v>
      </c>
      <c r="HR51" s="31">
        <v>0</v>
      </c>
      <c r="HS51" s="5">
        <v>0</v>
      </c>
      <c r="HT51" s="31">
        <v>0</v>
      </c>
      <c r="HU51" s="5">
        <v>0</v>
      </c>
      <c r="HV51" s="31">
        <v>41204970</v>
      </c>
      <c r="HW51" s="5">
        <v>1.5546</v>
      </c>
      <c r="HX51" s="31">
        <v>0</v>
      </c>
      <c r="HY51" s="5">
        <v>0</v>
      </c>
      <c r="HZ51" s="31">
        <v>0</v>
      </c>
      <c r="IA51" s="5">
        <v>0</v>
      </c>
      <c r="IB51" s="31">
        <v>0</v>
      </c>
      <c r="IC51" s="5">
        <v>0</v>
      </c>
      <c r="ID51" s="31">
        <v>0</v>
      </c>
      <c r="IE51" s="5">
        <v>0</v>
      </c>
      <c r="IF51" s="31">
        <v>16944.099999999999</v>
      </c>
      <c r="IG51" s="5">
        <v>1.6999999999999999E-3</v>
      </c>
    </row>
    <row r="52" spans="1:241" ht="14.25" thickTop="1" thickBot="1" x14ac:dyDescent="0.25">
      <c r="A52" s="172" t="s">
        <v>188</v>
      </c>
      <c r="B52" s="131">
        <v>3733888421.7800002</v>
      </c>
      <c r="C52" s="173">
        <v>2.8521000000000001</v>
      </c>
      <c r="D52" s="131">
        <v>0</v>
      </c>
      <c r="E52" s="173">
        <v>0</v>
      </c>
      <c r="F52" s="131">
        <v>48593785.539999999</v>
      </c>
      <c r="G52" s="173">
        <v>1.7523</v>
      </c>
      <c r="H52" s="131">
        <v>82388020.709999993</v>
      </c>
      <c r="I52" s="173">
        <v>6.0789</v>
      </c>
      <c r="J52" s="131">
        <v>0</v>
      </c>
      <c r="K52" s="173">
        <v>0</v>
      </c>
      <c r="L52" s="131">
        <v>34852098.310000002</v>
      </c>
      <c r="M52" s="173">
        <v>2.9171</v>
      </c>
      <c r="N52" s="131">
        <v>66141550</v>
      </c>
      <c r="O52" s="173">
        <v>5.2968000000000002</v>
      </c>
      <c r="P52" s="131">
        <v>127536959.39</v>
      </c>
      <c r="Q52" s="173">
        <v>4.4048999999999996</v>
      </c>
      <c r="R52" s="131">
        <v>110483.53</v>
      </c>
      <c r="S52" s="173">
        <v>3.3854000000000002</v>
      </c>
      <c r="T52" s="131">
        <v>208319.16</v>
      </c>
      <c r="U52" s="173">
        <v>3.9238</v>
      </c>
      <c r="V52" s="131">
        <v>1291879.55</v>
      </c>
      <c r="W52" s="173">
        <v>0.51400000000000001</v>
      </c>
      <c r="X52" s="131">
        <v>604847224.60000002</v>
      </c>
      <c r="Y52" s="173">
        <v>2.3530000000000002</v>
      </c>
      <c r="Z52" s="131">
        <v>0</v>
      </c>
      <c r="AA52" s="173">
        <v>0</v>
      </c>
      <c r="AB52" s="131">
        <v>0</v>
      </c>
      <c r="AC52" s="173">
        <v>0</v>
      </c>
      <c r="AD52" s="131">
        <v>0</v>
      </c>
      <c r="AE52" s="173">
        <v>0</v>
      </c>
      <c r="AF52" s="131">
        <v>1745369.87</v>
      </c>
      <c r="AG52" s="173">
        <v>3.3719000000000001</v>
      </c>
      <c r="AH52" s="131">
        <v>19363250</v>
      </c>
      <c r="AI52" s="173">
        <v>2.7109999999999999</v>
      </c>
      <c r="AJ52" s="131">
        <v>0</v>
      </c>
      <c r="AK52" s="173">
        <v>0</v>
      </c>
      <c r="AL52" s="131">
        <v>0</v>
      </c>
      <c r="AM52" s="173">
        <v>0</v>
      </c>
      <c r="AN52" s="131">
        <v>1204172.2</v>
      </c>
      <c r="AO52" s="173">
        <v>2.3422000000000001</v>
      </c>
      <c r="AP52" s="131">
        <v>48750000</v>
      </c>
      <c r="AQ52" s="173">
        <v>2.4279000000000002</v>
      </c>
      <c r="AR52" s="131">
        <v>2109700</v>
      </c>
      <c r="AS52" s="173">
        <v>1.4427000000000001</v>
      </c>
      <c r="AT52" s="131">
        <v>119680344.68000001</v>
      </c>
      <c r="AU52" s="173">
        <v>3.7269000000000001</v>
      </c>
      <c r="AV52" s="131">
        <v>47280263.799999997</v>
      </c>
      <c r="AW52" s="173">
        <v>2.0590999999999999</v>
      </c>
      <c r="AX52" s="131">
        <v>0</v>
      </c>
      <c r="AY52" s="173">
        <v>0</v>
      </c>
      <c r="AZ52" s="131">
        <v>0</v>
      </c>
      <c r="BA52" s="173">
        <v>0</v>
      </c>
      <c r="BB52" s="131">
        <v>1318799</v>
      </c>
      <c r="BC52" s="173">
        <v>2.3389000000000002</v>
      </c>
      <c r="BD52" s="131">
        <v>7451382.7599999998</v>
      </c>
      <c r="BE52" s="173">
        <v>3.5687000000000002</v>
      </c>
      <c r="BF52" s="131">
        <v>17100140</v>
      </c>
      <c r="BG52" s="173">
        <v>3.7029000000000001</v>
      </c>
      <c r="BH52" s="131">
        <v>7500209.6399999997</v>
      </c>
      <c r="BI52" s="173">
        <v>4.1928000000000001</v>
      </c>
      <c r="BJ52" s="131">
        <v>0</v>
      </c>
      <c r="BK52" s="173">
        <v>0</v>
      </c>
      <c r="BL52" s="131">
        <v>441043.6</v>
      </c>
      <c r="BM52" s="173">
        <v>4.5791000000000004</v>
      </c>
      <c r="BN52" s="131">
        <v>8754422.2100000009</v>
      </c>
      <c r="BO52" s="173">
        <v>4.8765999999999998</v>
      </c>
      <c r="BP52" s="131">
        <v>62363626.25</v>
      </c>
      <c r="BQ52" s="173">
        <v>5.2792000000000003</v>
      </c>
      <c r="BR52" s="131">
        <v>0</v>
      </c>
      <c r="BS52" s="173">
        <v>0</v>
      </c>
      <c r="BT52" s="131">
        <v>6353629</v>
      </c>
      <c r="BU52" s="173">
        <v>2.8935</v>
      </c>
      <c r="BV52" s="131">
        <v>0</v>
      </c>
      <c r="BW52" s="173">
        <v>0</v>
      </c>
      <c r="BX52" s="131">
        <v>2812500</v>
      </c>
      <c r="BY52" s="173">
        <v>3.1549999999999998</v>
      </c>
      <c r="BZ52" s="131">
        <v>601500</v>
      </c>
      <c r="CA52" s="173">
        <v>2.6534</v>
      </c>
      <c r="CB52" s="131">
        <v>0</v>
      </c>
      <c r="CC52" s="173">
        <v>0</v>
      </c>
      <c r="CD52" s="131">
        <v>8948612</v>
      </c>
      <c r="CE52" s="173">
        <v>2.5752999999999999</v>
      </c>
      <c r="CF52" s="131">
        <v>40350750</v>
      </c>
      <c r="CG52" s="173">
        <v>1.0629</v>
      </c>
      <c r="CH52" s="131">
        <v>52896622.5</v>
      </c>
      <c r="CI52" s="173">
        <v>3.6920000000000002</v>
      </c>
      <c r="CJ52" s="131">
        <v>0</v>
      </c>
      <c r="CK52" s="173">
        <v>0</v>
      </c>
      <c r="CL52" s="131">
        <v>0</v>
      </c>
      <c r="CM52" s="173">
        <v>0</v>
      </c>
      <c r="CN52" s="131">
        <v>8308394.2199999997</v>
      </c>
      <c r="CO52" s="173">
        <v>2.0154999999999998</v>
      </c>
      <c r="CP52" s="131">
        <v>1022.96</v>
      </c>
      <c r="CQ52" s="173">
        <v>8.9999999999999998E-4</v>
      </c>
      <c r="CR52" s="131">
        <v>519144.3</v>
      </c>
      <c r="CS52" s="173">
        <v>2.3854000000000002</v>
      </c>
      <c r="CT52" s="131">
        <v>0</v>
      </c>
      <c r="CU52" s="173">
        <v>0</v>
      </c>
      <c r="CV52" s="131">
        <v>2655300</v>
      </c>
      <c r="CW52" s="173">
        <v>3.9842</v>
      </c>
      <c r="CX52" s="131">
        <v>84092799.140000001</v>
      </c>
      <c r="CY52" s="173">
        <v>8.9724000000000004</v>
      </c>
      <c r="CZ52" s="131">
        <v>0</v>
      </c>
      <c r="DA52" s="173">
        <v>0</v>
      </c>
      <c r="DB52" s="131">
        <v>9286655</v>
      </c>
      <c r="DC52" s="173">
        <v>11.079000000000001</v>
      </c>
      <c r="DD52" s="131">
        <v>1716080</v>
      </c>
      <c r="DE52" s="173">
        <v>9.1374999999999993</v>
      </c>
      <c r="DF52" s="131">
        <v>2595812.44</v>
      </c>
      <c r="DG52" s="173">
        <v>4.9317000000000002</v>
      </c>
      <c r="DH52" s="131">
        <v>4428649.46</v>
      </c>
      <c r="DI52" s="173">
        <v>1.2263999999999999</v>
      </c>
      <c r="DJ52" s="131">
        <v>22092085</v>
      </c>
      <c r="DK52" s="173">
        <v>4.8933</v>
      </c>
      <c r="DL52" s="131">
        <v>7429396</v>
      </c>
      <c r="DM52" s="173">
        <v>3.2202999999999999</v>
      </c>
      <c r="DN52" s="131">
        <v>0</v>
      </c>
      <c r="DO52" s="173">
        <v>0</v>
      </c>
      <c r="DP52" s="131">
        <v>90925485.870000005</v>
      </c>
      <c r="DQ52" s="173">
        <v>3.8786999999999998</v>
      </c>
      <c r="DR52" s="131">
        <v>0</v>
      </c>
      <c r="DS52" s="173">
        <v>0</v>
      </c>
      <c r="DT52" s="131">
        <v>0</v>
      </c>
      <c r="DU52" s="173">
        <v>0</v>
      </c>
      <c r="DV52" s="131">
        <v>1357512.25</v>
      </c>
      <c r="DW52" s="173">
        <v>0.98280000000000001</v>
      </c>
      <c r="DX52" s="131">
        <v>13455753.09</v>
      </c>
      <c r="DY52" s="173">
        <v>1.3834</v>
      </c>
      <c r="DZ52" s="131">
        <v>7601216.9299999997</v>
      </c>
      <c r="EA52" s="173">
        <v>1.2847</v>
      </c>
      <c r="EB52" s="131">
        <v>164063147.09999999</v>
      </c>
      <c r="EC52" s="173">
        <v>1.3867</v>
      </c>
      <c r="ED52" s="131">
        <v>571330</v>
      </c>
      <c r="EE52" s="173">
        <v>1.6951000000000001</v>
      </c>
      <c r="EF52" s="131">
        <v>0</v>
      </c>
      <c r="EG52" s="173">
        <v>0</v>
      </c>
      <c r="EH52" s="131">
        <v>1135350</v>
      </c>
      <c r="EI52" s="173">
        <v>2.4906000000000001</v>
      </c>
      <c r="EJ52" s="131">
        <v>227454832.03999999</v>
      </c>
      <c r="EK52" s="173">
        <v>5.4257999999999997</v>
      </c>
      <c r="EL52" s="131">
        <v>24112216.379999999</v>
      </c>
      <c r="EM52" s="173">
        <v>3.6200999999999999</v>
      </c>
      <c r="EN52" s="131">
        <v>1916909</v>
      </c>
      <c r="EO52" s="173">
        <v>0.91820000000000002</v>
      </c>
      <c r="EP52" s="131">
        <v>43971432</v>
      </c>
      <c r="EQ52" s="173">
        <v>4.7324000000000002</v>
      </c>
      <c r="ER52" s="131">
        <v>28370186</v>
      </c>
      <c r="ES52" s="173">
        <v>2.1122999999999998</v>
      </c>
      <c r="ET52" s="131">
        <v>0</v>
      </c>
      <c r="EU52" s="173">
        <v>0</v>
      </c>
      <c r="EV52" s="131">
        <v>408397101</v>
      </c>
      <c r="EW52" s="173">
        <v>5.4923000000000002</v>
      </c>
      <c r="EX52" s="131">
        <v>25985453</v>
      </c>
      <c r="EY52" s="173">
        <v>2.4264000000000001</v>
      </c>
      <c r="EZ52" s="131">
        <v>4062541.25</v>
      </c>
      <c r="FA52" s="173">
        <v>1.0033000000000001</v>
      </c>
      <c r="FB52" s="131">
        <v>2406000</v>
      </c>
      <c r="FC52" s="173">
        <v>2.8443999999999998</v>
      </c>
      <c r="FD52" s="131">
        <v>0</v>
      </c>
      <c r="FE52" s="173">
        <v>0</v>
      </c>
      <c r="FF52" s="131">
        <v>11002348.18</v>
      </c>
      <c r="FG52" s="173">
        <v>2.0427</v>
      </c>
      <c r="FH52" s="131">
        <v>5642169.79</v>
      </c>
      <c r="FI52" s="173">
        <v>2.8180999999999998</v>
      </c>
      <c r="FJ52" s="131">
        <v>3640327.79</v>
      </c>
      <c r="FK52" s="173">
        <v>0.57609999999999995</v>
      </c>
      <c r="FL52" s="131">
        <v>1361690</v>
      </c>
      <c r="FM52" s="173">
        <v>2.0186999999999999</v>
      </c>
      <c r="FN52" s="131">
        <v>44877450.020000003</v>
      </c>
      <c r="FO52" s="173">
        <v>2.5655999999999999</v>
      </c>
      <c r="FP52" s="131">
        <v>68079197.989999995</v>
      </c>
      <c r="FQ52" s="173">
        <v>4.9362000000000004</v>
      </c>
      <c r="FR52" s="131">
        <v>0</v>
      </c>
      <c r="FS52" s="173">
        <v>0</v>
      </c>
      <c r="FT52" s="131">
        <v>208211.4</v>
      </c>
      <c r="FU52" s="173">
        <v>0.71599999999999997</v>
      </c>
      <c r="FV52" s="131">
        <v>0</v>
      </c>
      <c r="FW52" s="173">
        <v>0</v>
      </c>
      <c r="FX52" s="131">
        <v>0</v>
      </c>
      <c r="FY52" s="173">
        <v>0</v>
      </c>
      <c r="FZ52" s="131">
        <v>15191257.75</v>
      </c>
      <c r="GA52" s="173">
        <v>5.4649000000000001</v>
      </c>
      <c r="GB52" s="131">
        <v>1072242.23</v>
      </c>
      <c r="GC52" s="173">
        <v>1.9735</v>
      </c>
      <c r="GD52" s="131">
        <v>8270136.0700000003</v>
      </c>
      <c r="GE52" s="173">
        <v>1.9581</v>
      </c>
      <c r="GF52" s="131">
        <v>17271617.5</v>
      </c>
      <c r="GG52" s="173">
        <v>2.2288000000000001</v>
      </c>
      <c r="GH52" s="131">
        <v>12676844.42</v>
      </c>
      <c r="GI52" s="173">
        <v>3.1282000000000001</v>
      </c>
      <c r="GJ52" s="131">
        <v>18078820.84</v>
      </c>
      <c r="GK52" s="173">
        <v>4.2998000000000003</v>
      </c>
      <c r="GL52" s="131">
        <v>4894265.05</v>
      </c>
      <c r="GM52" s="173">
        <v>1.9631000000000001</v>
      </c>
      <c r="GN52" s="131">
        <v>18019642.300000001</v>
      </c>
      <c r="GO52" s="173">
        <v>1.5437000000000001</v>
      </c>
      <c r="GP52" s="131">
        <v>2008500</v>
      </c>
      <c r="GQ52" s="173">
        <v>10.3085</v>
      </c>
      <c r="GR52" s="131">
        <v>5896575</v>
      </c>
      <c r="GS52" s="173">
        <v>1.0132000000000001</v>
      </c>
      <c r="GT52" s="131">
        <v>29934785.600000001</v>
      </c>
      <c r="GU52" s="173">
        <v>1.2155</v>
      </c>
      <c r="GV52" s="131">
        <v>8797994.4000000004</v>
      </c>
      <c r="GW52" s="173">
        <v>2.2702</v>
      </c>
      <c r="GX52" s="131">
        <v>271721296</v>
      </c>
      <c r="GY52" s="173">
        <v>3.6930999999999998</v>
      </c>
      <c r="GZ52" s="131">
        <v>0</v>
      </c>
      <c r="HA52" s="173">
        <v>0</v>
      </c>
      <c r="HB52" s="131">
        <v>0</v>
      </c>
      <c r="HC52" s="173">
        <v>0</v>
      </c>
      <c r="HD52" s="131">
        <v>147976944.03</v>
      </c>
      <c r="HE52" s="173">
        <v>6.4744999999999999</v>
      </c>
      <c r="HF52" s="131">
        <v>2674927.02</v>
      </c>
      <c r="HG52" s="173">
        <v>2.2193000000000001</v>
      </c>
      <c r="HH52" s="131">
        <v>0</v>
      </c>
      <c r="HI52" s="173">
        <v>0</v>
      </c>
      <c r="HJ52" s="131">
        <v>43136582.539999999</v>
      </c>
      <c r="HK52" s="173">
        <v>2.6798000000000002</v>
      </c>
      <c r="HL52" s="131">
        <v>10417000</v>
      </c>
      <c r="HM52" s="173">
        <v>5.1460999999999997</v>
      </c>
      <c r="HN52" s="131">
        <v>136459073.09</v>
      </c>
      <c r="HO52" s="173">
        <v>8.7311999999999994</v>
      </c>
      <c r="HP52" s="131">
        <v>24892360.600000001</v>
      </c>
      <c r="HQ52" s="173">
        <v>10.298299999999999</v>
      </c>
      <c r="HR52" s="131">
        <v>0</v>
      </c>
      <c r="HS52" s="173">
        <v>0</v>
      </c>
      <c r="HT52" s="131">
        <v>0</v>
      </c>
      <c r="HU52" s="173">
        <v>0</v>
      </c>
      <c r="HV52" s="131">
        <v>41204970</v>
      </c>
      <c r="HW52" s="173">
        <v>1.5546</v>
      </c>
      <c r="HX52" s="131">
        <v>105180925</v>
      </c>
      <c r="HY52" s="173">
        <v>4.4364999999999997</v>
      </c>
      <c r="HZ52" s="131">
        <v>40018083</v>
      </c>
      <c r="IA52" s="173">
        <v>1.3827</v>
      </c>
      <c r="IB52" s="131">
        <v>2404919</v>
      </c>
      <c r="IC52" s="173">
        <v>2.0764</v>
      </c>
      <c r="ID52" s="131">
        <v>211292.5</v>
      </c>
      <c r="IE52" s="173">
        <v>3.1272000000000002</v>
      </c>
      <c r="IF52" s="131">
        <v>18757509.940000001</v>
      </c>
      <c r="IG52" s="173">
        <v>1.8777999999999999</v>
      </c>
    </row>
    <row r="53" spans="1:241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  <c r="FH53" s="31">
        <v>0</v>
      </c>
      <c r="FI53" s="5">
        <v>0</v>
      </c>
      <c r="FJ53" s="31">
        <v>0</v>
      </c>
      <c r="FK53" s="5">
        <v>0</v>
      </c>
      <c r="FL53" s="31">
        <v>0</v>
      </c>
      <c r="FM53" s="5">
        <v>0</v>
      </c>
      <c r="FN53" s="31">
        <v>0</v>
      </c>
      <c r="FO53" s="5">
        <v>0</v>
      </c>
      <c r="FP53" s="31">
        <v>0</v>
      </c>
      <c r="FQ53" s="5">
        <v>0</v>
      </c>
      <c r="FR53" s="31">
        <v>0</v>
      </c>
      <c r="FS53" s="5">
        <v>0</v>
      </c>
      <c r="FT53" s="31">
        <v>0</v>
      </c>
      <c r="FU53" s="5">
        <v>0</v>
      </c>
      <c r="FV53" s="31">
        <v>0</v>
      </c>
      <c r="FW53" s="5">
        <v>0</v>
      </c>
      <c r="FX53" s="31">
        <v>0</v>
      </c>
      <c r="FY53" s="5">
        <v>0</v>
      </c>
      <c r="FZ53" s="31">
        <v>0</v>
      </c>
      <c r="GA53" s="5">
        <v>0</v>
      </c>
      <c r="GB53" s="31">
        <v>0</v>
      </c>
      <c r="GC53" s="5">
        <v>0</v>
      </c>
      <c r="GD53" s="31">
        <v>0</v>
      </c>
      <c r="GE53" s="5">
        <v>0</v>
      </c>
      <c r="GF53" s="31">
        <v>0</v>
      </c>
      <c r="GG53" s="5">
        <v>0</v>
      </c>
      <c r="GH53" s="31">
        <v>0</v>
      </c>
      <c r="GI53" s="5">
        <v>0</v>
      </c>
      <c r="GJ53" s="31">
        <v>0</v>
      </c>
      <c r="GK53" s="5">
        <v>0</v>
      </c>
      <c r="GL53" s="31">
        <v>0</v>
      </c>
      <c r="GM53" s="5">
        <v>0</v>
      </c>
      <c r="GN53" s="31">
        <v>0</v>
      </c>
      <c r="GO53" s="5">
        <v>0</v>
      </c>
      <c r="GP53" s="31">
        <v>0</v>
      </c>
      <c r="GQ53" s="5">
        <v>0</v>
      </c>
      <c r="GR53" s="31">
        <v>0</v>
      </c>
      <c r="GS53" s="5">
        <v>0</v>
      </c>
      <c r="GT53" s="31">
        <v>0</v>
      </c>
      <c r="GU53" s="5">
        <v>0</v>
      </c>
      <c r="GV53" s="31">
        <v>0</v>
      </c>
      <c r="GW53" s="5">
        <v>0</v>
      </c>
      <c r="GX53" s="31">
        <v>0</v>
      </c>
      <c r="GY53" s="5">
        <v>0</v>
      </c>
      <c r="GZ53" s="31">
        <v>0</v>
      </c>
      <c r="HA53" s="5">
        <v>0</v>
      </c>
      <c r="HB53" s="31">
        <v>0</v>
      </c>
      <c r="HC53" s="5">
        <v>0</v>
      </c>
      <c r="HD53" s="31">
        <v>0</v>
      </c>
      <c r="HE53" s="5">
        <v>0</v>
      </c>
      <c r="HF53" s="31">
        <v>0</v>
      </c>
      <c r="HG53" s="5">
        <v>0</v>
      </c>
      <c r="HH53" s="31">
        <v>0</v>
      </c>
      <c r="HI53" s="5">
        <v>0</v>
      </c>
      <c r="HJ53" s="31">
        <v>0</v>
      </c>
      <c r="HK53" s="5">
        <v>0</v>
      </c>
      <c r="HL53" s="31">
        <v>0</v>
      </c>
      <c r="HM53" s="5">
        <v>0</v>
      </c>
      <c r="HN53" s="31">
        <v>0</v>
      </c>
      <c r="HO53" s="5">
        <v>0</v>
      </c>
      <c r="HP53" s="31">
        <v>0</v>
      </c>
      <c r="HQ53" s="5">
        <v>0</v>
      </c>
      <c r="HR53" s="31">
        <v>0</v>
      </c>
      <c r="HS53" s="5">
        <v>0</v>
      </c>
      <c r="HT53" s="31">
        <v>0</v>
      </c>
      <c r="HU53" s="5">
        <v>0</v>
      </c>
      <c r="HV53" s="31">
        <v>0</v>
      </c>
      <c r="HW53" s="5">
        <v>0</v>
      </c>
      <c r="HX53" s="31">
        <v>0</v>
      </c>
      <c r="HY53" s="5">
        <v>0</v>
      </c>
      <c r="HZ53" s="31">
        <v>0</v>
      </c>
      <c r="IA53" s="5">
        <v>0</v>
      </c>
      <c r="IB53" s="31">
        <v>0</v>
      </c>
      <c r="IC53" s="5">
        <v>0</v>
      </c>
      <c r="ID53" s="31">
        <v>0</v>
      </c>
      <c r="IE53" s="5">
        <v>0</v>
      </c>
      <c r="IF53" s="31">
        <v>0</v>
      </c>
      <c r="IG53" s="5">
        <v>0</v>
      </c>
    </row>
    <row r="54" spans="1:241" x14ac:dyDescent="0.2">
      <c r="A54" t="s">
        <v>190</v>
      </c>
      <c r="B54" s="31">
        <v>2100187124.74</v>
      </c>
      <c r="C54" s="5">
        <v>1.6042000000000001</v>
      </c>
      <c r="D54" s="31">
        <v>429043.71</v>
      </c>
      <c r="E54" s="5">
        <v>1.7624</v>
      </c>
      <c r="F54" s="31">
        <v>12060710.6</v>
      </c>
      <c r="G54" s="5">
        <v>0.43490000000000001</v>
      </c>
      <c r="H54" s="31">
        <v>12221131.08</v>
      </c>
      <c r="I54" s="5">
        <v>0.90169999999999995</v>
      </c>
      <c r="J54" s="31">
        <v>0</v>
      </c>
      <c r="K54" s="5">
        <v>0</v>
      </c>
      <c r="L54" s="31">
        <v>34183312.469999999</v>
      </c>
      <c r="M54" s="5">
        <v>2.8611</v>
      </c>
      <c r="N54" s="31">
        <v>36556645</v>
      </c>
      <c r="O54" s="5">
        <v>2.9275000000000002</v>
      </c>
      <c r="P54" s="31">
        <v>38094349.829999998</v>
      </c>
      <c r="Q54" s="5">
        <v>1.3157000000000001</v>
      </c>
      <c r="R54" s="31">
        <v>44552.41</v>
      </c>
      <c r="S54" s="5">
        <v>1.3651</v>
      </c>
      <c r="T54" s="31">
        <v>29675.759999999998</v>
      </c>
      <c r="U54" s="5">
        <v>0.55900000000000005</v>
      </c>
      <c r="V54" s="31">
        <v>0</v>
      </c>
      <c r="W54" s="5">
        <v>0</v>
      </c>
      <c r="X54" s="31">
        <v>274007541.31999999</v>
      </c>
      <c r="Y54" s="5">
        <v>1.0660000000000001</v>
      </c>
      <c r="Z54" s="31">
        <v>0</v>
      </c>
      <c r="AA54" s="5">
        <v>0</v>
      </c>
      <c r="AB54" s="31">
        <v>0</v>
      </c>
      <c r="AC54" s="5">
        <v>0</v>
      </c>
      <c r="AD54" s="31">
        <v>5380830</v>
      </c>
      <c r="AE54" s="5">
        <v>1.794</v>
      </c>
      <c r="AF54" s="31">
        <v>128232</v>
      </c>
      <c r="AG54" s="5">
        <v>0.2477</v>
      </c>
      <c r="AH54" s="31">
        <v>0</v>
      </c>
      <c r="AI54" s="5">
        <v>0</v>
      </c>
      <c r="AJ54" s="31">
        <v>11782400.970000001</v>
      </c>
      <c r="AK54" s="5">
        <v>8.0238999999999994</v>
      </c>
      <c r="AL54" s="31">
        <v>0</v>
      </c>
      <c r="AM54" s="5">
        <v>0</v>
      </c>
      <c r="AN54" s="31">
        <v>386512</v>
      </c>
      <c r="AO54" s="5">
        <v>0.75180000000000002</v>
      </c>
      <c r="AP54" s="31">
        <v>69153796</v>
      </c>
      <c r="AQ54" s="5">
        <v>3.4441000000000002</v>
      </c>
      <c r="AR54" s="31">
        <v>2794433.06</v>
      </c>
      <c r="AS54" s="5">
        <v>1.911</v>
      </c>
      <c r="AT54" s="31">
        <v>44690416.890000001</v>
      </c>
      <c r="AU54" s="5">
        <v>1.3916999999999999</v>
      </c>
      <c r="AV54" s="31">
        <v>3279676.5</v>
      </c>
      <c r="AW54" s="5">
        <v>0.14280000000000001</v>
      </c>
      <c r="AX54" s="31">
        <v>0</v>
      </c>
      <c r="AY54" s="5">
        <v>0</v>
      </c>
      <c r="AZ54" s="31">
        <v>0</v>
      </c>
      <c r="BA54" s="5">
        <v>0</v>
      </c>
      <c r="BB54" s="31">
        <v>2531214.7400000002</v>
      </c>
      <c r="BC54" s="5">
        <v>4.4892000000000003</v>
      </c>
      <c r="BD54" s="31">
        <v>0</v>
      </c>
      <c r="BE54" s="5">
        <v>0</v>
      </c>
      <c r="BF54" s="31">
        <v>17958737.989999998</v>
      </c>
      <c r="BG54" s="5">
        <v>3.8887999999999998</v>
      </c>
      <c r="BH54" s="31">
        <v>11300802</v>
      </c>
      <c r="BI54" s="5">
        <v>6.3174000000000001</v>
      </c>
      <c r="BJ54" s="31">
        <v>0</v>
      </c>
      <c r="BK54" s="5">
        <v>0</v>
      </c>
      <c r="BL54" s="31">
        <v>835249.82</v>
      </c>
      <c r="BM54" s="5">
        <v>8.6719000000000008</v>
      </c>
      <c r="BN54" s="31">
        <v>2653702.4300000002</v>
      </c>
      <c r="BO54" s="5">
        <v>1.4782</v>
      </c>
      <c r="BP54" s="31">
        <v>13335293.25</v>
      </c>
      <c r="BQ54" s="5">
        <v>1.1288</v>
      </c>
      <c r="BR54" s="31">
        <v>0</v>
      </c>
      <c r="BS54" s="5">
        <v>0</v>
      </c>
      <c r="BT54" s="31">
        <v>3069357</v>
      </c>
      <c r="BU54" s="5">
        <v>1.3977999999999999</v>
      </c>
      <c r="BV54" s="31">
        <v>0</v>
      </c>
      <c r="BW54" s="5">
        <v>0</v>
      </c>
      <c r="BX54" s="31">
        <v>0</v>
      </c>
      <c r="BY54" s="5">
        <v>0</v>
      </c>
      <c r="BZ54" s="31">
        <v>0</v>
      </c>
      <c r="CA54" s="5">
        <v>0</v>
      </c>
      <c r="CB54" s="31">
        <v>0</v>
      </c>
      <c r="CC54" s="5">
        <v>0</v>
      </c>
      <c r="CD54" s="31">
        <v>2226634.56</v>
      </c>
      <c r="CE54" s="5">
        <v>0.64080000000000004</v>
      </c>
      <c r="CF54" s="31">
        <v>96805698</v>
      </c>
      <c r="CG54" s="5">
        <v>2.5499999999999998</v>
      </c>
      <c r="CH54" s="31">
        <v>25429566.199999999</v>
      </c>
      <c r="CI54" s="5">
        <v>1.7748999999999999</v>
      </c>
      <c r="CJ54" s="31">
        <v>0</v>
      </c>
      <c r="CK54" s="5">
        <v>0</v>
      </c>
      <c r="CL54" s="31">
        <v>0</v>
      </c>
      <c r="CM54" s="5">
        <v>0</v>
      </c>
      <c r="CN54" s="31">
        <v>1518892.65</v>
      </c>
      <c r="CO54" s="5">
        <v>0.36849999999999999</v>
      </c>
      <c r="CP54" s="31">
        <v>1262588.25</v>
      </c>
      <c r="CQ54" s="5">
        <v>1.1578999999999999</v>
      </c>
      <c r="CR54" s="31">
        <v>517100</v>
      </c>
      <c r="CS54" s="5">
        <v>2.3759999999999999</v>
      </c>
      <c r="CT54" s="31">
        <v>0</v>
      </c>
      <c r="CU54" s="5">
        <v>0</v>
      </c>
      <c r="CV54" s="31">
        <v>3226875</v>
      </c>
      <c r="CW54" s="5">
        <v>4.8418000000000001</v>
      </c>
      <c r="CX54" s="31">
        <v>0</v>
      </c>
      <c r="CY54" s="5">
        <v>0</v>
      </c>
      <c r="CZ54" s="31">
        <v>0</v>
      </c>
      <c r="DA54" s="5">
        <v>0</v>
      </c>
      <c r="DB54" s="31">
        <v>787500</v>
      </c>
      <c r="DC54" s="5">
        <v>0.9395</v>
      </c>
      <c r="DD54" s="31">
        <v>0</v>
      </c>
      <c r="DE54" s="5">
        <v>0</v>
      </c>
      <c r="DF54" s="31">
        <v>1653780.77</v>
      </c>
      <c r="DG54" s="5">
        <v>3.1419999999999999</v>
      </c>
      <c r="DH54" s="31">
        <v>12854369.140000001</v>
      </c>
      <c r="DI54" s="5">
        <v>3.5596000000000001</v>
      </c>
      <c r="DJ54" s="31">
        <v>3453450</v>
      </c>
      <c r="DK54" s="5">
        <v>0.76490000000000002</v>
      </c>
      <c r="DL54" s="31">
        <v>4038752</v>
      </c>
      <c r="DM54" s="5">
        <v>1.7505999999999999</v>
      </c>
      <c r="DN54" s="31">
        <v>0</v>
      </c>
      <c r="DO54" s="5">
        <v>0</v>
      </c>
      <c r="DP54" s="31">
        <v>83308811.269999996</v>
      </c>
      <c r="DQ54" s="5">
        <v>3.5537999999999998</v>
      </c>
      <c r="DR54" s="31">
        <v>0</v>
      </c>
      <c r="DS54" s="5">
        <v>0</v>
      </c>
      <c r="DT54" s="31">
        <v>0</v>
      </c>
      <c r="DU54" s="5">
        <v>0</v>
      </c>
      <c r="DV54" s="31">
        <v>313712.95</v>
      </c>
      <c r="DW54" s="5">
        <v>0.2271</v>
      </c>
      <c r="DX54" s="31">
        <v>19233647.600000001</v>
      </c>
      <c r="DY54" s="5">
        <v>1.9775</v>
      </c>
      <c r="DZ54" s="31">
        <v>23917150.57</v>
      </c>
      <c r="EA54" s="5">
        <v>4.0423</v>
      </c>
      <c r="EB54" s="31">
        <v>216884656.80000001</v>
      </c>
      <c r="EC54" s="5">
        <v>1.8331999999999999</v>
      </c>
      <c r="ED54" s="31">
        <v>940875</v>
      </c>
      <c r="EE54" s="5">
        <v>2.7915000000000001</v>
      </c>
      <c r="EF54" s="31">
        <v>0</v>
      </c>
      <c r="EG54" s="5">
        <v>0</v>
      </c>
      <c r="EH54" s="31">
        <v>0</v>
      </c>
      <c r="EI54" s="5">
        <v>0</v>
      </c>
      <c r="EJ54" s="31">
        <v>97504291.829999998</v>
      </c>
      <c r="EK54" s="5">
        <v>2.3258999999999999</v>
      </c>
      <c r="EL54" s="31">
        <v>12155011.279999999</v>
      </c>
      <c r="EM54" s="5">
        <v>1.8249</v>
      </c>
      <c r="EN54" s="31">
        <v>298037.34999999998</v>
      </c>
      <c r="EO54" s="5">
        <v>0.14280000000000001</v>
      </c>
      <c r="EP54" s="31">
        <v>1273020</v>
      </c>
      <c r="EQ54" s="5">
        <v>0.13700000000000001</v>
      </c>
      <c r="ER54" s="31">
        <v>32886537</v>
      </c>
      <c r="ES54" s="5">
        <v>2.4485999999999999</v>
      </c>
      <c r="ET54" s="31">
        <v>131632083</v>
      </c>
      <c r="EU54" s="5">
        <v>6.5968999999999998</v>
      </c>
      <c r="EV54" s="31">
        <v>149153176</v>
      </c>
      <c r="EW54" s="5">
        <v>2.0059</v>
      </c>
      <c r="EX54" s="31">
        <v>26520078</v>
      </c>
      <c r="EY54" s="5">
        <v>2.4763000000000002</v>
      </c>
      <c r="EZ54" s="31">
        <v>3588832.94</v>
      </c>
      <c r="FA54" s="5">
        <v>0.88629999999999998</v>
      </c>
      <c r="FB54" s="31">
        <v>0</v>
      </c>
      <c r="FC54" s="5">
        <v>0</v>
      </c>
      <c r="FD54" s="31">
        <v>5656024.0800000001</v>
      </c>
      <c r="FE54" s="5">
        <v>2.9550999999999998</v>
      </c>
      <c r="FF54" s="31">
        <v>10696337.16</v>
      </c>
      <c r="FG54" s="5">
        <v>1.9859</v>
      </c>
      <c r="FH54" s="31">
        <v>3074806.88</v>
      </c>
      <c r="FI54" s="5">
        <v>1.5358000000000001</v>
      </c>
      <c r="FJ54" s="31">
        <v>0</v>
      </c>
      <c r="FK54" s="5">
        <v>0</v>
      </c>
      <c r="FL54" s="31">
        <v>654507</v>
      </c>
      <c r="FM54" s="5">
        <v>0.97030000000000005</v>
      </c>
      <c r="FN54" s="31">
        <v>13091365.4</v>
      </c>
      <c r="FO54" s="5">
        <v>0.74839999999999995</v>
      </c>
      <c r="FP54" s="31">
        <v>12585095.5</v>
      </c>
      <c r="FQ54" s="5">
        <v>0.91249999999999998</v>
      </c>
      <c r="FR54" s="31">
        <v>4246377.5999999996</v>
      </c>
      <c r="FS54" s="5">
        <v>0.63949999999999996</v>
      </c>
      <c r="FT54" s="31">
        <v>446909.48</v>
      </c>
      <c r="FU54" s="5">
        <v>1.5368999999999999</v>
      </c>
      <c r="FV54" s="31">
        <v>0</v>
      </c>
      <c r="FW54" s="5">
        <v>0</v>
      </c>
      <c r="FX54" s="31">
        <v>0</v>
      </c>
      <c r="FY54" s="5">
        <v>0</v>
      </c>
      <c r="FZ54" s="31">
        <v>0</v>
      </c>
      <c r="GA54" s="5">
        <v>0</v>
      </c>
      <c r="GB54" s="31">
        <v>558819.18000000005</v>
      </c>
      <c r="GC54" s="5">
        <v>1.0285</v>
      </c>
      <c r="GD54" s="31">
        <v>2755659.41</v>
      </c>
      <c r="GE54" s="5">
        <v>0.65249999999999997</v>
      </c>
      <c r="GF54" s="31">
        <v>29521810.809999999</v>
      </c>
      <c r="GG54" s="5">
        <v>3.8096000000000001</v>
      </c>
      <c r="GH54" s="31">
        <v>3661347.11</v>
      </c>
      <c r="GI54" s="5">
        <v>0.90349999999999997</v>
      </c>
      <c r="GJ54" s="31">
        <v>2608501.7999999998</v>
      </c>
      <c r="GK54" s="5">
        <v>0.62039999999999995</v>
      </c>
      <c r="GL54" s="31">
        <v>2931377.07</v>
      </c>
      <c r="GM54" s="5">
        <v>1.1758</v>
      </c>
      <c r="GN54" s="31">
        <v>10318468.5</v>
      </c>
      <c r="GO54" s="5">
        <v>0.88400000000000001</v>
      </c>
      <c r="GP54" s="31">
        <v>0</v>
      </c>
      <c r="GQ54" s="5">
        <v>0</v>
      </c>
      <c r="GR54" s="31">
        <v>5209112</v>
      </c>
      <c r="GS54" s="5">
        <v>0.89510000000000001</v>
      </c>
      <c r="GT54" s="31">
        <v>47179292.399999999</v>
      </c>
      <c r="GU54" s="5">
        <v>1.9157999999999999</v>
      </c>
      <c r="GV54" s="31">
        <v>0</v>
      </c>
      <c r="GW54" s="5">
        <v>0</v>
      </c>
      <c r="GX54" s="31">
        <v>67508286</v>
      </c>
      <c r="GY54" s="5">
        <v>0.91749999999999998</v>
      </c>
      <c r="GZ54" s="31">
        <v>0</v>
      </c>
      <c r="HA54" s="5">
        <v>0</v>
      </c>
      <c r="HB54" s="31">
        <v>135200</v>
      </c>
      <c r="HC54" s="5">
        <v>2.0929000000000002</v>
      </c>
      <c r="HD54" s="31">
        <v>23461211.25</v>
      </c>
      <c r="HE54" s="5">
        <v>1.0265</v>
      </c>
      <c r="HF54" s="31">
        <v>1235462.27</v>
      </c>
      <c r="HG54" s="5">
        <v>1.0249999999999999</v>
      </c>
      <c r="HH54" s="31">
        <v>0</v>
      </c>
      <c r="HI54" s="5">
        <v>0</v>
      </c>
      <c r="HJ54" s="31">
        <v>30266471.140000001</v>
      </c>
      <c r="HK54" s="5">
        <v>1.8803000000000001</v>
      </c>
      <c r="HL54" s="31">
        <v>34274850</v>
      </c>
      <c r="HM54" s="5">
        <v>16.932200000000002</v>
      </c>
      <c r="HN54" s="31">
        <v>21628699.649999999</v>
      </c>
      <c r="HO54" s="5">
        <v>1.3838999999999999</v>
      </c>
      <c r="HP54" s="31">
        <v>10948783</v>
      </c>
      <c r="HQ54" s="5">
        <v>4.5296000000000003</v>
      </c>
      <c r="HR54" s="31">
        <v>0</v>
      </c>
      <c r="HS54" s="5">
        <v>0</v>
      </c>
      <c r="HT54" s="31">
        <v>0</v>
      </c>
      <c r="HU54" s="5">
        <v>0</v>
      </c>
      <c r="HV54" s="31">
        <v>24499503</v>
      </c>
      <c r="HW54" s="5">
        <v>0.92430000000000001</v>
      </c>
      <c r="HX54" s="31">
        <v>98774214</v>
      </c>
      <c r="HY54" s="5">
        <v>4.1661999999999999</v>
      </c>
      <c r="HZ54" s="31">
        <v>54541792</v>
      </c>
      <c r="IA54" s="5">
        <v>1.8845000000000001</v>
      </c>
      <c r="IB54" s="31">
        <v>3103174</v>
      </c>
      <c r="IC54" s="5">
        <v>2.6791999999999998</v>
      </c>
      <c r="ID54" s="31">
        <v>0</v>
      </c>
      <c r="IE54" s="5">
        <v>0</v>
      </c>
      <c r="IF54" s="31">
        <v>24320922.059999999</v>
      </c>
      <c r="IG54" s="5">
        <v>2.4346999999999999</v>
      </c>
    </row>
    <row r="55" spans="1:241" x14ac:dyDescent="0.2">
      <c r="A55" t="s">
        <v>191</v>
      </c>
      <c r="B55" s="31">
        <v>1526417450.72</v>
      </c>
      <c r="C55" s="5">
        <v>1.1658999999999999</v>
      </c>
      <c r="D55" s="31">
        <v>215128.75</v>
      </c>
      <c r="E55" s="5">
        <v>0.88370000000000004</v>
      </c>
      <c r="F55" s="31">
        <v>57294238.920000002</v>
      </c>
      <c r="G55" s="5">
        <v>2.0661</v>
      </c>
      <c r="H55" s="31">
        <v>45980141.82</v>
      </c>
      <c r="I55" s="5">
        <v>3.3925999999999998</v>
      </c>
      <c r="J55" s="31">
        <v>0</v>
      </c>
      <c r="K55" s="5">
        <v>0</v>
      </c>
      <c r="L55" s="31">
        <v>6404654.6399999997</v>
      </c>
      <c r="M55" s="5">
        <v>0.53610000000000002</v>
      </c>
      <c r="N55" s="31">
        <v>24796243.920000002</v>
      </c>
      <c r="O55" s="5">
        <v>1.9857</v>
      </c>
      <c r="P55" s="31">
        <v>3145724.6</v>
      </c>
      <c r="Q55" s="5">
        <v>0.1086</v>
      </c>
      <c r="R55" s="31">
        <v>11770</v>
      </c>
      <c r="S55" s="5">
        <v>0.36059999999999998</v>
      </c>
      <c r="T55" s="31">
        <v>27871.200000000001</v>
      </c>
      <c r="U55" s="5">
        <v>0.52500000000000002</v>
      </c>
      <c r="V55" s="31">
        <v>1637317.8</v>
      </c>
      <c r="W55" s="5">
        <v>0.65149999999999997</v>
      </c>
      <c r="X55" s="31">
        <v>137133638.75999999</v>
      </c>
      <c r="Y55" s="5">
        <v>0.53349999999999997</v>
      </c>
      <c r="Z55" s="31">
        <v>0</v>
      </c>
      <c r="AA55" s="5">
        <v>0</v>
      </c>
      <c r="AB55" s="31">
        <v>0</v>
      </c>
      <c r="AC55" s="5">
        <v>0</v>
      </c>
      <c r="AD55" s="31">
        <v>2047837.5</v>
      </c>
      <c r="AE55" s="5">
        <v>0.68279999999999996</v>
      </c>
      <c r="AF55" s="31">
        <v>2897.6</v>
      </c>
      <c r="AG55" s="5">
        <v>5.5999999999999999E-3</v>
      </c>
      <c r="AH55" s="31">
        <v>0</v>
      </c>
      <c r="AI55" s="5">
        <v>0</v>
      </c>
      <c r="AJ55" s="31">
        <v>1729615.8</v>
      </c>
      <c r="AK55" s="5">
        <v>1.1778999999999999</v>
      </c>
      <c r="AL55" s="31">
        <v>0</v>
      </c>
      <c r="AM55" s="5">
        <v>0</v>
      </c>
      <c r="AN55" s="31">
        <v>0</v>
      </c>
      <c r="AO55" s="5">
        <v>0</v>
      </c>
      <c r="AP55" s="31">
        <v>99228386</v>
      </c>
      <c r="AQ55" s="5">
        <v>4.9420000000000002</v>
      </c>
      <c r="AR55" s="31">
        <v>3693602.55</v>
      </c>
      <c r="AS55" s="5">
        <v>2.5259</v>
      </c>
      <c r="AT55" s="31">
        <v>2515344.0499999998</v>
      </c>
      <c r="AU55" s="5">
        <v>7.8299999999999995E-2</v>
      </c>
      <c r="AV55" s="31">
        <v>0</v>
      </c>
      <c r="AW55" s="5">
        <v>0</v>
      </c>
      <c r="AX55" s="31">
        <v>0</v>
      </c>
      <c r="AY55" s="5">
        <v>0</v>
      </c>
      <c r="AZ55" s="31">
        <v>0</v>
      </c>
      <c r="BA55" s="5">
        <v>0</v>
      </c>
      <c r="BB55" s="31">
        <v>2643327</v>
      </c>
      <c r="BC55" s="5">
        <v>4.6879999999999997</v>
      </c>
      <c r="BD55" s="31">
        <v>0</v>
      </c>
      <c r="BE55" s="5">
        <v>0</v>
      </c>
      <c r="BF55" s="31">
        <v>22251976.149999999</v>
      </c>
      <c r="BG55" s="5">
        <v>4.8185000000000002</v>
      </c>
      <c r="BH55" s="31">
        <v>13594562.199999999</v>
      </c>
      <c r="BI55" s="5">
        <v>7.5997000000000003</v>
      </c>
      <c r="BJ55" s="31">
        <v>0</v>
      </c>
      <c r="BK55" s="5">
        <v>0</v>
      </c>
      <c r="BL55" s="31">
        <v>0</v>
      </c>
      <c r="BM55" s="5">
        <v>0</v>
      </c>
      <c r="BN55" s="31">
        <v>3373532.94</v>
      </c>
      <c r="BO55" s="5">
        <v>1.8792</v>
      </c>
      <c r="BP55" s="31">
        <v>0</v>
      </c>
      <c r="BQ55" s="5">
        <v>0</v>
      </c>
      <c r="BR55" s="31">
        <v>0</v>
      </c>
      <c r="BS55" s="5">
        <v>0</v>
      </c>
      <c r="BT55" s="31">
        <v>0</v>
      </c>
      <c r="BU55" s="5">
        <v>0</v>
      </c>
      <c r="BV55" s="31">
        <v>0</v>
      </c>
      <c r="BW55" s="5">
        <v>0</v>
      </c>
      <c r="BX55" s="31">
        <v>0</v>
      </c>
      <c r="BY55" s="5">
        <v>0</v>
      </c>
      <c r="BZ55" s="31">
        <v>593880</v>
      </c>
      <c r="CA55" s="5">
        <v>2.6196999999999999</v>
      </c>
      <c r="CB55" s="31">
        <v>2765950</v>
      </c>
      <c r="CC55" s="5">
        <v>2.343</v>
      </c>
      <c r="CD55" s="31">
        <v>0</v>
      </c>
      <c r="CE55" s="5">
        <v>0</v>
      </c>
      <c r="CF55" s="31">
        <v>0</v>
      </c>
      <c r="CG55" s="5">
        <v>0</v>
      </c>
      <c r="CH55" s="31">
        <v>11900931.6</v>
      </c>
      <c r="CI55" s="5">
        <v>0.8306</v>
      </c>
      <c r="CJ55" s="31">
        <v>0</v>
      </c>
      <c r="CK55" s="5">
        <v>0</v>
      </c>
      <c r="CL55" s="31">
        <v>0</v>
      </c>
      <c r="CM55" s="5">
        <v>0</v>
      </c>
      <c r="CN55" s="31">
        <v>0</v>
      </c>
      <c r="CO55" s="5">
        <v>0</v>
      </c>
      <c r="CP55" s="31">
        <v>0</v>
      </c>
      <c r="CQ55" s="5">
        <v>0</v>
      </c>
      <c r="CR55" s="31">
        <v>291307.5</v>
      </c>
      <c r="CS55" s="5">
        <v>1.3385</v>
      </c>
      <c r="CT55" s="31">
        <v>0</v>
      </c>
      <c r="CU55" s="5">
        <v>0</v>
      </c>
      <c r="CV55" s="31">
        <v>1258717.8</v>
      </c>
      <c r="CW55" s="5">
        <v>1.8887</v>
      </c>
      <c r="CX55" s="31">
        <v>0</v>
      </c>
      <c r="CY55" s="5">
        <v>0</v>
      </c>
      <c r="CZ55" s="31">
        <v>0</v>
      </c>
      <c r="DA55" s="5">
        <v>0</v>
      </c>
      <c r="DB55" s="31">
        <v>645610</v>
      </c>
      <c r="DC55" s="5">
        <v>0.7702</v>
      </c>
      <c r="DD55" s="31">
        <v>0</v>
      </c>
      <c r="DE55" s="5">
        <v>0</v>
      </c>
      <c r="DF55" s="31">
        <v>0</v>
      </c>
      <c r="DG55" s="5">
        <v>0</v>
      </c>
      <c r="DH55" s="31">
        <v>7188638.0999999996</v>
      </c>
      <c r="DI55" s="5">
        <v>1.9906999999999999</v>
      </c>
      <c r="DJ55" s="31">
        <v>991085.7</v>
      </c>
      <c r="DK55" s="5">
        <v>0.2195</v>
      </c>
      <c r="DL55" s="31">
        <v>3144833</v>
      </c>
      <c r="DM55" s="5">
        <v>1.3632</v>
      </c>
      <c r="DN55" s="31">
        <v>0</v>
      </c>
      <c r="DO55" s="5">
        <v>0</v>
      </c>
      <c r="DP55" s="31">
        <v>0</v>
      </c>
      <c r="DQ55" s="5">
        <v>0</v>
      </c>
      <c r="DR55" s="31">
        <v>0</v>
      </c>
      <c r="DS55" s="5">
        <v>0</v>
      </c>
      <c r="DT55" s="31">
        <v>0</v>
      </c>
      <c r="DU55" s="5">
        <v>0</v>
      </c>
      <c r="DV55" s="31">
        <v>0</v>
      </c>
      <c r="DW55" s="5">
        <v>0</v>
      </c>
      <c r="DX55" s="31">
        <v>27608556</v>
      </c>
      <c r="DY55" s="5">
        <v>2.8384999999999998</v>
      </c>
      <c r="DZ55" s="31">
        <v>15159934.02</v>
      </c>
      <c r="EA55" s="5">
        <v>2.5621999999999998</v>
      </c>
      <c r="EB55" s="31">
        <v>330612760.38</v>
      </c>
      <c r="EC55" s="5">
        <v>2.7944</v>
      </c>
      <c r="ED55" s="31">
        <v>0</v>
      </c>
      <c r="EE55" s="5">
        <v>0</v>
      </c>
      <c r="EF55" s="31">
        <v>0</v>
      </c>
      <c r="EG55" s="5">
        <v>0</v>
      </c>
      <c r="EH55" s="31">
        <v>0</v>
      </c>
      <c r="EI55" s="5">
        <v>0</v>
      </c>
      <c r="EJ55" s="31">
        <v>46943958.950000003</v>
      </c>
      <c r="EK55" s="5">
        <v>1.1197999999999999</v>
      </c>
      <c r="EL55" s="31">
        <v>2792690.5</v>
      </c>
      <c r="EM55" s="5">
        <v>0.41930000000000001</v>
      </c>
      <c r="EN55" s="31">
        <v>2592249</v>
      </c>
      <c r="EO55" s="5">
        <v>1.2416</v>
      </c>
      <c r="EP55" s="31">
        <v>3077104</v>
      </c>
      <c r="EQ55" s="5">
        <v>0.33119999999999999</v>
      </c>
      <c r="ER55" s="31">
        <v>25954969</v>
      </c>
      <c r="ES55" s="5">
        <v>1.9325000000000001</v>
      </c>
      <c r="ET55" s="31">
        <v>64223841</v>
      </c>
      <c r="EU55" s="5">
        <v>3.2185999999999999</v>
      </c>
      <c r="EV55" s="31">
        <v>70477177</v>
      </c>
      <c r="EW55" s="5">
        <v>0.94779999999999998</v>
      </c>
      <c r="EX55" s="31">
        <v>26840919</v>
      </c>
      <c r="EY55" s="5">
        <v>2.5063</v>
      </c>
      <c r="EZ55" s="31">
        <v>0</v>
      </c>
      <c r="FA55" s="5">
        <v>0</v>
      </c>
      <c r="FB55" s="31">
        <v>2561210.4</v>
      </c>
      <c r="FC55" s="5">
        <v>3.0278999999999998</v>
      </c>
      <c r="FD55" s="31">
        <v>2611249.2000000002</v>
      </c>
      <c r="FE55" s="5">
        <v>1.3643000000000001</v>
      </c>
      <c r="FF55" s="31">
        <v>4884028.8</v>
      </c>
      <c r="FG55" s="5">
        <v>0.90680000000000005</v>
      </c>
      <c r="FH55" s="31">
        <v>1403808.06</v>
      </c>
      <c r="FI55" s="5">
        <v>0.70120000000000005</v>
      </c>
      <c r="FJ55" s="31">
        <v>0</v>
      </c>
      <c r="FK55" s="5">
        <v>0</v>
      </c>
      <c r="FL55" s="31">
        <v>0</v>
      </c>
      <c r="FM55" s="5">
        <v>0</v>
      </c>
      <c r="FN55" s="31">
        <v>0</v>
      </c>
      <c r="FO55" s="5">
        <v>0</v>
      </c>
      <c r="FP55" s="31">
        <v>0</v>
      </c>
      <c r="FQ55" s="5">
        <v>0</v>
      </c>
      <c r="FR55" s="31">
        <v>14271431.16</v>
      </c>
      <c r="FS55" s="5">
        <v>2.1494</v>
      </c>
      <c r="FT55" s="31">
        <v>0</v>
      </c>
      <c r="FU55" s="5">
        <v>0</v>
      </c>
      <c r="FV55" s="31">
        <v>0</v>
      </c>
      <c r="FW55" s="5">
        <v>0</v>
      </c>
      <c r="FX55" s="31">
        <v>0</v>
      </c>
      <c r="FY55" s="5">
        <v>0</v>
      </c>
      <c r="FZ55" s="31">
        <v>0</v>
      </c>
      <c r="GA55" s="5">
        <v>0</v>
      </c>
      <c r="GB55" s="31">
        <v>184128.65</v>
      </c>
      <c r="GC55" s="5">
        <v>0.33889999999999998</v>
      </c>
      <c r="GD55" s="31">
        <v>1771900</v>
      </c>
      <c r="GE55" s="5">
        <v>0.41949999999999998</v>
      </c>
      <c r="GF55" s="31">
        <v>32734841.699999999</v>
      </c>
      <c r="GG55" s="5">
        <v>4.2241999999999997</v>
      </c>
      <c r="GH55" s="31">
        <v>1497680</v>
      </c>
      <c r="GI55" s="5">
        <v>0.36959999999999998</v>
      </c>
      <c r="GJ55" s="31">
        <v>0</v>
      </c>
      <c r="GK55" s="5">
        <v>0</v>
      </c>
      <c r="GL55" s="31">
        <v>1345303.15</v>
      </c>
      <c r="GM55" s="5">
        <v>0.53959999999999997</v>
      </c>
      <c r="GN55" s="31">
        <v>20840740</v>
      </c>
      <c r="GO55" s="5">
        <v>1.7854000000000001</v>
      </c>
      <c r="GP55" s="31">
        <v>0</v>
      </c>
      <c r="GQ55" s="5">
        <v>0</v>
      </c>
      <c r="GR55" s="31">
        <v>0</v>
      </c>
      <c r="GS55" s="5">
        <v>0</v>
      </c>
      <c r="GT55" s="31">
        <v>42886995</v>
      </c>
      <c r="GU55" s="5">
        <v>1.7415</v>
      </c>
      <c r="GV55" s="31">
        <v>14558015</v>
      </c>
      <c r="GW55" s="5">
        <v>3.7564000000000002</v>
      </c>
      <c r="GX55" s="31">
        <v>33357873</v>
      </c>
      <c r="GY55" s="5">
        <v>0.45340000000000003</v>
      </c>
      <c r="GZ55" s="31">
        <v>0</v>
      </c>
      <c r="HA55" s="5">
        <v>0</v>
      </c>
      <c r="HB55" s="31">
        <v>0</v>
      </c>
      <c r="HC55" s="5">
        <v>0</v>
      </c>
      <c r="HD55" s="31">
        <v>0</v>
      </c>
      <c r="HE55" s="5">
        <v>0</v>
      </c>
      <c r="HF55" s="31">
        <v>667771.04</v>
      </c>
      <c r="HG55" s="5">
        <v>0.55400000000000005</v>
      </c>
      <c r="HH55" s="31">
        <v>0</v>
      </c>
      <c r="HI55" s="5">
        <v>0</v>
      </c>
      <c r="HJ55" s="31">
        <v>21136103.859999999</v>
      </c>
      <c r="HK55" s="5">
        <v>1.3130999999999999</v>
      </c>
      <c r="HL55" s="31">
        <v>10156220.9</v>
      </c>
      <c r="HM55" s="5">
        <v>5.0172999999999996</v>
      </c>
      <c r="HN55" s="31">
        <v>0</v>
      </c>
      <c r="HO55" s="5">
        <v>0</v>
      </c>
      <c r="HP55" s="31">
        <v>4714864.05</v>
      </c>
      <c r="HQ55" s="5">
        <v>1.9505999999999999</v>
      </c>
      <c r="HR55" s="31">
        <v>0</v>
      </c>
      <c r="HS55" s="5">
        <v>0</v>
      </c>
      <c r="HT55" s="31">
        <v>0</v>
      </c>
      <c r="HU55" s="5">
        <v>0</v>
      </c>
      <c r="HV55" s="31">
        <v>46794587</v>
      </c>
      <c r="HW55" s="5">
        <v>1.7655000000000001</v>
      </c>
      <c r="HX55" s="31">
        <v>111437652</v>
      </c>
      <c r="HY55" s="5">
        <v>4.7004000000000001</v>
      </c>
      <c r="HZ55" s="31">
        <v>80087767</v>
      </c>
      <c r="IA55" s="5">
        <v>2.7671000000000001</v>
      </c>
      <c r="IB55" s="31">
        <v>2335595</v>
      </c>
      <c r="IC55" s="5">
        <v>2.0165000000000002</v>
      </c>
      <c r="ID55" s="31">
        <v>0</v>
      </c>
      <c r="IE55" s="5">
        <v>0</v>
      </c>
      <c r="IF55" s="31">
        <v>1384761</v>
      </c>
      <c r="IG55" s="5">
        <v>0.1386</v>
      </c>
    </row>
    <row r="56" spans="1:241" x14ac:dyDescent="0.2">
      <c r="A56" t="s">
        <v>192</v>
      </c>
      <c r="B56" s="31">
        <v>6171827032.0600004</v>
      </c>
      <c r="C56" s="5">
        <v>4.7142999999999997</v>
      </c>
      <c r="D56" s="31">
        <v>1137070.55</v>
      </c>
      <c r="E56" s="5">
        <v>4.6708999999999996</v>
      </c>
      <c r="F56" s="31">
        <v>69452587.5</v>
      </c>
      <c r="G56" s="5">
        <v>2.5045000000000002</v>
      </c>
      <c r="H56" s="31">
        <v>99048000</v>
      </c>
      <c r="I56" s="5">
        <v>7.3082000000000003</v>
      </c>
      <c r="J56" s="31">
        <v>0</v>
      </c>
      <c r="K56" s="5">
        <v>0</v>
      </c>
      <c r="L56" s="31">
        <v>21617742</v>
      </c>
      <c r="M56" s="5">
        <v>1.8093999999999999</v>
      </c>
      <c r="N56" s="31">
        <v>59772750</v>
      </c>
      <c r="O56" s="5">
        <v>4.7866999999999997</v>
      </c>
      <c r="P56" s="31">
        <v>183385465.68000001</v>
      </c>
      <c r="Q56" s="5">
        <v>6.3338000000000001</v>
      </c>
      <c r="R56" s="31">
        <v>202094.06</v>
      </c>
      <c r="S56" s="5">
        <v>6.1924000000000001</v>
      </c>
      <c r="T56" s="31">
        <v>146857.85</v>
      </c>
      <c r="U56" s="5">
        <v>2.7660999999999998</v>
      </c>
      <c r="V56" s="31">
        <v>5948752</v>
      </c>
      <c r="W56" s="5">
        <v>2.367</v>
      </c>
      <c r="X56" s="31">
        <v>2420360234.52</v>
      </c>
      <c r="Y56" s="5">
        <v>9.4159000000000006</v>
      </c>
      <c r="Z56" s="31">
        <v>0</v>
      </c>
      <c r="AA56" s="5">
        <v>0</v>
      </c>
      <c r="AB56" s="31">
        <v>0</v>
      </c>
      <c r="AC56" s="5">
        <v>0</v>
      </c>
      <c r="AD56" s="31">
        <v>30544571.489999998</v>
      </c>
      <c r="AE56" s="5">
        <v>10.183999999999999</v>
      </c>
      <c r="AF56" s="31">
        <v>1501566.1</v>
      </c>
      <c r="AG56" s="5">
        <v>2.9009</v>
      </c>
      <c r="AH56" s="31">
        <v>38281599.859999999</v>
      </c>
      <c r="AI56" s="5">
        <v>5.3597000000000001</v>
      </c>
      <c r="AJ56" s="31">
        <v>1218809.1000000001</v>
      </c>
      <c r="AK56" s="5">
        <v>0.83</v>
      </c>
      <c r="AL56" s="31">
        <v>0</v>
      </c>
      <c r="AM56" s="5">
        <v>0</v>
      </c>
      <c r="AN56" s="31">
        <v>787422</v>
      </c>
      <c r="AO56" s="5">
        <v>1.5316000000000001</v>
      </c>
      <c r="AP56" s="31">
        <v>42221100</v>
      </c>
      <c r="AQ56" s="5">
        <v>2.1027999999999998</v>
      </c>
      <c r="AR56" s="31">
        <v>4265106.3</v>
      </c>
      <c r="AS56" s="5">
        <v>2.9167000000000001</v>
      </c>
      <c r="AT56" s="31">
        <v>115333972.09999999</v>
      </c>
      <c r="AU56" s="5">
        <v>3.5914999999999999</v>
      </c>
      <c r="AV56" s="31">
        <v>22974775.199999999</v>
      </c>
      <c r="AW56" s="5">
        <v>1.0005999999999999</v>
      </c>
      <c r="AX56" s="31">
        <v>2445499.2000000002</v>
      </c>
      <c r="AY56" s="5">
        <v>2.0964999999999998</v>
      </c>
      <c r="AZ56" s="31">
        <v>0</v>
      </c>
      <c r="BA56" s="5">
        <v>0</v>
      </c>
      <c r="BB56" s="31">
        <v>0</v>
      </c>
      <c r="BC56" s="5">
        <v>0</v>
      </c>
      <c r="BD56" s="31">
        <v>0</v>
      </c>
      <c r="BE56" s="5">
        <v>0</v>
      </c>
      <c r="BF56" s="31">
        <v>43086284.850000001</v>
      </c>
      <c r="BG56" s="5">
        <v>9.33</v>
      </c>
      <c r="BH56" s="31">
        <v>10787784.050000001</v>
      </c>
      <c r="BI56" s="5">
        <v>6.0305999999999997</v>
      </c>
      <c r="BJ56" s="31">
        <v>0</v>
      </c>
      <c r="BK56" s="5">
        <v>0</v>
      </c>
      <c r="BL56" s="31">
        <v>183681.9</v>
      </c>
      <c r="BM56" s="5">
        <v>1.9071</v>
      </c>
      <c r="BN56" s="31">
        <v>6838140.5700000003</v>
      </c>
      <c r="BO56" s="5">
        <v>3.8090999999999999</v>
      </c>
      <c r="BP56" s="31">
        <v>75638747.379999995</v>
      </c>
      <c r="BQ56" s="5">
        <v>6.4028999999999998</v>
      </c>
      <c r="BR56" s="31">
        <v>0</v>
      </c>
      <c r="BS56" s="5">
        <v>0</v>
      </c>
      <c r="BT56" s="31">
        <v>9247521</v>
      </c>
      <c r="BU56" s="5">
        <v>4.2114000000000003</v>
      </c>
      <c r="BV56" s="31">
        <v>1796400</v>
      </c>
      <c r="BW56" s="5">
        <v>4.0129000000000001</v>
      </c>
      <c r="BX56" s="31">
        <v>0</v>
      </c>
      <c r="BY56" s="5">
        <v>0</v>
      </c>
      <c r="BZ56" s="31">
        <v>0</v>
      </c>
      <c r="CA56" s="5">
        <v>0</v>
      </c>
      <c r="CB56" s="31">
        <v>8531000</v>
      </c>
      <c r="CC56" s="5">
        <v>7.2264999999999997</v>
      </c>
      <c r="CD56" s="31">
        <v>12427845</v>
      </c>
      <c r="CE56" s="5">
        <v>3.5766</v>
      </c>
      <c r="CF56" s="31">
        <v>77027200.310000002</v>
      </c>
      <c r="CG56" s="5">
        <v>2.0289999999999999</v>
      </c>
      <c r="CH56" s="31">
        <v>30325918.960000001</v>
      </c>
      <c r="CI56" s="5">
        <v>2.1166</v>
      </c>
      <c r="CJ56" s="31">
        <v>0</v>
      </c>
      <c r="CK56" s="5">
        <v>0</v>
      </c>
      <c r="CL56" s="31">
        <v>0</v>
      </c>
      <c r="CM56" s="5">
        <v>0</v>
      </c>
      <c r="CN56" s="31">
        <v>16877490.030000001</v>
      </c>
      <c r="CO56" s="5">
        <v>4.0941999999999998</v>
      </c>
      <c r="CP56" s="31">
        <v>7365693.3600000003</v>
      </c>
      <c r="CQ56" s="5">
        <v>6.7552000000000003</v>
      </c>
      <c r="CR56" s="31">
        <v>413439</v>
      </c>
      <c r="CS56" s="5">
        <v>1.8996999999999999</v>
      </c>
      <c r="CT56" s="31">
        <v>0</v>
      </c>
      <c r="CU56" s="5">
        <v>0</v>
      </c>
      <c r="CV56" s="31">
        <v>0</v>
      </c>
      <c r="CW56" s="5">
        <v>0</v>
      </c>
      <c r="CX56" s="31">
        <v>88963328.180000007</v>
      </c>
      <c r="CY56" s="5">
        <v>9.4921000000000006</v>
      </c>
      <c r="CZ56" s="31">
        <v>0</v>
      </c>
      <c r="DA56" s="5">
        <v>0</v>
      </c>
      <c r="DB56" s="31">
        <v>2237800</v>
      </c>
      <c r="DC56" s="5">
        <v>2.6697000000000002</v>
      </c>
      <c r="DD56" s="31">
        <v>812625</v>
      </c>
      <c r="DE56" s="5">
        <v>4.3269000000000002</v>
      </c>
      <c r="DF56" s="31">
        <v>1523365.8</v>
      </c>
      <c r="DG56" s="5">
        <v>2.8942000000000001</v>
      </c>
      <c r="DH56" s="31">
        <v>15740200.949999999</v>
      </c>
      <c r="DI56" s="5">
        <v>4.3587999999999996</v>
      </c>
      <c r="DJ56" s="31">
        <v>42264301.119999997</v>
      </c>
      <c r="DK56" s="5">
        <v>9.3613</v>
      </c>
      <c r="DL56" s="31">
        <v>10696428</v>
      </c>
      <c r="DM56" s="5">
        <v>4.6364999999999998</v>
      </c>
      <c r="DN56" s="31">
        <v>0</v>
      </c>
      <c r="DO56" s="5">
        <v>0</v>
      </c>
      <c r="DP56" s="31">
        <v>152118793.11000001</v>
      </c>
      <c r="DQ56" s="5">
        <v>6.4889999999999999</v>
      </c>
      <c r="DR56" s="31">
        <v>0</v>
      </c>
      <c r="DS56" s="5">
        <v>0</v>
      </c>
      <c r="DT56" s="31">
        <v>0</v>
      </c>
      <c r="DU56" s="5">
        <v>0</v>
      </c>
      <c r="DV56" s="31">
        <v>7937410.4199999999</v>
      </c>
      <c r="DW56" s="5">
        <v>5.7466999999999997</v>
      </c>
      <c r="DX56" s="31">
        <v>17139500</v>
      </c>
      <c r="DY56" s="5">
        <v>1.7622</v>
      </c>
      <c r="DZ56" s="31">
        <v>24947910.600000001</v>
      </c>
      <c r="EA56" s="5">
        <v>4.2164999999999999</v>
      </c>
      <c r="EB56" s="31">
        <v>208565000</v>
      </c>
      <c r="EC56" s="5">
        <v>1.7627999999999999</v>
      </c>
      <c r="ED56" s="31">
        <v>240305.8</v>
      </c>
      <c r="EE56" s="5">
        <v>0.71299999999999997</v>
      </c>
      <c r="EF56" s="31">
        <v>0</v>
      </c>
      <c r="EG56" s="5">
        <v>0</v>
      </c>
      <c r="EH56" s="31">
        <v>1480531.6</v>
      </c>
      <c r="EI56" s="5">
        <v>3.2479</v>
      </c>
      <c r="EJ56" s="31">
        <v>172028054.80000001</v>
      </c>
      <c r="EK56" s="5">
        <v>4.1036000000000001</v>
      </c>
      <c r="EL56" s="31">
        <v>18812375.84</v>
      </c>
      <c r="EM56" s="5">
        <v>2.8243999999999998</v>
      </c>
      <c r="EN56" s="31">
        <v>11997201.24</v>
      </c>
      <c r="EO56" s="5">
        <v>5.7464000000000004</v>
      </c>
      <c r="EP56" s="31">
        <v>26469121</v>
      </c>
      <c r="EQ56" s="5">
        <v>2.8488000000000002</v>
      </c>
      <c r="ER56" s="31">
        <v>41495992</v>
      </c>
      <c r="ES56" s="5">
        <v>3.0895999999999999</v>
      </c>
      <c r="ET56" s="31">
        <v>27086928</v>
      </c>
      <c r="EU56" s="5">
        <v>1.3574999999999999</v>
      </c>
      <c r="EV56" s="31">
        <v>395026431</v>
      </c>
      <c r="EW56" s="5">
        <v>5.3125</v>
      </c>
      <c r="EX56" s="31">
        <v>29049723</v>
      </c>
      <c r="EY56" s="5">
        <v>2.7124999999999999</v>
      </c>
      <c r="EZ56" s="31">
        <v>20974832.190000001</v>
      </c>
      <c r="FA56" s="5">
        <v>5.1802000000000001</v>
      </c>
      <c r="FB56" s="31">
        <v>2292088.0499999998</v>
      </c>
      <c r="FC56" s="5">
        <v>2.7097000000000002</v>
      </c>
      <c r="FD56" s="31">
        <v>5617698.0999999996</v>
      </c>
      <c r="FE56" s="5">
        <v>2.9350999999999998</v>
      </c>
      <c r="FF56" s="31">
        <v>11832105.09</v>
      </c>
      <c r="FG56" s="5">
        <v>2.1966999999999999</v>
      </c>
      <c r="FH56" s="31">
        <v>5895560.2000000002</v>
      </c>
      <c r="FI56" s="5">
        <v>2.9447000000000001</v>
      </c>
      <c r="FJ56" s="31">
        <v>6665459</v>
      </c>
      <c r="FK56" s="5">
        <v>1.0548</v>
      </c>
      <c r="FL56" s="31">
        <v>6765687</v>
      </c>
      <c r="FM56" s="5">
        <v>10.0303</v>
      </c>
      <c r="FN56" s="31">
        <v>0</v>
      </c>
      <c r="FO56" s="5">
        <v>0</v>
      </c>
      <c r="FP56" s="31">
        <v>0</v>
      </c>
      <c r="FQ56" s="5">
        <v>0</v>
      </c>
      <c r="FR56" s="31">
        <v>32829417.350000001</v>
      </c>
      <c r="FS56" s="5">
        <v>4.9443999999999999</v>
      </c>
      <c r="FT56" s="31">
        <v>228099.9</v>
      </c>
      <c r="FU56" s="5">
        <v>0.78439999999999999</v>
      </c>
      <c r="FV56" s="31">
        <v>0</v>
      </c>
      <c r="FW56" s="5">
        <v>0</v>
      </c>
      <c r="FX56" s="31">
        <v>0</v>
      </c>
      <c r="FY56" s="5">
        <v>0</v>
      </c>
      <c r="FZ56" s="31">
        <v>19012263.899999999</v>
      </c>
      <c r="GA56" s="5">
        <v>6.8395000000000001</v>
      </c>
      <c r="GB56" s="31">
        <v>1606444.28</v>
      </c>
      <c r="GC56" s="5">
        <v>2.9567000000000001</v>
      </c>
      <c r="GD56" s="31">
        <v>4308386.8899999997</v>
      </c>
      <c r="GE56" s="5">
        <v>1.0201</v>
      </c>
      <c r="GF56" s="31">
        <v>31895707.800000001</v>
      </c>
      <c r="GG56" s="5">
        <v>4.1158999999999999</v>
      </c>
      <c r="GH56" s="31">
        <v>11188710.9</v>
      </c>
      <c r="GI56" s="5">
        <v>2.7610000000000001</v>
      </c>
      <c r="GJ56" s="31">
        <v>1432479.3</v>
      </c>
      <c r="GK56" s="5">
        <v>0.3407</v>
      </c>
      <c r="GL56" s="31">
        <v>9010760.5299999993</v>
      </c>
      <c r="GM56" s="5">
        <v>3.6141999999999999</v>
      </c>
      <c r="GN56" s="31">
        <v>80596594.980000004</v>
      </c>
      <c r="GO56" s="5">
        <v>6.9044999999999996</v>
      </c>
      <c r="GP56" s="31">
        <v>1047900</v>
      </c>
      <c r="GQ56" s="5">
        <v>5.3783000000000003</v>
      </c>
      <c r="GR56" s="31">
        <v>30509392</v>
      </c>
      <c r="GS56" s="5">
        <v>5.2426000000000004</v>
      </c>
      <c r="GT56" s="31">
        <v>253765001.84</v>
      </c>
      <c r="GU56" s="5">
        <v>10.304500000000001</v>
      </c>
      <c r="GV56" s="31">
        <v>48456427.399999999</v>
      </c>
      <c r="GW56" s="5">
        <v>12.5032</v>
      </c>
      <c r="GX56" s="31">
        <v>137548753</v>
      </c>
      <c r="GY56" s="5">
        <v>1.8694999999999999</v>
      </c>
      <c r="GZ56" s="31">
        <v>0</v>
      </c>
      <c r="HA56" s="5">
        <v>0</v>
      </c>
      <c r="HB56" s="31">
        <v>390717</v>
      </c>
      <c r="HC56" s="5">
        <v>6.0481999999999996</v>
      </c>
      <c r="HD56" s="31">
        <v>67820205</v>
      </c>
      <c r="HE56" s="5">
        <v>2.9674</v>
      </c>
      <c r="HF56" s="31">
        <v>3953914.47</v>
      </c>
      <c r="HG56" s="5">
        <v>3.2805</v>
      </c>
      <c r="HH56" s="31">
        <v>0</v>
      </c>
      <c r="HI56" s="5">
        <v>0</v>
      </c>
      <c r="HJ56" s="31">
        <v>51024477.229999997</v>
      </c>
      <c r="HK56" s="5">
        <v>3.1698</v>
      </c>
      <c r="HL56" s="31">
        <v>15564650</v>
      </c>
      <c r="HM56" s="5">
        <v>7.6890999999999998</v>
      </c>
      <c r="HN56" s="31">
        <v>62544348</v>
      </c>
      <c r="HO56" s="5">
        <v>4.0018000000000002</v>
      </c>
      <c r="HP56" s="31">
        <v>9481220.3499999996</v>
      </c>
      <c r="HQ56" s="5">
        <v>3.9224999999999999</v>
      </c>
      <c r="HR56" s="31">
        <v>0</v>
      </c>
      <c r="HS56" s="5">
        <v>0</v>
      </c>
      <c r="HT56" s="31">
        <v>0</v>
      </c>
      <c r="HU56" s="5">
        <v>0</v>
      </c>
      <c r="HV56" s="31">
        <v>187558144</v>
      </c>
      <c r="HW56" s="5">
        <v>7.0763999999999996</v>
      </c>
      <c r="HX56" s="31">
        <v>244826095</v>
      </c>
      <c r="HY56" s="5">
        <v>10.326599999999999</v>
      </c>
      <c r="HZ56" s="31">
        <v>67019780</v>
      </c>
      <c r="IA56" s="5">
        <v>2.3155999999999999</v>
      </c>
      <c r="IB56" s="31">
        <v>3641167</v>
      </c>
      <c r="IC56" s="5">
        <v>3.1436999999999999</v>
      </c>
      <c r="ID56" s="31">
        <v>237900</v>
      </c>
      <c r="IE56" s="5">
        <v>3.5211000000000001</v>
      </c>
      <c r="IF56" s="31">
        <v>16458194.93</v>
      </c>
      <c r="IG56" s="5">
        <v>1.6476</v>
      </c>
    </row>
    <row r="57" spans="1:241" x14ac:dyDescent="0.2">
      <c r="A57" t="s">
        <v>193</v>
      </c>
      <c r="B57" s="31">
        <v>571957316.54999995</v>
      </c>
      <c r="C57" s="5">
        <v>0.43690000000000001</v>
      </c>
      <c r="D57" s="31">
        <v>110401.2</v>
      </c>
      <c r="E57" s="5">
        <v>0.45350000000000001</v>
      </c>
      <c r="F57" s="31">
        <v>15479576</v>
      </c>
      <c r="G57" s="5">
        <v>0.55820000000000003</v>
      </c>
      <c r="H57" s="31">
        <v>0</v>
      </c>
      <c r="I57" s="5">
        <v>0</v>
      </c>
      <c r="J57" s="31">
        <v>0</v>
      </c>
      <c r="K57" s="5">
        <v>0</v>
      </c>
      <c r="L57" s="31">
        <v>10239891.4</v>
      </c>
      <c r="M57" s="5">
        <v>0.85709999999999997</v>
      </c>
      <c r="N57" s="31">
        <v>1965600</v>
      </c>
      <c r="O57" s="5">
        <v>0.15740000000000001</v>
      </c>
      <c r="P57" s="31">
        <v>501810</v>
      </c>
      <c r="Q57" s="5">
        <v>1.7299999999999999E-2</v>
      </c>
      <c r="R57" s="31">
        <v>0</v>
      </c>
      <c r="S57" s="5">
        <v>0</v>
      </c>
      <c r="T57" s="31">
        <v>54615.6</v>
      </c>
      <c r="U57" s="5">
        <v>1.0286999999999999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593705.69999999995</v>
      </c>
      <c r="AG57" s="5">
        <v>1.147</v>
      </c>
      <c r="AH57" s="31">
        <v>0</v>
      </c>
      <c r="AI57" s="5">
        <v>0</v>
      </c>
      <c r="AJ57" s="31">
        <v>2174123.7000000002</v>
      </c>
      <c r="AK57" s="5">
        <v>1.4805999999999999</v>
      </c>
      <c r="AL57" s="31">
        <v>0</v>
      </c>
      <c r="AM57" s="5">
        <v>0</v>
      </c>
      <c r="AN57" s="31">
        <v>0</v>
      </c>
      <c r="AO57" s="5">
        <v>0</v>
      </c>
      <c r="AP57" s="31">
        <v>1490138</v>
      </c>
      <c r="AQ57" s="5">
        <v>7.4200000000000002E-2</v>
      </c>
      <c r="AR57" s="31">
        <v>389832</v>
      </c>
      <c r="AS57" s="5">
        <v>0.2666</v>
      </c>
      <c r="AT57" s="31">
        <v>0</v>
      </c>
      <c r="AU57" s="5">
        <v>0</v>
      </c>
      <c r="AV57" s="31">
        <v>8499270</v>
      </c>
      <c r="AW57" s="5">
        <v>0.37009999999999998</v>
      </c>
      <c r="AX57" s="31">
        <v>0</v>
      </c>
      <c r="AY57" s="5">
        <v>0</v>
      </c>
      <c r="AZ57" s="31">
        <v>0</v>
      </c>
      <c r="BA57" s="5">
        <v>0</v>
      </c>
      <c r="BB57" s="31">
        <v>0</v>
      </c>
      <c r="BC57" s="5">
        <v>0</v>
      </c>
      <c r="BD57" s="31">
        <v>0</v>
      </c>
      <c r="BE57" s="5">
        <v>0</v>
      </c>
      <c r="BF57" s="31">
        <v>950649</v>
      </c>
      <c r="BG57" s="5">
        <v>0.2059</v>
      </c>
      <c r="BH57" s="31">
        <v>4208494.5</v>
      </c>
      <c r="BI57" s="5">
        <v>2.3527</v>
      </c>
      <c r="BJ57" s="31">
        <v>0</v>
      </c>
      <c r="BK57" s="5">
        <v>0</v>
      </c>
      <c r="BL57" s="31">
        <v>0</v>
      </c>
      <c r="BM57" s="5">
        <v>0</v>
      </c>
      <c r="BN57" s="31">
        <v>0</v>
      </c>
      <c r="BO57" s="5">
        <v>0</v>
      </c>
      <c r="BP57" s="31">
        <v>35385450</v>
      </c>
      <c r="BQ57" s="5">
        <v>2.9954000000000001</v>
      </c>
      <c r="BR57" s="31">
        <v>0</v>
      </c>
      <c r="BS57" s="5">
        <v>0</v>
      </c>
      <c r="BT57" s="31">
        <v>0</v>
      </c>
      <c r="BU57" s="5">
        <v>0</v>
      </c>
      <c r="BV57" s="31">
        <v>0</v>
      </c>
      <c r="BW57" s="5">
        <v>0</v>
      </c>
      <c r="BX57" s="31">
        <v>3348000</v>
      </c>
      <c r="BY57" s="5">
        <v>3.7557999999999998</v>
      </c>
      <c r="BZ57" s="31">
        <v>0</v>
      </c>
      <c r="CA57" s="5">
        <v>0</v>
      </c>
      <c r="CB57" s="31">
        <v>4485000</v>
      </c>
      <c r="CC57" s="5">
        <v>3.7991999999999999</v>
      </c>
      <c r="CD57" s="31">
        <v>0</v>
      </c>
      <c r="CE57" s="5">
        <v>0</v>
      </c>
      <c r="CF57" s="31">
        <v>0</v>
      </c>
      <c r="CG57" s="5">
        <v>0</v>
      </c>
      <c r="CH57" s="31">
        <v>9394398.9000000004</v>
      </c>
      <c r="CI57" s="5">
        <v>0.65569999999999995</v>
      </c>
      <c r="CJ57" s="31">
        <v>0</v>
      </c>
      <c r="CK57" s="5">
        <v>0</v>
      </c>
      <c r="CL57" s="31">
        <v>0</v>
      </c>
      <c r="CM57" s="5">
        <v>0</v>
      </c>
      <c r="CN57" s="31">
        <v>0</v>
      </c>
      <c r="CO57" s="5">
        <v>0</v>
      </c>
      <c r="CP57" s="31">
        <v>0</v>
      </c>
      <c r="CQ57" s="5">
        <v>0</v>
      </c>
      <c r="CR57" s="31">
        <v>0</v>
      </c>
      <c r="CS57" s="5">
        <v>0</v>
      </c>
      <c r="CT57" s="31">
        <v>0</v>
      </c>
      <c r="CU57" s="5">
        <v>0</v>
      </c>
      <c r="CV57" s="31">
        <v>0</v>
      </c>
      <c r="CW57" s="5">
        <v>0</v>
      </c>
      <c r="CX57" s="31">
        <v>0</v>
      </c>
      <c r="CY57" s="5">
        <v>0</v>
      </c>
      <c r="CZ57" s="31">
        <v>0</v>
      </c>
      <c r="DA57" s="5">
        <v>0</v>
      </c>
      <c r="DB57" s="31">
        <v>1406500</v>
      </c>
      <c r="DC57" s="5">
        <v>1.6779999999999999</v>
      </c>
      <c r="DD57" s="31">
        <v>0</v>
      </c>
      <c r="DE57" s="5">
        <v>0</v>
      </c>
      <c r="DF57" s="31">
        <v>0</v>
      </c>
      <c r="DG57" s="5">
        <v>0</v>
      </c>
      <c r="DH57" s="31">
        <v>0</v>
      </c>
      <c r="DI57" s="5">
        <v>0</v>
      </c>
      <c r="DJ57" s="31">
        <v>2451225</v>
      </c>
      <c r="DK57" s="5">
        <v>0.54290000000000005</v>
      </c>
      <c r="DL57" s="31">
        <v>1024767</v>
      </c>
      <c r="DM57" s="5">
        <v>0.44419999999999998</v>
      </c>
      <c r="DN57" s="31">
        <v>0</v>
      </c>
      <c r="DO57" s="5">
        <v>0</v>
      </c>
      <c r="DP57" s="31">
        <v>0</v>
      </c>
      <c r="DQ57" s="5">
        <v>0</v>
      </c>
      <c r="DR57" s="31">
        <v>0</v>
      </c>
      <c r="DS57" s="5">
        <v>0</v>
      </c>
      <c r="DT57" s="31">
        <v>0</v>
      </c>
      <c r="DU57" s="5">
        <v>0</v>
      </c>
      <c r="DV57" s="31">
        <v>0</v>
      </c>
      <c r="DW57" s="5">
        <v>0</v>
      </c>
      <c r="DX57" s="31">
        <v>7900000</v>
      </c>
      <c r="DY57" s="5">
        <v>0.81220000000000003</v>
      </c>
      <c r="DZ57" s="31">
        <v>3491993.2</v>
      </c>
      <c r="EA57" s="5">
        <v>0.59019999999999995</v>
      </c>
      <c r="EB57" s="31">
        <v>97213924</v>
      </c>
      <c r="EC57" s="5">
        <v>0.82169999999999999</v>
      </c>
      <c r="ED57" s="31">
        <v>0</v>
      </c>
      <c r="EE57" s="5">
        <v>0</v>
      </c>
      <c r="EF57" s="31">
        <v>0</v>
      </c>
      <c r="EG57" s="5">
        <v>0</v>
      </c>
      <c r="EH57" s="31">
        <v>0</v>
      </c>
      <c r="EI57" s="5">
        <v>0</v>
      </c>
      <c r="EJ57" s="31">
        <v>40020546.649999999</v>
      </c>
      <c r="EK57" s="5">
        <v>0.95469999999999999</v>
      </c>
      <c r="EL57" s="31">
        <v>5286120</v>
      </c>
      <c r="EM57" s="5">
        <v>0.79359999999999997</v>
      </c>
      <c r="EN57" s="31">
        <v>2252159</v>
      </c>
      <c r="EO57" s="5">
        <v>1.0787</v>
      </c>
      <c r="EP57" s="31">
        <v>27941877</v>
      </c>
      <c r="EQ57" s="5">
        <v>3.0072999999999999</v>
      </c>
      <c r="ER57" s="31">
        <v>35772099</v>
      </c>
      <c r="ES57" s="5">
        <v>2.6634000000000002</v>
      </c>
      <c r="ET57" s="31">
        <v>45571051</v>
      </c>
      <c r="EU57" s="5">
        <v>2.2837999999999998</v>
      </c>
      <c r="EV57" s="31">
        <v>41516092</v>
      </c>
      <c r="EW57" s="5">
        <v>0.55830000000000002</v>
      </c>
      <c r="EX57" s="31">
        <v>21897041</v>
      </c>
      <c r="EY57" s="5">
        <v>2.0446</v>
      </c>
      <c r="EZ57" s="31">
        <v>0</v>
      </c>
      <c r="FA57" s="5">
        <v>0</v>
      </c>
      <c r="FB57" s="31">
        <v>0</v>
      </c>
      <c r="FC57" s="5">
        <v>0</v>
      </c>
      <c r="FD57" s="31">
        <v>0</v>
      </c>
      <c r="FE57" s="5">
        <v>0</v>
      </c>
      <c r="FF57" s="31">
        <v>3275434.6</v>
      </c>
      <c r="FG57" s="5">
        <v>0.60809999999999997</v>
      </c>
      <c r="FH57" s="31">
        <v>0</v>
      </c>
      <c r="FI57" s="5">
        <v>0</v>
      </c>
      <c r="FJ57" s="31">
        <v>0</v>
      </c>
      <c r="FK57" s="5">
        <v>0</v>
      </c>
      <c r="FL57" s="31">
        <v>0</v>
      </c>
      <c r="FM57" s="5">
        <v>0</v>
      </c>
      <c r="FN57" s="31">
        <v>0</v>
      </c>
      <c r="FO57" s="5">
        <v>0</v>
      </c>
      <c r="FP57" s="31">
        <v>3918207.6</v>
      </c>
      <c r="FQ57" s="5">
        <v>0.28410000000000002</v>
      </c>
      <c r="FR57" s="31">
        <v>8090681</v>
      </c>
      <c r="FS57" s="5">
        <v>1.2184999999999999</v>
      </c>
      <c r="FT57" s="31">
        <v>629397.4</v>
      </c>
      <c r="FU57" s="5">
        <v>2.1644000000000001</v>
      </c>
      <c r="FV57" s="31">
        <v>0</v>
      </c>
      <c r="FW57" s="5">
        <v>0</v>
      </c>
      <c r="FX57" s="31">
        <v>0</v>
      </c>
      <c r="FY57" s="5">
        <v>0</v>
      </c>
      <c r="FZ57" s="31">
        <v>0</v>
      </c>
      <c r="GA57" s="5">
        <v>0</v>
      </c>
      <c r="GB57" s="31">
        <v>0</v>
      </c>
      <c r="GC57" s="5">
        <v>0</v>
      </c>
      <c r="GD57" s="31">
        <v>1771723.1</v>
      </c>
      <c r="GE57" s="5">
        <v>0.41949999999999998</v>
      </c>
      <c r="GF57" s="31">
        <v>2555634.4</v>
      </c>
      <c r="GG57" s="5">
        <v>0.32979999999999998</v>
      </c>
      <c r="GH57" s="31">
        <v>1569043</v>
      </c>
      <c r="GI57" s="5">
        <v>0.38719999999999999</v>
      </c>
      <c r="GJ57" s="31">
        <v>0</v>
      </c>
      <c r="GK57" s="5">
        <v>0</v>
      </c>
      <c r="GL57" s="31">
        <v>1016778.5</v>
      </c>
      <c r="GM57" s="5">
        <v>0.4078</v>
      </c>
      <c r="GN57" s="31">
        <v>14299908</v>
      </c>
      <c r="GO57" s="5">
        <v>1.2250000000000001</v>
      </c>
      <c r="GP57" s="31">
        <v>0</v>
      </c>
      <c r="GQ57" s="5">
        <v>0</v>
      </c>
      <c r="GR57" s="31">
        <v>0</v>
      </c>
      <c r="GS57" s="5">
        <v>0</v>
      </c>
      <c r="GT57" s="31">
        <v>0</v>
      </c>
      <c r="GU57" s="5">
        <v>0</v>
      </c>
      <c r="GV57" s="31">
        <v>0</v>
      </c>
      <c r="GW57" s="5">
        <v>0</v>
      </c>
      <c r="GX57" s="31">
        <v>17743945</v>
      </c>
      <c r="GY57" s="5">
        <v>0.2412</v>
      </c>
      <c r="GZ57" s="31">
        <v>0</v>
      </c>
      <c r="HA57" s="5">
        <v>0</v>
      </c>
      <c r="HB57" s="31">
        <v>0</v>
      </c>
      <c r="HC57" s="5">
        <v>0</v>
      </c>
      <c r="HD57" s="31">
        <v>0</v>
      </c>
      <c r="HE57" s="5">
        <v>0</v>
      </c>
      <c r="HF57" s="31">
        <v>0</v>
      </c>
      <c r="HG57" s="5">
        <v>0</v>
      </c>
      <c r="HH57" s="31">
        <v>0</v>
      </c>
      <c r="HI57" s="5">
        <v>0</v>
      </c>
      <c r="HJ57" s="31">
        <v>13212339.6</v>
      </c>
      <c r="HK57" s="5">
        <v>0.82079999999999997</v>
      </c>
      <c r="HL57" s="31">
        <v>0</v>
      </c>
      <c r="HM57" s="5">
        <v>0</v>
      </c>
      <c r="HN57" s="31">
        <v>0</v>
      </c>
      <c r="HO57" s="5">
        <v>0</v>
      </c>
      <c r="HP57" s="31">
        <v>2646669.2000000002</v>
      </c>
      <c r="HQ57" s="5">
        <v>1.095</v>
      </c>
      <c r="HR57" s="31">
        <v>0</v>
      </c>
      <c r="HS57" s="5">
        <v>0</v>
      </c>
      <c r="HT57" s="31">
        <v>0</v>
      </c>
      <c r="HU57" s="5">
        <v>0</v>
      </c>
      <c r="HV57" s="31">
        <v>33432057</v>
      </c>
      <c r="HW57" s="5">
        <v>1.2614000000000001</v>
      </c>
      <c r="HX57" s="31">
        <v>0</v>
      </c>
      <c r="HY57" s="5">
        <v>0</v>
      </c>
      <c r="HZ57" s="31">
        <v>22155300</v>
      </c>
      <c r="IA57" s="5">
        <v>0.76549999999999996</v>
      </c>
      <c r="IB57" s="31">
        <v>3597347</v>
      </c>
      <c r="IC57" s="5">
        <v>3.1059000000000001</v>
      </c>
      <c r="ID57" s="31">
        <v>216812</v>
      </c>
      <c r="IE57" s="5">
        <v>3.2088999999999999</v>
      </c>
      <c r="IF57" s="31">
        <v>8809688.3000000007</v>
      </c>
      <c r="IG57" s="5">
        <v>0.88190000000000002</v>
      </c>
    </row>
    <row r="58" spans="1:241" x14ac:dyDescent="0.2">
      <c r="A58" t="s">
        <v>194</v>
      </c>
      <c r="B58" s="31">
        <v>2421792702.1100001</v>
      </c>
      <c r="C58" s="5">
        <v>1.8499000000000001</v>
      </c>
      <c r="D58" s="31">
        <v>451972.31</v>
      </c>
      <c r="E58" s="5">
        <v>1.8566</v>
      </c>
      <c r="F58" s="31">
        <v>169776505.59</v>
      </c>
      <c r="G58" s="5">
        <v>6.1223000000000001</v>
      </c>
      <c r="H58" s="31">
        <v>5113839</v>
      </c>
      <c r="I58" s="5">
        <v>0.37730000000000002</v>
      </c>
      <c r="J58" s="31">
        <v>0</v>
      </c>
      <c r="K58" s="5">
        <v>0</v>
      </c>
      <c r="L58" s="31">
        <v>28421407.09</v>
      </c>
      <c r="M58" s="5">
        <v>2.3788</v>
      </c>
      <c r="N58" s="31">
        <v>0</v>
      </c>
      <c r="O58" s="5">
        <v>0</v>
      </c>
      <c r="P58" s="31">
        <v>21759936.18</v>
      </c>
      <c r="Q58" s="5">
        <v>0.75160000000000005</v>
      </c>
      <c r="R58" s="31">
        <v>0</v>
      </c>
      <c r="S58" s="5">
        <v>0</v>
      </c>
      <c r="T58" s="31">
        <v>22169.7</v>
      </c>
      <c r="U58" s="5">
        <v>0.41760000000000003</v>
      </c>
      <c r="V58" s="31">
        <v>0</v>
      </c>
      <c r="W58" s="5">
        <v>0</v>
      </c>
      <c r="X58" s="31">
        <v>43825738.200000003</v>
      </c>
      <c r="Y58" s="5">
        <v>0.17050000000000001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964490</v>
      </c>
      <c r="AG58" s="5">
        <v>1.8633</v>
      </c>
      <c r="AH58" s="31">
        <v>0</v>
      </c>
      <c r="AI58" s="5">
        <v>0</v>
      </c>
      <c r="AJ58" s="31">
        <v>7933414.6500000004</v>
      </c>
      <c r="AK58" s="5">
        <v>5.4027000000000003</v>
      </c>
      <c r="AL58" s="31">
        <v>0</v>
      </c>
      <c r="AM58" s="5">
        <v>0</v>
      </c>
      <c r="AN58" s="31">
        <v>468783.5</v>
      </c>
      <c r="AO58" s="5">
        <v>0.91180000000000005</v>
      </c>
      <c r="AP58" s="31">
        <v>26567328</v>
      </c>
      <c r="AQ58" s="5">
        <v>1.3231999999999999</v>
      </c>
      <c r="AR58" s="31">
        <v>4727637.79</v>
      </c>
      <c r="AS58" s="5">
        <v>3.2330000000000001</v>
      </c>
      <c r="AT58" s="31">
        <v>73042122.859999999</v>
      </c>
      <c r="AU58" s="5">
        <v>2.2745000000000002</v>
      </c>
      <c r="AV58" s="31">
        <v>41062345.509999998</v>
      </c>
      <c r="AW58" s="5">
        <v>1.7883</v>
      </c>
      <c r="AX58" s="31">
        <v>0</v>
      </c>
      <c r="AY58" s="5">
        <v>0</v>
      </c>
      <c r="AZ58" s="31">
        <v>0</v>
      </c>
      <c r="BA58" s="5">
        <v>0</v>
      </c>
      <c r="BB58" s="31">
        <v>1351084.86</v>
      </c>
      <c r="BC58" s="5">
        <v>2.3961999999999999</v>
      </c>
      <c r="BD58" s="31">
        <v>4191762.42</v>
      </c>
      <c r="BE58" s="5">
        <v>2.0076000000000001</v>
      </c>
      <c r="BF58" s="31">
        <v>0</v>
      </c>
      <c r="BG58" s="5">
        <v>0</v>
      </c>
      <c r="BH58" s="31">
        <v>0</v>
      </c>
      <c r="BI58" s="5">
        <v>0</v>
      </c>
      <c r="BJ58" s="31">
        <v>0</v>
      </c>
      <c r="BK58" s="5">
        <v>0</v>
      </c>
      <c r="BL58" s="31">
        <v>0</v>
      </c>
      <c r="BM58" s="5">
        <v>0</v>
      </c>
      <c r="BN58" s="31">
        <v>0</v>
      </c>
      <c r="BO58" s="5">
        <v>0</v>
      </c>
      <c r="BP58" s="31">
        <v>38267506.07</v>
      </c>
      <c r="BQ58" s="5">
        <v>3.2393999999999998</v>
      </c>
      <c r="BR58" s="31">
        <v>0</v>
      </c>
      <c r="BS58" s="5">
        <v>0</v>
      </c>
      <c r="BT58" s="31">
        <v>2647799</v>
      </c>
      <c r="BU58" s="5">
        <v>1.2058</v>
      </c>
      <c r="BV58" s="31">
        <v>3290250</v>
      </c>
      <c r="BW58" s="5">
        <v>7.3498999999999999</v>
      </c>
      <c r="BX58" s="31">
        <v>2976000</v>
      </c>
      <c r="BY58" s="5">
        <v>3.3384</v>
      </c>
      <c r="BZ58" s="31">
        <v>0</v>
      </c>
      <c r="CA58" s="5">
        <v>0</v>
      </c>
      <c r="CB58" s="31">
        <v>0</v>
      </c>
      <c r="CC58" s="5">
        <v>0</v>
      </c>
      <c r="CD58" s="31">
        <v>13002900.76</v>
      </c>
      <c r="CE58" s="5">
        <v>3.7421000000000002</v>
      </c>
      <c r="CF58" s="31">
        <v>0</v>
      </c>
      <c r="CG58" s="5">
        <v>0</v>
      </c>
      <c r="CH58" s="31">
        <v>7269901.0199999996</v>
      </c>
      <c r="CI58" s="5">
        <v>0.50739999999999996</v>
      </c>
      <c r="CJ58" s="31">
        <v>0</v>
      </c>
      <c r="CK58" s="5">
        <v>0</v>
      </c>
      <c r="CL58" s="31">
        <v>0</v>
      </c>
      <c r="CM58" s="5">
        <v>0</v>
      </c>
      <c r="CN58" s="31">
        <v>0</v>
      </c>
      <c r="CO58" s="5">
        <v>0</v>
      </c>
      <c r="CP58" s="31">
        <v>0</v>
      </c>
      <c r="CQ58" s="5">
        <v>0</v>
      </c>
      <c r="CR58" s="31">
        <v>94563</v>
      </c>
      <c r="CS58" s="5">
        <v>0.4345</v>
      </c>
      <c r="CT58" s="31">
        <v>0</v>
      </c>
      <c r="CU58" s="5">
        <v>0</v>
      </c>
      <c r="CV58" s="31">
        <v>2678900</v>
      </c>
      <c r="CW58" s="5">
        <v>4.0195999999999996</v>
      </c>
      <c r="CX58" s="31">
        <v>0</v>
      </c>
      <c r="CY58" s="5">
        <v>0</v>
      </c>
      <c r="CZ58" s="31">
        <v>0</v>
      </c>
      <c r="DA58" s="5">
        <v>0</v>
      </c>
      <c r="DB58" s="31">
        <v>4010734</v>
      </c>
      <c r="DC58" s="5">
        <v>4.7847999999999997</v>
      </c>
      <c r="DD58" s="31">
        <v>0</v>
      </c>
      <c r="DE58" s="5">
        <v>0</v>
      </c>
      <c r="DF58" s="31">
        <v>154337.75</v>
      </c>
      <c r="DG58" s="5">
        <v>0.29320000000000002</v>
      </c>
      <c r="DH58" s="31">
        <v>6682566.2699999996</v>
      </c>
      <c r="DI58" s="5">
        <v>1.8505</v>
      </c>
      <c r="DJ58" s="31">
        <v>18772250</v>
      </c>
      <c r="DK58" s="5">
        <v>4.1578999999999997</v>
      </c>
      <c r="DL58" s="31">
        <v>4976593</v>
      </c>
      <c r="DM58" s="5">
        <v>2.1572</v>
      </c>
      <c r="DN58" s="31">
        <v>0</v>
      </c>
      <c r="DO58" s="5">
        <v>0</v>
      </c>
      <c r="DP58" s="31">
        <v>25475481.800000001</v>
      </c>
      <c r="DQ58" s="5">
        <v>1.0867</v>
      </c>
      <c r="DR58" s="31">
        <v>0</v>
      </c>
      <c r="DS58" s="5">
        <v>0</v>
      </c>
      <c r="DT58" s="31">
        <v>0</v>
      </c>
      <c r="DU58" s="5">
        <v>0</v>
      </c>
      <c r="DV58" s="31">
        <v>0</v>
      </c>
      <c r="DW58" s="5">
        <v>0</v>
      </c>
      <c r="DX58" s="31">
        <v>62497399.030000001</v>
      </c>
      <c r="DY58" s="5">
        <v>6.4255000000000004</v>
      </c>
      <c r="DZ58" s="31">
        <v>16760426.41</v>
      </c>
      <c r="EA58" s="5">
        <v>2.8327</v>
      </c>
      <c r="EB58" s="31">
        <v>742034113.79999995</v>
      </c>
      <c r="EC58" s="5">
        <v>6.2717999999999998</v>
      </c>
      <c r="ED58" s="31">
        <v>469813</v>
      </c>
      <c r="EE58" s="5">
        <v>1.3938999999999999</v>
      </c>
      <c r="EF58" s="31">
        <v>0</v>
      </c>
      <c r="EG58" s="5">
        <v>0</v>
      </c>
      <c r="EH58" s="31">
        <v>600400</v>
      </c>
      <c r="EI58" s="5">
        <v>1.3170999999999999</v>
      </c>
      <c r="EJ58" s="31">
        <v>0</v>
      </c>
      <c r="EK58" s="5">
        <v>0</v>
      </c>
      <c r="EL58" s="31">
        <v>3453230.62</v>
      </c>
      <c r="EM58" s="5">
        <v>0.51839999999999997</v>
      </c>
      <c r="EN58" s="31">
        <v>2488018.15</v>
      </c>
      <c r="EO58" s="5">
        <v>1.1917</v>
      </c>
      <c r="EP58" s="31">
        <v>16586498</v>
      </c>
      <c r="EQ58" s="5">
        <v>1.7850999999999999</v>
      </c>
      <c r="ER58" s="31">
        <v>60161962</v>
      </c>
      <c r="ES58" s="5">
        <v>4.4794</v>
      </c>
      <c r="ET58" s="31">
        <v>38185570</v>
      </c>
      <c r="EU58" s="5">
        <v>1.9137</v>
      </c>
      <c r="EV58" s="31">
        <v>42104648</v>
      </c>
      <c r="EW58" s="5">
        <v>0.56620000000000004</v>
      </c>
      <c r="EX58" s="31">
        <v>46401516</v>
      </c>
      <c r="EY58" s="5">
        <v>4.3327</v>
      </c>
      <c r="EZ58" s="31">
        <v>5049053</v>
      </c>
      <c r="FA58" s="5">
        <v>1.2470000000000001</v>
      </c>
      <c r="FB58" s="31">
        <v>1877020.95</v>
      </c>
      <c r="FC58" s="5">
        <v>2.2189999999999999</v>
      </c>
      <c r="FD58" s="31">
        <v>0</v>
      </c>
      <c r="FE58" s="5">
        <v>0</v>
      </c>
      <c r="FF58" s="31">
        <v>15960134.789999999</v>
      </c>
      <c r="FG58" s="5">
        <v>2.9630999999999998</v>
      </c>
      <c r="FH58" s="31">
        <v>4491960.1399999997</v>
      </c>
      <c r="FI58" s="5">
        <v>2.2435999999999998</v>
      </c>
      <c r="FJ58" s="31">
        <v>0</v>
      </c>
      <c r="FK58" s="5">
        <v>0</v>
      </c>
      <c r="FL58" s="31">
        <v>0</v>
      </c>
      <c r="FM58" s="5">
        <v>0</v>
      </c>
      <c r="FN58" s="31">
        <v>63429876.399999999</v>
      </c>
      <c r="FO58" s="5">
        <v>3.6263000000000001</v>
      </c>
      <c r="FP58" s="31">
        <v>47271206.609999999</v>
      </c>
      <c r="FQ58" s="5">
        <v>3.4275000000000002</v>
      </c>
      <c r="FR58" s="31">
        <v>23136349.949999999</v>
      </c>
      <c r="FS58" s="5">
        <v>3.4845999999999999</v>
      </c>
      <c r="FT58" s="31">
        <v>179891.28</v>
      </c>
      <c r="FU58" s="5">
        <v>0.61860000000000004</v>
      </c>
      <c r="FV58" s="31">
        <v>0</v>
      </c>
      <c r="FW58" s="5">
        <v>0</v>
      </c>
      <c r="FX58" s="31">
        <v>0</v>
      </c>
      <c r="FY58" s="5">
        <v>0</v>
      </c>
      <c r="FZ58" s="31">
        <v>7602630</v>
      </c>
      <c r="GA58" s="5">
        <v>2.7349999999999999</v>
      </c>
      <c r="GB58" s="31">
        <v>333862.96000000002</v>
      </c>
      <c r="GC58" s="5">
        <v>0.61450000000000005</v>
      </c>
      <c r="GD58" s="31">
        <v>3388147.25</v>
      </c>
      <c r="GE58" s="5">
        <v>0.80220000000000002</v>
      </c>
      <c r="GF58" s="31">
        <v>34618649.109999999</v>
      </c>
      <c r="GG58" s="5">
        <v>4.4672999999999998</v>
      </c>
      <c r="GH58" s="31">
        <v>8103906.21</v>
      </c>
      <c r="GI58" s="5">
        <v>1.9997</v>
      </c>
      <c r="GJ58" s="31">
        <v>15948638.15</v>
      </c>
      <c r="GK58" s="5">
        <v>3.7930999999999999</v>
      </c>
      <c r="GL58" s="31">
        <v>2199194.42</v>
      </c>
      <c r="GM58" s="5">
        <v>0.8821</v>
      </c>
      <c r="GN58" s="31">
        <v>0</v>
      </c>
      <c r="GO58" s="5">
        <v>0</v>
      </c>
      <c r="GP58" s="31">
        <v>0</v>
      </c>
      <c r="GQ58" s="5">
        <v>0</v>
      </c>
      <c r="GR58" s="31">
        <v>7344556</v>
      </c>
      <c r="GS58" s="5">
        <v>1.262</v>
      </c>
      <c r="GT58" s="31">
        <v>6917504</v>
      </c>
      <c r="GU58" s="5">
        <v>0.28089999999999998</v>
      </c>
      <c r="GV58" s="31">
        <v>0</v>
      </c>
      <c r="GW58" s="5">
        <v>0</v>
      </c>
      <c r="GX58" s="31">
        <v>263698027</v>
      </c>
      <c r="GY58" s="5">
        <v>3.5840999999999998</v>
      </c>
      <c r="GZ58" s="31">
        <v>0</v>
      </c>
      <c r="HA58" s="5">
        <v>0</v>
      </c>
      <c r="HB58" s="31">
        <v>263125</v>
      </c>
      <c r="HC58" s="5">
        <v>4.0731000000000002</v>
      </c>
      <c r="HD58" s="31">
        <v>49548870</v>
      </c>
      <c r="HE58" s="5">
        <v>2.1678999999999999</v>
      </c>
      <c r="HF58" s="31">
        <v>885299.81</v>
      </c>
      <c r="HG58" s="5">
        <v>0.73450000000000004</v>
      </c>
      <c r="HH58" s="31">
        <v>0</v>
      </c>
      <c r="HI58" s="5">
        <v>0</v>
      </c>
      <c r="HJ58" s="31">
        <v>15775558</v>
      </c>
      <c r="HK58" s="5">
        <v>0.98</v>
      </c>
      <c r="HL58" s="31">
        <v>0</v>
      </c>
      <c r="HM58" s="5">
        <v>0</v>
      </c>
      <c r="HN58" s="31">
        <v>45694110</v>
      </c>
      <c r="HO58" s="5">
        <v>2.9237000000000002</v>
      </c>
      <c r="HP58" s="31">
        <v>0</v>
      </c>
      <c r="HQ58" s="5">
        <v>0</v>
      </c>
      <c r="HR58" s="31">
        <v>0</v>
      </c>
      <c r="HS58" s="5">
        <v>0</v>
      </c>
      <c r="HT58" s="31">
        <v>0</v>
      </c>
      <c r="HU58" s="5">
        <v>0</v>
      </c>
      <c r="HV58" s="31">
        <v>0</v>
      </c>
      <c r="HW58" s="5">
        <v>0</v>
      </c>
      <c r="HX58" s="31">
        <v>0</v>
      </c>
      <c r="HY58" s="5">
        <v>0</v>
      </c>
      <c r="HZ58" s="31">
        <v>181783022</v>
      </c>
      <c r="IA58" s="5">
        <v>6.2808000000000002</v>
      </c>
      <c r="IB58" s="31">
        <v>5271534</v>
      </c>
      <c r="IC58" s="5">
        <v>4.5513000000000003</v>
      </c>
      <c r="ID58" s="31">
        <v>309775</v>
      </c>
      <c r="IE58" s="5">
        <v>4.5848000000000004</v>
      </c>
      <c r="IF58" s="31">
        <v>18986884.739999998</v>
      </c>
      <c r="IG58" s="5">
        <v>1.9007000000000001</v>
      </c>
    </row>
    <row r="59" spans="1:241" ht="13.5" thickBot="1" x14ac:dyDescent="0.25">
      <c r="A59" t="s">
        <v>195</v>
      </c>
      <c r="B59" s="31">
        <v>480790039.04000002</v>
      </c>
      <c r="C59" s="5">
        <v>0.36720000000000003</v>
      </c>
      <c r="D59" s="31">
        <v>1035404.25</v>
      </c>
      <c r="E59" s="5">
        <v>4.2533000000000003</v>
      </c>
      <c r="F59" s="31">
        <v>0</v>
      </c>
      <c r="G59" s="5">
        <v>0</v>
      </c>
      <c r="H59" s="31">
        <v>5102000</v>
      </c>
      <c r="I59" s="5">
        <v>0.37640000000000001</v>
      </c>
      <c r="J59" s="31">
        <v>0</v>
      </c>
      <c r="K59" s="5">
        <v>0</v>
      </c>
      <c r="L59" s="31">
        <v>9052759.0299999993</v>
      </c>
      <c r="M59" s="5">
        <v>0.75770000000000004</v>
      </c>
      <c r="N59" s="31">
        <v>2953600</v>
      </c>
      <c r="O59" s="5">
        <v>0.23649999999999999</v>
      </c>
      <c r="P59" s="31">
        <v>5879634.6399999997</v>
      </c>
      <c r="Q59" s="5">
        <v>0.2031</v>
      </c>
      <c r="R59" s="31">
        <v>0</v>
      </c>
      <c r="S59" s="5">
        <v>0</v>
      </c>
      <c r="T59" s="31">
        <v>83402.399999999994</v>
      </c>
      <c r="U59" s="5">
        <v>1.5709</v>
      </c>
      <c r="V59" s="31">
        <v>2834775.1</v>
      </c>
      <c r="W59" s="5">
        <v>1.1279999999999999</v>
      </c>
      <c r="X59" s="31">
        <v>34086344.289999999</v>
      </c>
      <c r="Y59" s="5">
        <v>0.1326</v>
      </c>
      <c r="Z59" s="31">
        <v>0</v>
      </c>
      <c r="AA59" s="5">
        <v>0</v>
      </c>
      <c r="AB59" s="31">
        <v>0</v>
      </c>
      <c r="AC59" s="5">
        <v>0</v>
      </c>
      <c r="AD59" s="31">
        <v>12467384.300000001</v>
      </c>
      <c r="AE59" s="5">
        <v>4.1567999999999996</v>
      </c>
      <c r="AF59" s="31">
        <v>0</v>
      </c>
      <c r="AG59" s="5">
        <v>0</v>
      </c>
      <c r="AH59" s="31">
        <v>28190156.699999999</v>
      </c>
      <c r="AI59" s="5">
        <v>3.9468000000000001</v>
      </c>
      <c r="AJ59" s="31">
        <v>1375076.96</v>
      </c>
      <c r="AK59" s="5">
        <v>0.93640000000000001</v>
      </c>
      <c r="AL59" s="31">
        <v>0</v>
      </c>
      <c r="AM59" s="5">
        <v>0</v>
      </c>
      <c r="AN59" s="31">
        <v>0</v>
      </c>
      <c r="AO59" s="5">
        <v>0</v>
      </c>
      <c r="AP59" s="31">
        <v>0</v>
      </c>
      <c r="AQ59" s="5">
        <v>0</v>
      </c>
      <c r="AR59" s="31">
        <v>0</v>
      </c>
      <c r="AS59" s="5">
        <v>0</v>
      </c>
      <c r="AT59" s="31">
        <v>24507462.68</v>
      </c>
      <c r="AU59" s="5">
        <v>0.76319999999999999</v>
      </c>
      <c r="AV59" s="31">
        <v>0</v>
      </c>
      <c r="AW59" s="5">
        <v>0</v>
      </c>
      <c r="AX59" s="31">
        <v>0</v>
      </c>
      <c r="AY59" s="5">
        <v>0</v>
      </c>
      <c r="AZ59" s="31">
        <v>0</v>
      </c>
      <c r="BA59" s="5">
        <v>0</v>
      </c>
      <c r="BB59" s="31">
        <v>1313198.3999999999</v>
      </c>
      <c r="BC59" s="5">
        <v>2.3290000000000002</v>
      </c>
      <c r="BD59" s="31">
        <v>4456293.5999999996</v>
      </c>
      <c r="BE59" s="5">
        <v>2.1343000000000001</v>
      </c>
      <c r="BF59" s="31">
        <v>0</v>
      </c>
      <c r="BG59" s="5">
        <v>0</v>
      </c>
      <c r="BH59" s="31">
        <v>0</v>
      </c>
      <c r="BI59" s="5">
        <v>0</v>
      </c>
      <c r="BJ59" s="31">
        <v>0</v>
      </c>
      <c r="BK59" s="5">
        <v>0</v>
      </c>
      <c r="BL59" s="31">
        <v>46400.2</v>
      </c>
      <c r="BM59" s="5">
        <v>0.48170000000000002</v>
      </c>
      <c r="BN59" s="31">
        <v>4713820.3499999996</v>
      </c>
      <c r="BO59" s="5">
        <v>2.6257999999999999</v>
      </c>
      <c r="BP59" s="31">
        <v>0</v>
      </c>
      <c r="BQ59" s="5">
        <v>0</v>
      </c>
      <c r="BR59" s="31">
        <v>0</v>
      </c>
      <c r="BS59" s="5">
        <v>0</v>
      </c>
      <c r="BT59" s="31">
        <v>1171866</v>
      </c>
      <c r="BU59" s="5">
        <v>0.53369999999999995</v>
      </c>
      <c r="BV59" s="31">
        <v>0</v>
      </c>
      <c r="BW59" s="5">
        <v>0</v>
      </c>
      <c r="BX59" s="31">
        <v>1375000</v>
      </c>
      <c r="BY59" s="5">
        <v>1.5425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0</v>
      </c>
      <c r="CG59" s="5">
        <v>0</v>
      </c>
      <c r="CH59" s="31">
        <v>28977794.66</v>
      </c>
      <c r="CI59" s="5">
        <v>2.0225</v>
      </c>
      <c r="CJ59" s="31">
        <v>0</v>
      </c>
      <c r="CK59" s="5">
        <v>0</v>
      </c>
      <c r="CL59" s="31">
        <v>202038</v>
      </c>
      <c r="CM59" s="5">
        <v>2.4731000000000001</v>
      </c>
      <c r="CN59" s="31">
        <v>0</v>
      </c>
      <c r="CO59" s="5">
        <v>0</v>
      </c>
      <c r="CP59" s="31">
        <v>0</v>
      </c>
      <c r="CQ59" s="5">
        <v>0</v>
      </c>
      <c r="CR59" s="31">
        <v>0</v>
      </c>
      <c r="CS59" s="5">
        <v>0</v>
      </c>
      <c r="CT59" s="31">
        <v>0</v>
      </c>
      <c r="CU59" s="5">
        <v>0</v>
      </c>
      <c r="CV59" s="31">
        <v>0</v>
      </c>
      <c r="CW59" s="5">
        <v>0</v>
      </c>
      <c r="CX59" s="31">
        <v>0</v>
      </c>
      <c r="CY59" s="5">
        <v>0</v>
      </c>
      <c r="CZ59" s="31">
        <v>0</v>
      </c>
      <c r="DA59" s="5">
        <v>0</v>
      </c>
      <c r="DB59" s="31">
        <v>4236320</v>
      </c>
      <c r="DC59" s="5">
        <v>5.0540000000000003</v>
      </c>
      <c r="DD59" s="31">
        <v>0</v>
      </c>
      <c r="DE59" s="5">
        <v>0</v>
      </c>
      <c r="DF59" s="31">
        <v>239020.79999999999</v>
      </c>
      <c r="DG59" s="5">
        <v>0.4541</v>
      </c>
      <c r="DH59" s="31">
        <v>0</v>
      </c>
      <c r="DI59" s="5">
        <v>0</v>
      </c>
      <c r="DJ59" s="31">
        <v>6286855</v>
      </c>
      <c r="DK59" s="5">
        <v>1.3925000000000001</v>
      </c>
      <c r="DL59" s="31">
        <v>465000</v>
      </c>
      <c r="DM59" s="5">
        <v>0.2016</v>
      </c>
      <c r="DN59" s="31">
        <v>0</v>
      </c>
      <c r="DO59" s="5">
        <v>0</v>
      </c>
      <c r="DP59" s="31">
        <v>0</v>
      </c>
      <c r="DQ59" s="5">
        <v>0</v>
      </c>
      <c r="DR59" s="31">
        <v>0</v>
      </c>
      <c r="DS59" s="5">
        <v>0</v>
      </c>
      <c r="DT59" s="31">
        <v>0</v>
      </c>
      <c r="DU59" s="5">
        <v>0</v>
      </c>
      <c r="DV59" s="31">
        <v>0</v>
      </c>
      <c r="DW59" s="5">
        <v>0</v>
      </c>
      <c r="DX59" s="31">
        <v>4814400</v>
      </c>
      <c r="DY59" s="5">
        <v>0.495</v>
      </c>
      <c r="DZ59" s="31">
        <v>18464558.32</v>
      </c>
      <c r="EA59" s="5">
        <v>3.1208</v>
      </c>
      <c r="EB59" s="31">
        <v>56640000</v>
      </c>
      <c r="EC59" s="5">
        <v>0.47870000000000001</v>
      </c>
      <c r="ED59" s="31">
        <v>0</v>
      </c>
      <c r="EE59" s="5">
        <v>0</v>
      </c>
      <c r="EF59" s="31">
        <v>0</v>
      </c>
      <c r="EG59" s="5">
        <v>0</v>
      </c>
      <c r="EH59" s="31">
        <v>0</v>
      </c>
      <c r="EI59" s="5">
        <v>0</v>
      </c>
      <c r="EJ59" s="31">
        <v>0</v>
      </c>
      <c r="EK59" s="5">
        <v>0</v>
      </c>
      <c r="EL59" s="31">
        <v>0</v>
      </c>
      <c r="EM59" s="5">
        <v>0</v>
      </c>
      <c r="EN59" s="31">
        <v>798093</v>
      </c>
      <c r="EO59" s="5">
        <v>0.38229999999999997</v>
      </c>
      <c r="EP59" s="31">
        <v>9416857</v>
      </c>
      <c r="EQ59" s="5">
        <v>1.0135000000000001</v>
      </c>
      <c r="ER59" s="31">
        <v>0</v>
      </c>
      <c r="ES59" s="5">
        <v>0</v>
      </c>
      <c r="ET59" s="31">
        <v>11020999</v>
      </c>
      <c r="EU59" s="5">
        <v>0.55230000000000001</v>
      </c>
      <c r="EV59" s="31">
        <v>3684932</v>
      </c>
      <c r="EW59" s="5">
        <v>4.9599999999999998E-2</v>
      </c>
      <c r="EX59" s="31">
        <v>0</v>
      </c>
      <c r="EY59" s="5">
        <v>0</v>
      </c>
      <c r="EZ59" s="31">
        <v>0</v>
      </c>
      <c r="FA59" s="5">
        <v>0</v>
      </c>
      <c r="FB59" s="31">
        <v>4197273.5999999996</v>
      </c>
      <c r="FC59" s="5">
        <v>4.9621000000000004</v>
      </c>
      <c r="FD59" s="31">
        <v>4712731.2</v>
      </c>
      <c r="FE59" s="5">
        <v>2.4622999999999999</v>
      </c>
      <c r="FF59" s="31">
        <v>490859.34</v>
      </c>
      <c r="FG59" s="5">
        <v>9.11E-2</v>
      </c>
      <c r="FH59" s="31">
        <v>2891927.2</v>
      </c>
      <c r="FI59" s="5">
        <v>1.4443999999999999</v>
      </c>
      <c r="FJ59" s="31">
        <v>5891692.7999999998</v>
      </c>
      <c r="FK59" s="5">
        <v>0.93230000000000002</v>
      </c>
      <c r="FL59" s="31">
        <v>0</v>
      </c>
      <c r="FM59" s="5">
        <v>0</v>
      </c>
      <c r="FN59" s="31">
        <v>0</v>
      </c>
      <c r="FO59" s="5">
        <v>0</v>
      </c>
      <c r="FP59" s="31">
        <v>15012342.66</v>
      </c>
      <c r="FQ59" s="5">
        <v>1.0885</v>
      </c>
      <c r="FR59" s="31">
        <v>7941845.1500000004</v>
      </c>
      <c r="FS59" s="5">
        <v>1.1960999999999999</v>
      </c>
      <c r="FT59" s="31">
        <v>72074.399999999994</v>
      </c>
      <c r="FU59" s="5">
        <v>0.24790000000000001</v>
      </c>
      <c r="FV59" s="31">
        <v>0</v>
      </c>
      <c r="FW59" s="5">
        <v>0</v>
      </c>
      <c r="FX59" s="31">
        <v>0</v>
      </c>
      <c r="FY59" s="5">
        <v>0</v>
      </c>
      <c r="FZ59" s="31">
        <v>0</v>
      </c>
      <c r="GA59" s="5">
        <v>0</v>
      </c>
      <c r="GB59" s="31">
        <v>0</v>
      </c>
      <c r="GC59" s="5">
        <v>0</v>
      </c>
      <c r="GD59" s="31">
        <v>3569800</v>
      </c>
      <c r="GE59" s="5">
        <v>0.84519999999999995</v>
      </c>
      <c r="GF59" s="31">
        <v>2301398.6</v>
      </c>
      <c r="GG59" s="5">
        <v>0.29699999999999999</v>
      </c>
      <c r="GH59" s="31">
        <v>2851691.42</v>
      </c>
      <c r="GI59" s="5">
        <v>0.70369999999999999</v>
      </c>
      <c r="GJ59" s="31">
        <v>380414.44</v>
      </c>
      <c r="GK59" s="5">
        <v>9.0499999999999997E-2</v>
      </c>
      <c r="GL59" s="31">
        <v>516430.74</v>
      </c>
      <c r="GM59" s="5">
        <v>0.20710000000000001</v>
      </c>
      <c r="GN59" s="31">
        <v>23032749.379999999</v>
      </c>
      <c r="GO59" s="5">
        <v>1.9732000000000001</v>
      </c>
      <c r="GP59" s="31">
        <v>0</v>
      </c>
      <c r="GQ59" s="5">
        <v>0</v>
      </c>
      <c r="GR59" s="31">
        <v>0</v>
      </c>
      <c r="GS59" s="5">
        <v>0</v>
      </c>
      <c r="GT59" s="31">
        <v>24983416.260000002</v>
      </c>
      <c r="GU59" s="5">
        <v>1.0145</v>
      </c>
      <c r="GV59" s="31">
        <v>0</v>
      </c>
      <c r="GW59" s="5">
        <v>0</v>
      </c>
      <c r="GX59" s="31">
        <v>32371791</v>
      </c>
      <c r="GY59" s="5">
        <v>0.44</v>
      </c>
      <c r="GZ59" s="31">
        <v>0</v>
      </c>
      <c r="HA59" s="5">
        <v>0</v>
      </c>
      <c r="HB59" s="31">
        <v>0</v>
      </c>
      <c r="HC59" s="5">
        <v>0</v>
      </c>
      <c r="HD59" s="31">
        <v>0</v>
      </c>
      <c r="HE59" s="5">
        <v>0</v>
      </c>
      <c r="HF59" s="31">
        <v>0</v>
      </c>
      <c r="HG59" s="5">
        <v>0</v>
      </c>
      <c r="HH59" s="31">
        <v>0</v>
      </c>
      <c r="HI59" s="5">
        <v>0</v>
      </c>
      <c r="HJ59" s="31">
        <v>1780000</v>
      </c>
      <c r="HK59" s="5">
        <v>0.1106</v>
      </c>
      <c r="HL59" s="31">
        <v>0</v>
      </c>
      <c r="HM59" s="5">
        <v>0</v>
      </c>
      <c r="HN59" s="31">
        <v>0</v>
      </c>
      <c r="HO59" s="5">
        <v>0</v>
      </c>
      <c r="HP59" s="31">
        <v>0</v>
      </c>
      <c r="HQ59" s="5">
        <v>0</v>
      </c>
      <c r="HR59" s="31">
        <v>0</v>
      </c>
      <c r="HS59" s="5">
        <v>0</v>
      </c>
      <c r="HT59" s="31">
        <v>0</v>
      </c>
      <c r="HU59" s="5">
        <v>0</v>
      </c>
      <c r="HV59" s="31">
        <v>56405966</v>
      </c>
      <c r="HW59" s="5">
        <v>2.1280999999999999</v>
      </c>
      <c r="HX59" s="31">
        <v>0</v>
      </c>
      <c r="HY59" s="5">
        <v>0</v>
      </c>
      <c r="HZ59" s="31">
        <v>0</v>
      </c>
      <c r="IA59" s="5">
        <v>0</v>
      </c>
      <c r="IB59" s="31">
        <v>0</v>
      </c>
      <c r="IC59" s="5">
        <v>0</v>
      </c>
      <c r="ID59" s="31">
        <v>0</v>
      </c>
      <c r="IE59" s="5">
        <v>0</v>
      </c>
      <c r="IF59" s="31">
        <v>5494188.1699999999</v>
      </c>
      <c r="IG59" s="5">
        <v>0.55000000000000004</v>
      </c>
    </row>
    <row r="60" spans="1:241" ht="14.25" thickTop="1" thickBot="1" x14ac:dyDescent="0.25">
      <c r="A60" s="172" t="s">
        <v>196</v>
      </c>
      <c r="B60" s="131">
        <v>13272971665.219999</v>
      </c>
      <c r="C60" s="173">
        <v>10.138500000000001</v>
      </c>
      <c r="D60" s="131">
        <v>3379020.77</v>
      </c>
      <c r="E60" s="173">
        <v>13.8804</v>
      </c>
      <c r="F60" s="131">
        <v>324063618.61000001</v>
      </c>
      <c r="G60" s="173">
        <v>11.686</v>
      </c>
      <c r="H60" s="131">
        <v>167465111.90000001</v>
      </c>
      <c r="I60" s="173">
        <v>12.356299999999999</v>
      </c>
      <c r="J60" s="131">
        <v>0</v>
      </c>
      <c r="K60" s="173">
        <v>0</v>
      </c>
      <c r="L60" s="131">
        <v>109919766.63</v>
      </c>
      <c r="M60" s="173">
        <v>9.2001000000000008</v>
      </c>
      <c r="N60" s="131">
        <v>126044838.92</v>
      </c>
      <c r="O60" s="173">
        <v>10.093999999999999</v>
      </c>
      <c r="P60" s="131">
        <v>252766920.93000001</v>
      </c>
      <c r="Q60" s="173">
        <v>8.7301000000000002</v>
      </c>
      <c r="R60" s="131">
        <v>258416.47</v>
      </c>
      <c r="S60" s="173">
        <v>7.9181999999999997</v>
      </c>
      <c r="T60" s="131">
        <v>364592.51</v>
      </c>
      <c r="U60" s="173">
        <v>6.8672000000000004</v>
      </c>
      <c r="V60" s="131">
        <v>10420844.9</v>
      </c>
      <c r="W60" s="173">
        <v>4.1464999999999996</v>
      </c>
      <c r="X60" s="131">
        <v>2909413497.0900002</v>
      </c>
      <c r="Y60" s="173">
        <v>11.3185</v>
      </c>
      <c r="Z60" s="131">
        <v>0</v>
      </c>
      <c r="AA60" s="173">
        <v>0</v>
      </c>
      <c r="AB60" s="131">
        <v>0</v>
      </c>
      <c r="AC60" s="173">
        <v>0</v>
      </c>
      <c r="AD60" s="131">
        <v>50440623.289999999</v>
      </c>
      <c r="AE60" s="173">
        <v>16.817599999999999</v>
      </c>
      <c r="AF60" s="131">
        <v>3190891.4</v>
      </c>
      <c r="AG60" s="173">
        <v>6.1645000000000003</v>
      </c>
      <c r="AH60" s="131">
        <v>66471756.560000002</v>
      </c>
      <c r="AI60" s="173">
        <v>9.3064999999999998</v>
      </c>
      <c r="AJ60" s="131">
        <v>26213441.18</v>
      </c>
      <c r="AK60" s="173">
        <v>17.851400000000002</v>
      </c>
      <c r="AL60" s="131">
        <v>0</v>
      </c>
      <c r="AM60" s="173">
        <v>0</v>
      </c>
      <c r="AN60" s="131">
        <v>1642717.5</v>
      </c>
      <c r="AO60" s="173">
        <v>3.1951999999999998</v>
      </c>
      <c r="AP60" s="131">
        <v>238660748</v>
      </c>
      <c r="AQ60" s="173">
        <v>11.8863</v>
      </c>
      <c r="AR60" s="131">
        <v>15870611.699999999</v>
      </c>
      <c r="AS60" s="173">
        <v>10.853199999999999</v>
      </c>
      <c r="AT60" s="131">
        <v>260089318.58000001</v>
      </c>
      <c r="AU60" s="173">
        <v>8.0991999999999997</v>
      </c>
      <c r="AV60" s="131">
        <v>75816067.209999993</v>
      </c>
      <c r="AW60" s="173">
        <v>3.3018000000000001</v>
      </c>
      <c r="AX60" s="131">
        <v>2445499.2000000002</v>
      </c>
      <c r="AY60" s="173">
        <v>2.0964999999999998</v>
      </c>
      <c r="AZ60" s="131">
        <v>0</v>
      </c>
      <c r="BA60" s="173">
        <v>0</v>
      </c>
      <c r="BB60" s="131">
        <v>7838825</v>
      </c>
      <c r="BC60" s="173">
        <v>13.9023</v>
      </c>
      <c r="BD60" s="131">
        <v>8648056.0199999996</v>
      </c>
      <c r="BE60" s="173">
        <v>4.1418999999999997</v>
      </c>
      <c r="BF60" s="131">
        <v>84247647.989999995</v>
      </c>
      <c r="BG60" s="173">
        <v>18.243200000000002</v>
      </c>
      <c r="BH60" s="131">
        <v>39891642.75</v>
      </c>
      <c r="BI60" s="173">
        <v>22.3004</v>
      </c>
      <c r="BJ60" s="131">
        <v>0</v>
      </c>
      <c r="BK60" s="173">
        <v>0</v>
      </c>
      <c r="BL60" s="131">
        <v>1065331.92</v>
      </c>
      <c r="BM60" s="173">
        <v>11.060700000000001</v>
      </c>
      <c r="BN60" s="131">
        <v>17579196.289999999</v>
      </c>
      <c r="BO60" s="173">
        <v>9.7922999999999991</v>
      </c>
      <c r="BP60" s="131">
        <v>162626996.69999999</v>
      </c>
      <c r="BQ60" s="173">
        <v>13.7666</v>
      </c>
      <c r="BR60" s="131">
        <v>0</v>
      </c>
      <c r="BS60" s="173">
        <v>0</v>
      </c>
      <c r="BT60" s="131">
        <v>16136543</v>
      </c>
      <c r="BU60" s="173">
        <v>7.3487999999999998</v>
      </c>
      <c r="BV60" s="131">
        <v>5086650</v>
      </c>
      <c r="BW60" s="173">
        <v>11.3627</v>
      </c>
      <c r="BX60" s="131">
        <v>7699000</v>
      </c>
      <c r="BY60" s="173">
        <v>8.6366999999999994</v>
      </c>
      <c r="BZ60" s="131">
        <v>593880</v>
      </c>
      <c r="CA60" s="173">
        <v>2.6196999999999999</v>
      </c>
      <c r="CB60" s="131">
        <v>15781950</v>
      </c>
      <c r="CC60" s="173">
        <v>13.3688</v>
      </c>
      <c r="CD60" s="131">
        <v>27657380.32</v>
      </c>
      <c r="CE60" s="173">
        <v>7.9593999999999996</v>
      </c>
      <c r="CF60" s="131">
        <v>173832898.31</v>
      </c>
      <c r="CG60" s="173">
        <v>4.5789999999999997</v>
      </c>
      <c r="CH60" s="131">
        <v>113298511.34</v>
      </c>
      <c r="CI60" s="173">
        <v>7.9077999999999999</v>
      </c>
      <c r="CJ60" s="131">
        <v>0</v>
      </c>
      <c r="CK60" s="173">
        <v>0</v>
      </c>
      <c r="CL60" s="131">
        <v>202038</v>
      </c>
      <c r="CM60" s="173">
        <v>2.4731000000000001</v>
      </c>
      <c r="CN60" s="131">
        <v>18396382.68</v>
      </c>
      <c r="CO60" s="173">
        <v>4.4626999999999999</v>
      </c>
      <c r="CP60" s="131">
        <v>8628281.6099999994</v>
      </c>
      <c r="CQ60" s="173">
        <v>7.9131</v>
      </c>
      <c r="CR60" s="131">
        <v>1316409.5</v>
      </c>
      <c r="CS60" s="173">
        <v>6.0487000000000002</v>
      </c>
      <c r="CT60" s="131">
        <v>0</v>
      </c>
      <c r="CU60" s="173">
        <v>0</v>
      </c>
      <c r="CV60" s="131">
        <v>7164492.7999999998</v>
      </c>
      <c r="CW60" s="173">
        <v>10.7501</v>
      </c>
      <c r="CX60" s="131">
        <v>88963328.180000007</v>
      </c>
      <c r="CY60" s="173">
        <v>9.4921000000000006</v>
      </c>
      <c r="CZ60" s="131">
        <v>0</v>
      </c>
      <c r="DA60" s="173">
        <v>0</v>
      </c>
      <c r="DB60" s="131">
        <v>13324464</v>
      </c>
      <c r="DC60" s="173">
        <v>15.8962</v>
      </c>
      <c r="DD60" s="131">
        <v>812625</v>
      </c>
      <c r="DE60" s="173">
        <v>4.3269000000000002</v>
      </c>
      <c r="DF60" s="131">
        <v>3570505.12</v>
      </c>
      <c r="DG60" s="173">
        <v>6.7835000000000001</v>
      </c>
      <c r="DH60" s="131">
        <v>42465774.460000001</v>
      </c>
      <c r="DI60" s="173">
        <v>11.759600000000001</v>
      </c>
      <c r="DJ60" s="131">
        <v>74219166.819999993</v>
      </c>
      <c r="DK60" s="173">
        <v>16.4391</v>
      </c>
      <c r="DL60" s="131">
        <v>24346373</v>
      </c>
      <c r="DM60" s="173">
        <v>10.5532</v>
      </c>
      <c r="DN60" s="131">
        <v>0</v>
      </c>
      <c r="DO60" s="173">
        <v>0</v>
      </c>
      <c r="DP60" s="131">
        <v>260903086.18000001</v>
      </c>
      <c r="DQ60" s="173">
        <v>11.1295</v>
      </c>
      <c r="DR60" s="131">
        <v>0</v>
      </c>
      <c r="DS60" s="173">
        <v>0</v>
      </c>
      <c r="DT60" s="131">
        <v>0</v>
      </c>
      <c r="DU60" s="173">
        <v>0</v>
      </c>
      <c r="DV60" s="131">
        <v>8251123.3700000001</v>
      </c>
      <c r="DW60" s="173">
        <v>5.9737999999999998</v>
      </c>
      <c r="DX60" s="131">
        <v>139193502.63</v>
      </c>
      <c r="DY60" s="173">
        <v>14.3109</v>
      </c>
      <c r="DZ60" s="131">
        <v>102741973.12</v>
      </c>
      <c r="EA60" s="173">
        <v>17.364699999999999</v>
      </c>
      <c r="EB60" s="131">
        <v>1651950454.98</v>
      </c>
      <c r="EC60" s="173">
        <v>13.9626</v>
      </c>
      <c r="ED60" s="131">
        <v>1650993.8</v>
      </c>
      <c r="EE60" s="173">
        <v>4.8983999999999996</v>
      </c>
      <c r="EF60" s="131">
        <v>0</v>
      </c>
      <c r="EG60" s="173">
        <v>0</v>
      </c>
      <c r="EH60" s="131">
        <v>2080931.6</v>
      </c>
      <c r="EI60" s="173">
        <v>4.5650000000000004</v>
      </c>
      <c r="EJ60" s="131">
        <v>356496852.23000002</v>
      </c>
      <c r="EK60" s="173">
        <v>8.5040999999999993</v>
      </c>
      <c r="EL60" s="131">
        <v>42499428.240000002</v>
      </c>
      <c r="EM60" s="173">
        <v>6.3806000000000003</v>
      </c>
      <c r="EN60" s="131">
        <v>20425757.739999998</v>
      </c>
      <c r="EO60" s="173">
        <v>9.7834000000000003</v>
      </c>
      <c r="EP60" s="131">
        <v>84764477</v>
      </c>
      <c r="EQ60" s="173">
        <v>9.1227999999999998</v>
      </c>
      <c r="ER60" s="131">
        <v>196271559</v>
      </c>
      <c r="ES60" s="173">
        <v>14.6135</v>
      </c>
      <c r="ET60" s="131">
        <v>317720472</v>
      </c>
      <c r="EU60" s="173">
        <v>15.9229</v>
      </c>
      <c r="EV60" s="131">
        <v>701962456</v>
      </c>
      <c r="EW60" s="173">
        <v>9.4404000000000003</v>
      </c>
      <c r="EX60" s="131">
        <v>150709277</v>
      </c>
      <c r="EY60" s="173">
        <v>14.0725</v>
      </c>
      <c r="EZ60" s="131">
        <v>29612718.129999999</v>
      </c>
      <c r="FA60" s="173">
        <v>7.3135000000000003</v>
      </c>
      <c r="FB60" s="131">
        <v>10927593</v>
      </c>
      <c r="FC60" s="173">
        <v>12.918799999999999</v>
      </c>
      <c r="FD60" s="131">
        <v>18597702.579999998</v>
      </c>
      <c r="FE60" s="173">
        <v>9.7166999999999994</v>
      </c>
      <c r="FF60" s="131">
        <v>47138899.780000001</v>
      </c>
      <c r="FG60" s="173">
        <v>8.7516999999999996</v>
      </c>
      <c r="FH60" s="131">
        <v>17758062.48</v>
      </c>
      <c r="FI60" s="173">
        <v>8.8696999999999999</v>
      </c>
      <c r="FJ60" s="131">
        <v>12557151.800000001</v>
      </c>
      <c r="FK60" s="173">
        <v>1.9871000000000001</v>
      </c>
      <c r="FL60" s="131">
        <v>7420194</v>
      </c>
      <c r="FM60" s="173">
        <v>11.0007</v>
      </c>
      <c r="FN60" s="131">
        <v>76521241.799999997</v>
      </c>
      <c r="FO60" s="173">
        <v>4.3746999999999998</v>
      </c>
      <c r="FP60" s="131">
        <v>78786852.370000005</v>
      </c>
      <c r="FQ60" s="173">
        <v>5.7126000000000001</v>
      </c>
      <c r="FR60" s="131">
        <v>90516102.209999993</v>
      </c>
      <c r="FS60" s="173">
        <v>13.6326</v>
      </c>
      <c r="FT60" s="131">
        <v>1556372.46</v>
      </c>
      <c r="FU60" s="173">
        <v>5.3521999999999998</v>
      </c>
      <c r="FV60" s="131">
        <v>0</v>
      </c>
      <c r="FW60" s="173">
        <v>0</v>
      </c>
      <c r="FX60" s="131">
        <v>0</v>
      </c>
      <c r="FY60" s="173">
        <v>0</v>
      </c>
      <c r="FZ60" s="131">
        <v>26614893.899999999</v>
      </c>
      <c r="GA60" s="173">
        <v>9.5744000000000007</v>
      </c>
      <c r="GB60" s="131">
        <v>2683255.0699999998</v>
      </c>
      <c r="GC60" s="173">
        <v>4.9386000000000001</v>
      </c>
      <c r="GD60" s="131">
        <v>17565616.649999999</v>
      </c>
      <c r="GE60" s="173">
        <v>4.1589999999999998</v>
      </c>
      <c r="GF60" s="131">
        <v>133628042.42</v>
      </c>
      <c r="GG60" s="173">
        <v>17.2438</v>
      </c>
      <c r="GH60" s="131">
        <v>28872378.640000001</v>
      </c>
      <c r="GI60" s="173">
        <v>7.1246</v>
      </c>
      <c r="GJ60" s="131">
        <v>20370033.690000001</v>
      </c>
      <c r="GK60" s="173">
        <v>4.8446999999999996</v>
      </c>
      <c r="GL60" s="131">
        <v>17019844.41</v>
      </c>
      <c r="GM60" s="173">
        <v>6.8266</v>
      </c>
      <c r="GN60" s="131">
        <v>149088460.86000001</v>
      </c>
      <c r="GO60" s="173">
        <v>12.772</v>
      </c>
      <c r="GP60" s="131">
        <v>1047900</v>
      </c>
      <c r="GQ60" s="173">
        <v>5.3783000000000003</v>
      </c>
      <c r="GR60" s="131">
        <v>43063060</v>
      </c>
      <c r="GS60" s="173">
        <v>7.3997000000000002</v>
      </c>
      <c r="GT60" s="131">
        <v>375732209.5</v>
      </c>
      <c r="GU60" s="173">
        <v>15.257199999999999</v>
      </c>
      <c r="GV60" s="131">
        <v>63014442.399999999</v>
      </c>
      <c r="GW60" s="173">
        <v>16.259699999999999</v>
      </c>
      <c r="GX60" s="131">
        <v>552228675</v>
      </c>
      <c r="GY60" s="173">
        <v>7.5057</v>
      </c>
      <c r="GZ60" s="131">
        <v>0</v>
      </c>
      <c r="HA60" s="173">
        <v>0</v>
      </c>
      <c r="HB60" s="131">
        <v>789042</v>
      </c>
      <c r="HC60" s="173">
        <v>12.2142</v>
      </c>
      <c r="HD60" s="131">
        <v>140830286.25</v>
      </c>
      <c r="HE60" s="173">
        <v>6.1619000000000002</v>
      </c>
      <c r="HF60" s="131">
        <v>6742447.5899999999</v>
      </c>
      <c r="HG60" s="173">
        <v>5.5941000000000001</v>
      </c>
      <c r="HH60" s="131">
        <v>0</v>
      </c>
      <c r="HI60" s="173">
        <v>0</v>
      </c>
      <c r="HJ60" s="131">
        <v>133194949.83</v>
      </c>
      <c r="HK60" s="173">
        <v>8.2745999999999995</v>
      </c>
      <c r="HL60" s="131">
        <v>59995720.899999999</v>
      </c>
      <c r="HM60" s="173">
        <v>29.6386</v>
      </c>
      <c r="HN60" s="131">
        <v>129867157.65000001</v>
      </c>
      <c r="HO60" s="173">
        <v>8.3094000000000001</v>
      </c>
      <c r="HP60" s="131">
        <v>27791536.600000001</v>
      </c>
      <c r="HQ60" s="173">
        <v>11.4977</v>
      </c>
      <c r="HR60" s="131">
        <v>0</v>
      </c>
      <c r="HS60" s="173">
        <v>0</v>
      </c>
      <c r="HT60" s="131">
        <v>0</v>
      </c>
      <c r="HU60" s="173">
        <v>0</v>
      </c>
      <c r="HV60" s="131">
        <v>348690257</v>
      </c>
      <c r="HW60" s="173">
        <v>13.155799999999999</v>
      </c>
      <c r="HX60" s="131">
        <v>455037961</v>
      </c>
      <c r="HY60" s="173">
        <v>19.193200000000001</v>
      </c>
      <c r="HZ60" s="131">
        <v>405587661</v>
      </c>
      <c r="IA60" s="173">
        <v>14.013400000000001</v>
      </c>
      <c r="IB60" s="131">
        <v>17948817</v>
      </c>
      <c r="IC60" s="173">
        <v>15.496700000000001</v>
      </c>
      <c r="ID60" s="131">
        <v>764487</v>
      </c>
      <c r="IE60" s="173">
        <v>11.3148</v>
      </c>
      <c r="IF60" s="131">
        <v>75454639.200000003</v>
      </c>
      <c r="IG60" s="173">
        <v>7.5536000000000003</v>
      </c>
    </row>
    <row r="61" spans="1:241" ht="13.5" thickTop="1" x14ac:dyDescent="0.2">
      <c r="A61" t="s">
        <v>197</v>
      </c>
      <c r="B61" s="31">
        <v>9693449433.4400005</v>
      </c>
      <c r="C61" s="5">
        <v>7.4043000000000001</v>
      </c>
      <c r="D61" s="31">
        <v>1987905.15</v>
      </c>
      <c r="E61" s="5">
        <v>8.1660000000000004</v>
      </c>
      <c r="F61" s="31">
        <v>200149960.5</v>
      </c>
      <c r="G61" s="5">
        <v>7.2176</v>
      </c>
      <c r="H61" s="31">
        <v>81112500</v>
      </c>
      <c r="I61" s="5">
        <v>5.9847999999999999</v>
      </c>
      <c r="J61" s="31">
        <v>0</v>
      </c>
      <c r="K61" s="5">
        <v>0</v>
      </c>
      <c r="L61" s="31">
        <v>81707541.299999997</v>
      </c>
      <c r="M61" s="5">
        <v>6.8388</v>
      </c>
      <c r="N61" s="31">
        <v>61645500</v>
      </c>
      <c r="O61" s="5">
        <v>4.9367000000000001</v>
      </c>
      <c r="P61" s="31">
        <v>245658773.30000001</v>
      </c>
      <c r="Q61" s="5">
        <v>8.4846000000000004</v>
      </c>
      <c r="R61" s="31">
        <v>230690.98</v>
      </c>
      <c r="S61" s="5">
        <v>7.0686999999999998</v>
      </c>
      <c r="T61" s="31">
        <v>305631.90000000002</v>
      </c>
      <c r="U61" s="5">
        <v>5.7567000000000004</v>
      </c>
      <c r="V61" s="31">
        <v>25023206.25</v>
      </c>
      <c r="W61" s="5">
        <v>9.9568999999999992</v>
      </c>
      <c r="X61" s="31">
        <v>2634017448</v>
      </c>
      <c r="Y61" s="5">
        <v>10.2471</v>
      </c>
      <c r="Z61" s="31">
        <v>0</v>
      </c>
      <c r="AA61" s="5">
        <v>0</v>
      </c>
      <c r="AB61" s="31">
        <v>0</v>
      </c>
      <c r="AC61" s="5">
        <v>0</v>
      </c>
      <c r="AD61" s="31">
        <v>21977697.98</v>
      </c>
      <c r="AE61" s="5">
        <v>7.3277000000000001</v>
      </c>
      <c r="AF61" s="31">
        <v>2445525.2799999998</v>
      </c>
      <c r="AG61" s="5">
        <v>4.7244999999999999</v>
      </c>
      <c r="AH61" s="31">
        <v>36997610</v>
      </c>
      <c r="AI61" s="5">
        <v>5.1798999999999999</v>
      </c>
      <c r="AJ61" s="31">
        <v>14841231.32</v>
      </c>
      <c r="AK61" s="5">
        <v>10.1069</v>
      </c>
      <c r="AL61" s="31">
        <v>0</v>
      </c>
      <c r="AM61" s="5">
        <v>0</v>
      </c>
      <c r="AN61" s="31">
        <v>3569850.84</v>
      </c>
      <c r="AO61" s="5">
        <v>6.9436</v>
      </c>
      <c r="AP61" s="31">
        <v>150960051</v>
      </c>
      <c r="AQ61" s="5">
        <v>7.5183999999999997</v>
      </c>
      <c r="AR61" s="31">
        <v>11463901.98</v>
      </c>
      <c r="AS61" s="5">
        <v>7.8396999999999997</v>
      </c>
      <c r="AT61" s="31">
        <v>291645295.81999999</v>
      </c>
      <c r="AU61" s="5">
        <v>9.0818999999999992</v>
      </c>
      <c r="AV61" s="31">
        <v>154669764.18000001</v>
      </c>
      <c r="AW61" s="5">
        <v>6.7359999999999998</v>
      </c>
      <c r="AX61" s="31">
        <v>6649525.2000000002</v>
      </c>
      <c r="AY61" s="5">
        <v>5.7005999999999997</v>
      </c>
      <c r="AZ61" s="31">
        <v>0</v>
      </c>
      <c r="BA61" s="5">
        <v>0</v>
      </c>
      <c r="BB61" s="31">
        <v>0</v>
      </c>
      <c r="BC61" s="5">
        <v>0</v>
      </c>
      <c r="BD61" s="31">
        <v>4340816.55</v>
      </c>
      <c r="BE61" s="5">
        <v>2.0790000000000002</v>
      </c>
      <c r="BF61" s="31">
        <v>24392799.899999999</v>
      </c>
      <c r="BG61" s="5">
        <v>5.2820999999999998</v>
      </c>
      <c r="BH61" s="31">
        <v>13976008.199999999</v>
      </c>
      <c r="BI61" s="5">
        <v>7.8129</v>
      </c>
      <c r="BJ61" s="31">
        <v>0</v>
      </c>
      <c r="BK61" s="5">
        <v>0</v>
      </c>
      <c r="BL61" s="31">
        <v>691738.12</v>
      </c>
      <c r="BM61" s="5">
        <v>7.1818999999999997</v>
      </c>
      <c r="BN61" s="31">
        <v>14515347.6</v>
      </c>
      <c r="BO61" s="5">
        <v>8.0855999999999995</v>
      </c>
      <c r="BP61" s="31">
        <v>38120261.460000001</v>
      </c>
      <c r="BQ61" s="5">
        <v>3.2269000000000001</v>
      </c>
      <c r="BR61" s="31">
        <v>0</v>
      </c>
      <c r="BS61" s="5">
        <v>0</v>
      </c>
      <c r="BT61" s="31">
        <v>20050361</v>
      </c>
      <c r="BU61" s="5">
        <v>9.1311999999999998</v>
      </c>
      <c r="BV61" s="31">
        <v>3013380</v>
      </c>
      <c r="BW61" s="5">
        <v>6.7313999999999998</v>
      </c>
      <c r="BX61" s="31">
        <v>6127206</v>
      </c>
      <c r="BY61" s="5">
        <v>6.8734000000000002</v>
      </c>
      <c r="BZ61" s="31">
        <v>2011590</v>
      </c>
      <c r="CA61" s="5">
        <v>8.8735999999999997</v>
      </c>
      <c r="CB61" s="31">
        <v>5022300</v>
      </c>
      <c r="CC61" s="5">
        <v>4.2542999999999997</v>
      </c>
      <c r="CD61" s="31">
        <v>30746185.780000001</v>
      </c>
      <c r="CE61" s="5">
        <v>8.8483999999999998</v>
      </c>
      <c r="CF61" s="31">
        <v>363731372.14999998</v>
      </c>
      <c r="CG61" s="5">
        <v>9.5810999999999993</v>
      </c>
      <c r="CH61" s="31">
        <v>108950762.81999999</v>
      </c>
      <c r="CI61" s="5">
        <v>7.6043000000000003</v>
      </c>
      <c r="CJ61" s="31">
        <v>0</v>
      </c>
      <c r="CK61" s="5">
        <v>0</v>
      </c>
      <c r="CL61" s="31">
        <v>589283</v>
      </c>
      <c r="CM61" s="5">
        <v>7.2133000000000003</v>
      </c>
      <c r="CN61" s="31">
        <v>40709424.520000003</v>
      </c>
      <c r="CO61" s="5">
        <v>9.8755000000000006</v>
      </c>
      <c r="CP61" s="31">
        <v>11114349.9</v>
      </c>
      <c r="CQ61" s="5">
        <v>10.193099999999999</v>
      </c>
      <c r="CR61" s="31">
        <v>1074772.2</v>
      </c>
      <c r="CS61" s="5">
        <v>4.9383999999999997</v>
      </c>
      <c r="CT61" s="31">
        <v>0</v>
      </c>
      <c r="CU61" s="5">
        <v>0</v>
      </c>
      <c r="CV61" s="31">
        <v>2044035</v>
      </c>
      <c r="CW61" s="5">
        <v>3.0670000000000002</v>
      </c>
      <c r="CX61" s="31">
        <v>0</v>
      </c>
      <c r="CY61" s="5">
        <v>0</v>
      </c>
      <c r="CZ61" s="31">
        <v>0</v>
      </c>
      <c r="DA61" s="5">
        <v>0</v>
      </c>
      <c r="DB61" s="31">
        <v>2433375</v>
      </c>
      <c r="DC61" s="5">
        <v>2.903</v>
      </c>
      <c r="DD61" s="31">
        <v>1000680</v>
      </c>
      <c r="DE61" s="5">
        <v>5.3281999999999998</v>
      </c>
      <c r="DF61" s="31">
        <v>2708508.6</v>
      </c>
      <c r="DG61" s="5">
        <v>5.1458000000000004</v>
      </c>
      <c r="DH61" s="31">
        <v>23703247.079999998</v>
      </c>
      <c r="DI61" s="5">
        <v>6.5639000000000003</v>
      </c>
      <c r="DJ61" s="31">
        <v>15162323.699999999</v>
      </c>
      <c r="DK61" s="5">
        <v>3.3584000000000001</v>
      </c>
      <c r="DL61" s="31">
        <v>13344586</v>
      </c>
      <c r="DM61" s="5">
        <v>5.7843</v>
      </c>
      <c r="DN61" s="31">
        <v>0</v>
      </c>
      <c r="DO61" s="5">
        <v>0</v>
      </c>
      <c r="DP61" s="31">
        <v>148974782.40000001</v>
      </c>
      <c r="DQ61" s="5">
        <v>6.3548999999999998</v>
      </c>
      <c r="DR61" s="31">
        <v>0</v>
      </c>
      <c r="DS61" s="5">
        <v>0</v>
      </c>
      <c r="DT61" s="31">
        <v>0</v>
      </c>
      <c r="DU61" s="5">
        <v>0</v>
      </c>
      <c r="DV61" s="31">
        <v>10684034.4</v>
      </c>
      <c r="DW61" s="5">
        <v>7.7351999999999999</v>
      </c>
      <c r="DX61" s="31">
        <v>79814700</v>
      </c>
      <c r="DY61" s="5">
        <v>8.2059999999999995</v>
      </c>
      <c r="DZ61" s="31">
        <v>31749703.649999999</v>
      </c>
      <c r="EA61" s="5">
        <v>5.3661000000000003</v>
      </c>
      <c r="EB61" s="31">
        <v>973350000</v>
      </c>
      <c r="EC61" s="5">
        <v>8.2269000000000005</v>
      </c>
      <c r="ED61" s="31">
        <v>2360481</v>
      </c>
      <c r="EE61" s="5">
        <v>7.0034000000000001</v>
      </c>
      <c r="EF61" s="31">
        <v>0</v>
      </c>
      <c r="EG61" s="5">
        <v>0</v>
      </c>
      <c r="EH61" s="31">
        <v>3013380</v>
      </c>
      <c r="EI61" s="5">
        <v>6.6105</v>
      </c>
      <c r="EJ61" s="31">
        <v>269520725</v>
      </c>
      <c r="EK61" s="5">
        <v>6.4292999999999996</v>
      </c>
      <c r="EL61" s="31">
        <v>42394908.399999999</v>
      </c>
      <c r="EM61" s="5">
        <v>6.3648999999999996</v>
      </c>
      <c r="EN61" s="31">
        <v>13080403.560000001</v>
      </c>
      <c r="EO61" s="5">
        <v>6.2652000000000001</v>
      </c>
      <c r="EP61" s="31">
        <v>28804551</v>
      </c>
      <c r="EQ61" s="5">
        <v>3.1000999999999999</v>
      </c>
      <c r="ER61" s="31">
        <v>85047857</v>
      </c>
      <c r="ES61" s="5">
        <v>6.3323</v>
      </c>
      <c r="ET61" s="31">
        <v>189445095</v>
      </c>
      <c r="EU61" s="5">
        <v>9.4941999999999993</v>
      </c>
      <c r="EV61" s="31">
        <v>637043543</v>
      </c>
      <c r="EW61" s="5">
        <v>8.5672999999999995</v>
      </c>
      <c r="EX61" s="31">
        <v>69112162</v>
      </c>
      <c r="EY61" s="5">
        <v>6.4532999999999996</v>
      </c>
      <c r="EZ61" s="31">
        <v>24933375.760000002</v>
      </c>
      <c r="FA61" s="5">
        <v>6.1577999999999999</v>
      </c>
      <c r="FB61" s="31">
        <v>5677875</v>
      </c>
      <c r="FC61" s="5">
        <v>6.7125000000000004</v>
      </c>
      <c r="FD61" s="31">
        <v>5656461.2999999998</v>
      </c>
      <c r="FE61" s="5">
        <v>2.9552999999999998</v>
      </c>
      <c r="FF61" s="31">
        <v>32778208.359999999</v>
      </c>
      <c r="FG61" s="5">
        <v>6.0854999999999997</v>
      </c>
      <c r="FH61" s="31">
        <v>8624529.9000000004</v>
      </c>
      <c r="FI61" s="5">
        <v>4.3076999999999996</v>
      </c>
      <c r="FJ61" s="31">
        <v>26260658.550000001</v>
      </c>
      <c r="FK61" s="5">
        <v>4.1555999999999997</v>
      </c>
      <c r="FL61" s="31">
        <v>1417963</v>
      </c>
      <c r="FM61" s="5">
        <v>2.1021999999999998</v>
      </c>
      <c r="FN61" s="31">
        <v>118429008.19</v>
      </c>
      <c r="FO61" s="5">
        <v>6.7706</v>
      </c>
      <c r="FP61" s="31">
        <v>91998826.219999999</v>
      </c>
      <c r="FQ61" s="5">
        <v>6.6706000000000003</v>
      </c>
      <c r="FR61" s="31">
        <v>30019087.350000001</v>
      </c>
      <c r="FS61" s="5">
        <v>4.5212000000000003</v>
      </c>
      <c r="FT61" s="31">
        <v>1887001.2</v>
      </c>
      <c r="FU61" s="5">
        <v>6.4892000000000003</v>
      </c>
      <c r="FV61" s="31">
        <v>0</v>
      </c>
      <c r="FW61" s="5">
        <v>0</v>
      </c>
      <c r="FX61" s="31">
        <v>0</v>
      </c>
      <c r="FY61" s="5">
        <v>0</v>
      </c>
      <c r="FZ61" s="31">
        <v>16312375.199999999</v>
      </c>
      <c r="GA61" s="5">
        <v>5.8681999999999999</v>
      </c>
      <c r="GB61" s="31">
        <v>2603225.5</v>
      </c>
      <c r="GC61" s="5">
        <v>4.7912999999999997</v>
      </c>
      <c r="GD61" s="31">
        <v>35363353.590000004</v>
      </c>
      <c r="GE61" s="5">
        <v>8.3728999999999996</v>
      </c>
      <c r="GF61" s="31">
        <v>80389277.540000007</v>
      </c>
      <c r="GG61" s="5">
        <v>10.373699999999999</v>
      </c>
      <c r="GH61" s="31">
        <v>31344174.300000001</v>
      </c>
      <c r="GI61" s="5">
        <v>7.7346000000000004</v>
      </c>
      <c r="GJ61" s="31">
        <v>27438833.82</v>
      </c>
      <c r="GK61" s="5">
        <v>6.5259</v>
      </c>
      <c r="GL61" s="31">
        <v>13241992.76</v>
      </c>
      <c r="GM61" s="5">
        <v>5.3113999999999999</v>
      </c>
      <c r="GN61" s="31">
        <v>75331151.799999997</v>
      </c>
      <c r="GO61" s="5">
        <v>6.4534000000000002</v>
      </c>
      <c r="GP61" s="31">
        <v>1339280</v>
      </c>
      <c r="GQ61" s="5">
        <v>6.8738000000000001</v>
      </c>
      <c r="GR61" s="31">
        <v>36270046</v>
      </c>
      <c r="GS61" s="5">
        <v>6.2324000000000002</v>
      </c>
      <c r="GT61" s="31">
        <v>188337589.28</v>
      </c>
      <c r="GU61" s="5">
        <v>7.6477000000000004</v>
      </c>
      <c r="GV61" s="31">
        <v>42050043.799999997</v>
      </c>
      <c r="GW61" s="5">
        <v>10.850199999999999</v>
      </c>
      <c r="GX61" s="31">
        <v>550713610</v>
      </c>
      <c r="GY61" s="5">
        <v>7.4851000000000001</v>
      </c>
      <c r="GZ61" s="31">
        <v>0</v>
      </c>
      <c r="HA61" s="5">
        <v>0</v>
      </c>
      <c r="HB61" s="31">
        <v>408480.4</v>
      </c>
      <c r="HC61" s="5">
        <v>6.3231999999999999</v>
      </c>
      <c r="HD61" s="31">
        <v>74877010.799999997</v>
      </c>
      <c r="HE61" s="5">
        <v>3.2761999999999998</v>
      </c>
      <c r="HF61" s="31">
        <v>5810400</v>
      </c>
      <c r="HG61" s="5">
        <v>4.8208000000000002</v>
      </c>
      <c r="HH61" s="31">
        <v>0</v>
      </c>
      <c r="HI61" s="5">
        <v>0</v>
      </c>
      <c r="HJ61" s="31">
        <v>73891179.599999994</v>
      </c>
      <c r="HK61" s="5">
        <v>4.5903999999999998</v>
      </c>
      <c r="HL61" s="31">
        <v>11298000</v>
      </c>
      <c r="HM61" s="5">
        <v>5.5814000000000004</v>
      </c>
      <c r="HN61" s="31">
        <v>68672472</v>
      </c>
      <c r="HO61" s="5">
        <v>4.3939000000000004</v>
      </c>
      <c r="HP61" s="31">
        <v>13539523.199999999</v>
      </c>
      <c r="HQ61" s="5">
        <v>5.6014999999999997</v>
      </c>
      <c r="HR61" s="31">
        <v>0</v>
      </c>
      <c r="HS61" s="5">
        <v>0</v>
      </c>
      <c r="HT61" s="31">
        <v>0</v>
      </c>
      <c r="HU61" s="5">
        <v>0</v>
      </c>
      <c r="HV61" s="31">
        <v>177188083</v>
      </c>
      <c r="HW61" s="5">
        <v>6.6851000000000003</v>
      </c>
      <c r="HX61" s="31">
        <v>128056596</v>
      </c>
      <c r="HY61" s="5">
        <v>5.4013</v>
      </c>
      <c r="HZ61" s="31">
        <v>243748960</v>
      </c>
      <c r="IA61" s="5">
        <v>8.4216999999999995</v>
      </c>
      <c r="IB61" s="31">
        <v>8625298</v>
      </c>
      <c r="IC61" s="5">
        <v>7.4469000000000003</v>
      </c>
      <c r="ID61" s="31">
        <v>537057.39</v>
      </c>
      <c r="IE61" s="5">
        <v>7.9488000000000003</v>
      </c>
      <c r="IF61" s="31">
        <v>77347772.659999996</v>
      </c>
      <c r="IG61" s="5">
        <v>7.7431000000000001</v>
      </c>
    </row>
    <row r="62" spans="1:241" ht="13.5" thickBot="1" x14ac:dyDescent="0.25">
      <c r="A62" t="s">
        <v>198</v>
      </c>
      <c r="B62" s="31">
        <v>51597903.5</v>
      </c>
      <c r="C62" s="5">
        <v>3.9399999999999998E-2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  <c r="FH62" s="31">
        <v>0</v>
      </c>
      <c r="FI62" s="5">
        <v>0</v>
      </c>
      <c r="FJ62" s="31">
        <v>0</v>
      </c>
      <c r="FK62" s="5">
        <v>0</v>
      </c>
      <c r="FL62" s="31">
        <v>0</v>
      </c>
      <c r="FM62" s="5">
        <v>0</v>
      </c>
      <c r="FN62" s="31">
        <v>0</v>
      </c>
      <c r="FO62" s="5">
        <v>0</v>
      </c>
      <c r="FP62" s="31">
        <v>51597903.5</v>
      </c>
      <c r="FQ62" s="5">
        <v>3.7412000000000001</v>
      </c>
      <c r="FR62" s="31">
        <v>0</v>
      </c>
      <c r="FS62" s="5">
        <v>0</v>
      </c>
      <c r="FT62" s="31">
        <v>0</v>
      </c>
      <c r="FU62" s="5">
        <v>0</v>
      </c>
      <c r="FV62" s="31">
        <v>0</v>
      </c>
      <c r="FW62" s="5">
        <v>0</v>
      </c>
      <c r="FX62" s="31">
        <v>0</v>
      </c>
      <c r="FY62" s="5">
        <v>0</v>
      </c>
      <c r="FZ62" s="31">
        <v>0</v>
      </c>
      <c r="GA62" s="5">
        <v>0</v>
      </c>
      <c r="GB62" s="31">
        <v>0</v>
      </c>
      <c r="GC62" s="5">
        <v>0</v>
      </c>
      <c r="GD62" s="31">
        <v>0</v>
      </c>
      <c r="GE62" s="5">
        <v>0</v>
      </c>
      <c r="GF62" s="31">
        <v>0</v>
      </c>
      <c r="GG62" s="5">
        <v>0</v>
      </c>
      <c r="GH62" s="31">
        <v>0</v>
      </c>
      <c r="GI62" s="5">
        <v>0</v>
      </c>
      <c r="GJ62" s="31">
        <v>0</v>
      </c>
      <c r="GK62" s="5">
        <v>0</v>
      </c>
      <c r="GL62" s="31">
        <v>0</v>
      </c>
      <c r="GM62" s="5">
        <v>0</v>
      </c>
      <c r="GN62" s="31">
        <v>0</v>
      </c>
      <c r="GO62" s="5">
        <v>0</v>
      </c>
      <c r="GP62" s="31">
        <v>0</v>
      </c>
      <c r="GQ62" s="5">
        <v>0</v>
      </c>
      <c r="GR62" s="31">
        <v>0</v>
      </c>
      <c r="GS62" s="5">
        <v>0</v>
      </c>
      <c r="GT62" s="31">
        <v>0</v>
      </c>
      <c r="GU62" s="5">
        <v>0</v>
      </c>
      <c r="GV62" s="31">
        <v>0</v>
      </c>
      <c r="GW62" s="5">
        <v>0</v>
      </c>
      <c r="GX62" s="31">
        <v>0</v>
      </c>
      <c r="GY62" s="5">
        <v>0</v>
      </c>
      <c r="GZ62" s="31">
        <v>0</v>
      </c>
      <c r="HA62" s="5">
        <v>0</v>
      </c>
      <c r="HB62" s="31">
        <v>0</v>
      </c>
      <c r="HC62" s="5">
        <v>0</v>
      </c>
      <c r="HD62" s="31">
        <v>0</v>
      </c>
      <c r="HE62" s="5">
        <v>0</v>
      </c>
      <c r="HF62" s="31">
        <v>0</v>
      </c>
      <c r="HG62" s="5">
        <v>0</v>
      </c>
      <c r="HH62" s="31">
        <v>0</v>
      </c>
      <c r="HI62" s="5">
        <v>0</v>
      </c>
      <c r="HJ62" s="31">
        <v>0</v>
      </c>
      <c r="HK62" s="5">
        <v>0</v>
      </c>
      <c r="HL62" s="31">
        <v>0</v>
      </c>
      <c r="HM62" s="5">
        <v>0</v>
      </c>
      <c r="HN62" s="31">
        <v>0</v>
      </c>
      <c r="HO62" s="5">
        <v>0</v>
      </c>
      <c r="HP62" s="31">
        <v>0</v>
      </c>
      <c r="HQ62" s="5">
        <v>0</v>
      </c>
      <c r="HR62" s="31">
        <v>0</v>
      </c>
      <c r="HS62" s="5">
        <v>0</v>
      </c>
      <c r="HT62" s="31">
        <v>0</v>
      </c>
      <c r="HU62" s="5">
        <v>0</v>
      </c>
      <c r="HV62" s="31">
        <v>0</v>
      </c>
      <c r="HW62" s="5">
        <v>0</v>
      </c>
      <c r="HX62" s="31">
        <v>0</v>
      </c>
      <c r="HY62" s="5">
        <v>0</v>
      </c>
      <c r="HZ62" s="31">
        <v>0</v>
      </c>
      <c r="IA62" s="5">
        <v>0</v>
      </c>
      <c r="IB62" s="31">
        <v>0</v>
      </c>
      <c r="IC62" s="5">
        <v>0</v>
      </c>
      <c r="ID62" s="31">
        <v>0</v>
      </c>
      <c r="IE62" s="5">
        <v>0</v>
      </c>
      <c r="IF62" s="31">
        <v>0</v>
      </c>
      <c r="IG62" s="5">
        <v>0</v>
      </c>
    </row>
    <row r="63" spans="1:241" ht="14.25" thickTop="1" thickBot="1" x14ac:dyDescent="0.25">
      <c r="A63" s="172" t="s">
        <v>199</v>
      </c>
      <c r="B63" s="131">
        <v>9745047336.9400005</v>
      </c>
      <c r="C63" s="173">
        <v>7.4436999999999998</v>
      </c>
      <c r="D63" s="131">
        <v>1987905.15</v>
      </c>
      <c r="E63" s="173">
        <v>8.1660000000000004</v>
      </c>
      <c r="F63" s="131">
        <v>200149960.5</v>
      </c>
      <c r="G63" s="173">
        <v>7.2176</v>
      </c>
      <c r="H63" s="131">
        <v>81112500</v>
      </c>
      <c r="I63" s="173">
        <v>5.9847999999999999</v>
      </c>
      <c r="J63" s="131">
        <v>0</v>
      </c>
      <c r="K63" s="173">
        <v>0</v>
      </c>
      <c r="L63" s="131">
        <v>81707541.299999997</v>
      </c>
      <c r="M63" s="173">
        <v>6.8388</v>
      </c>
      <c r="N63" s="131">
        <v>61645500</v>
      </c>
      <c r="O63" s="173">
        <v>4.9367000000000001</v>
      </c>
      <c r="P63" s="131">
        <v>245658773.30000001</v>
      </c>
      <c r="Q63" s="173">
        <v>8.4846000000000004</v>
      </c>
      <c r="R63" s="131">
        <v>230690.98</v>
      </c>
      <c r="S63" s="173">
        <v>7.0686999999999998</v>
      </c>
      <c r="T63" s="131">
        <v>305631.90000000002</v>
      </c>
      <c r="U63" s="173">
        <v>5.7567000000000004</v>
      </c>
      <c r="V63" s="131">
        <v>25023206.25</v>
      </c>
      <c r="W63" s="173">
        <v>9.9568999999999992</v>
      </c>
      <c r="X63" s="131">
        <v>2634017448</v>
      </c>
      <c r="Y63" s="173">
        <v>10.2471</v>
      </c>
      <c r="Z63" s="131">
        <v>0</v>
      </c>
      <c r="AA63" s="173">
        <v>0</v>
      </c>
      <c r="AB63" s="131">
        <v>0</v>
      </c>
      <c r="AC63" s="173">
        <v>0</v>
      </c>
      <c r="AD63" s="131">
        <v>21977697.98</v>
      </c>
      <c r="AE63" s="173">
        <v>7.3277000000000001</v>
      </c>
      <c r="AF63" s="131">
        <v>2445525.2799999998</v>
      </c>
      <c r="AG63" s="173">
        <v>4.7244999999999999</v>
      </c>
      <c r="AH63" s="131">
        <v>36997610</v>
      </c>
      <c r="AI63" s="173">
        <v>5.1798999999999999</v>
      </c>
      <c r="AJ63" s="131">
        <v>14841231.32</v>
      </c>
      <c r="AK63" s="173">
        <v>10.1069</v>
      </c>
      <c r="AL63" s="131">
        <v>0</v>
      </c>
      <c r="AM63" s="173">
        <v>0</v>
      </c>
      <c r="AN63" s="131">
        <v>3569850.84</v>
      </c>
      <c r="AO63" s="173">
        <v>6.9436</v>
      </c>
      <c r="AP63" s="131">
        <v>150960051</v>
      </c>
      <c r="AQ63" s="173">
        <v>7.5183999999999997</v>
      </c>
      <c r="AR63" s="131">
        <v>11463901.98</v>
      </c>
      <c r="AS63" s="173">
        <v>7.8396999999999997</v>
      </c>
      <c r="AT63" s="131">
        <v>291645295.81999999</v>
      </c>
      <c r="AU63" s="173">
        <v>9.0818999999999992</v>
      </c>
      <c r="AV63" s="131">
        <v>154669764.18000001</v>
      </c>
      <c r="AW63" s="173">
        <v>6.7359999999999998</v>
      </c>
      <c r="AX63" s="131">
        <v>6649525.2000000002</v>
      </c>
      <c r="AY63" s="173">
        <v>5.7005999999999997</v>
      </c>
      <c r="AZ63" s="131">
        <v>0</v>
      </c>
      <c r="BA63" s="173">
        <v>0</v>
      </c>
      <c r="BB63" s="131">
        <v>0</v>
      </c>
      <c r="BC63" s="173">
        <v>0</v>
      </c>
      <c r="BD63" s="131">
        <v>4340816.55</v>
      </c>
      <c r="BE63" s="173">
        <v>2.0790000000000002</v>
      </c>
      <c r="BF63" s="131">
        <v>24392799.899999999</v>
      </c>
      <c r="BG63" s="173">
        <v>5.2820999999999998</v>
      </c>
      <c r="BH63" s="131">
        <v>13976008.199999999</v>
      </c>
      <c r="BI63" s="173">
        <v>7.8129</v>
      </c>
      <c r="BJ63" s="131">
        <v>0</v>
      </c>
      <c r="BK63" s="173">
        <v>0</v>
      </c>
      <c r="BL63" s="131">
        <v>691738.12</v>
      </c>
      <c r="BM63" s="173">
        <v>7.1818999999999997</v>
      </c>
      <c r="BN63" s="131">
        <v>14515347.6</v>
      </c>
      <c r="BO63" s="173">
        <v>8.0855999999999995</v>
      </c>
      <c r="BP63" s="131">
        <v>38120261.460000001</v>
      </c>
      <c r="BQ63" s="173">
        <v>3.2269000000000001</v>
      </c>
      <c r="BR63" s="131">
        <v>0</v>
      </c>
      <c r="BS63" s="173">
        <v>0</v>
      </c>
      <c r="BT63" s="131">
        <v>20050361</v>
      </c>
      <c r="BU63" s="173">
        <v>9.1311999999999998</v>
      </c>
      <c r="BV63" s="131">
        <v>3013380</v>
      </c>
      <c r="BW63" s="173">
        <v>6.7313999999999998</v>
      </c>
      <c r="BX63" s="131">
        <v>6127206</v>
      </c>
      <c r="BY63" s="173">
        <v>6.8734000000000002</v>
      </c>
      <c r="BZ63" s="131">
        <v>2011590</v>
      </c>
      <c r="CA63" s="173">
        <v>8.8735999999999997</v>
      </c>
      <c r="CB63" s="131">
        <v>5022300</v>
      </c>
      <c r="CC63" s="173">
        <v>4.2542999999999997</v>
      </c>
      <c r="CD63" s="131">
        <v>30746185.780000001</v>
      </c>
      <c r="CE63" s="173">
        <v>8.8483999999999998</v>
      </c>
      <c r="CF63" s="131">
        <v>363731372.14999998</v>
      </c>
      <c r="CG63" s="173">
        <v>9.5810999999999993</v>
      </c>
      <c r="CH63" s="131">
        <v>108950762.81999999</v>
      </c>
      <c r="CI63" s="173">
        <v>7.6043000000000003</v>
      </c>
      <c r="CJ63" s="131">
        <v>0</v>
      </c>
      <c r="CK63" s="173">
        <v>0</v>
      </c>
      <c r="CL63" s="131">
        <v>589283</v>
      </c>
      <c r="CM63" s="173">
        <v>7.2133000000000003</v>
      </c>
      <c r="CN63" s="131">
        <v>40709424.520000003</v>
      </c>
      <c r="CO63" s="173">
        <v>9.8755000000000006</v>
      </c>
      <c r="CP63" s="131">
        <v>11114349.9</v>
      </c>
      <c r="CQ63" s="173">
        <v>10.193099999999999</v>
      </c>
      <c r="CR63" s="131">
        <v>1074772.2</v>
      </c>
      <c r="CS63" s="173">
        <v>4.9383999999999997</v>
      </c>
      <c r="CT63" s="131">
        <v>0</v>
      </c>
      <c r="CU63" s="173">
        <v>0</v>
      </c>
      <c r="CV63" s="131">
        <v>2044035</v>
      </c>
      <c r="CW63" s="173">
        <v>3.0670000000000002</v>
      </c>
      <c r="CX63" s="131">
        <v>0</v>
      </c>
      <c r="CY63" s="173">
        <v>0</v>
      </c>
      <c r="CZ63" s="131">
        <v>0</v>
      </c>
      <c r="DA63" s="173">
        <v>0</v>
      </c>
      <c r="DB63" s="131">
        <v>2433375</v>
      </c>
      <c r="DC63" s="173">
        <v>2.903</v>
      </c>
      <c r="DD63" s="131">
        <v>1000680</v>
      </c>
      <c r="DE63" s="173">
        <v>5.3281999999999998</v>
      </c>
      <c r="DF63" s="131">
        <v>2708508.6</v>
      </c>
      <c r="DG63" s="173">
        <v>5.1458000000000004</v>
      </c>
      <c r="DH63" s="131">
        <v>23703247.079999998</v>
      </c>
      <c r="DI63" s="173">
        <v>6.5639000000000003</v>
      </c>
      <c r="DJ63" s="131">
        <v>15162323.699999999</v>
      </c>
      <c r="DK63" s="173">
        <v>3.3584000000000001</v>
      </c>
      <c r="DL63" s="131">
        <v>13344586</v>
      </c>
      <c r="DM63" s="173">
        <v>5.7843</v>
      </c>
      <c r="DN63" s="131">
        <v>0</v>
      </c>
      <c r="DO63" s="173">
        <v>0</v>
      </c>
      <c r="DP63" s="131">
        <v>148974782.40000001</v>
      </c>
      <c r="DQ63" s="173">
        <v>6.3548999999999998</v>
      </c>
      <c r="DR63" s="131">
        <v>0</v>
      </c>
      <c r="DS63" s="173">
        <v>0</v>
      </c>
      <c r="DT63" s="131">
        <v>0</v>
      </c>
      <c r="DU63" s="173">
        <v>0</v>
      </c>
      <c r="DV63" s="131">
        <v>10684034.4</v>
      </c>
      <c r="DW63" s="173">
        <v>7.7351999999999999</v>
      </c>
      <c r="DX63" s="131">
        <v>79814700</v>
      </c>
      <c r="DY63" s="173">
        <v>8.2059999999999995</v>
      </c>
      <c r="DZ63" s="131">
        <v>31749703.649999999</v>
      </c>
      <c r="EA63" s="173">
        <v>5.3661000000000003</v>
      </c>
      <c r="EB63" s="131">
        <v>973350000</v>
      </c>
      <c r="EC63" s="173">
        <v>8.2269000000000005</v>
      </c>
      <c r="ED63" s="131">
        <v>2360481</v>
      </c>
      <c r="EE63" s="173">
        <v>7.0034000000000001</v>
      </c>
      <c r="EF63" s="131">
        <v>0</v>
      </c>
      <c r="EG63" s="173">
        <v>0</v>
      </c>
      <c r="EH63" s="131">
        <v>3013380</v>
      </c>
      <c r="EI63" s="173">
        <v>6.6105</v>
      </c>
      <c r="EJ63" s="131">
        <v>269520725</v>
      </c>
      <c r="EK63" s="173">
        <v>6.4292999999999996</v>
      </c>
      <c r="EL63" s="131">
        <v>42394908.399999999</v>
      </c>
      <c r="EM63" s="173">
        <v>6.3648999999999996</v>
      </c>
      <c r="EN63" s="131">
        <v>13080403.560000001</v>
      </c>
      <c r="EO63" s="173">
        <v>6.2652000000000001</v>
      </c>
      <c r="EP63" s="131">
        <v>28804551</v>
      </c>
      <c r="EQ63" s="173">
        <v>3.1000999999999999</v>
      </c>
      <c r="ER63" s="131">
        <v>85047857</v>
      </c>
      <c r="ES63" s="173">
        <v>6.3323</v>
      </c>
      <c r="ET63" s="131">
        <v>189445095</v>
      </c>
      <c r="EU63" s="173">
        <v>9.4941999999999993</v>
      </c>
      <c r="EV63" s="131">
        <v>637043543</v>
      </c>
      <c r="EW63" s="173">
        <v>8.5672999999999995</v>
      </c>
      <c r="EX63" s="131">
        <v>69112162</v>
      </c>
      <c r="EY63" s="173">
        <v>6.4532999999999996</v>
      </c>
      <c r="EZ63" s="131">
        <v>24933375.760000002</v>
      </c>
      <c r="FA63" s="173">
        <v>6.1577999999999999</v>
      </c>
      <c r="FB63" s="131">
        <v>5677875</v>
      </c>
      <c r="FC63" s="173">
        <v>6.7125000000000004</v>
      </c>
      <c r="FD63" s="131">
        <v>5656461.2999999998</v>
      </c>
      <c r="FE63" s="173">
        <v>2.9552999999999998</v>
      </c>
      <c r="FF63" s="131">
        <v>32778208.359999999</v>
      </c>
      <c r="FG63" s="173">
        <v>6.0854999999999997</v>
      </c>
      <c r="FH63" s="131">
        <v>8624529.9000000004</v>
      </c>
      <c r="FI63" s="173">
        <v>4.3076999999999996</v>
      </c>
      <c r="FJ63" s="131">
        <v>26260658.550000001</v>
      </c>
      <c r="FK63" s="173">
        <v>4.1555999999999997</v>
      </c>
      <c r="FL63" s="131">
        <v>1417963</v>
      </c>
      <c r="FM63" s="173">
        <v>2.1021999999999998</v>
      </c>
      <c r="FN63" s="131">
        <v>118429008.19</v>
      </c>
      <c r="FO63" s="173">
        <v>6.7706</v>
      </c>
      <c r="FP63" s="131">
        <v>143596729.72</v>
      </c>
      <c r="FQ63" s="173">
        <v>10.411799999999999</v>
      </c>
      <c r="FR63" s="131">
        <v>30019087.350000001</v>
      </c>
      <c r="FS63" s="173">
        <v>4.5212000000000003</v>
      </c>
      <c r="FT63" s="131">
        <v>1887001.2</v>
      </c>
      <c r="FU63" s="173">
        <v>6.4892000000000003</v>
      </c>
      <c r="FV63" s="131">
        <v>0</v>
      </c>
      <c r="FW63" s="173">
        <v>0</v>
      </c>
      <c r="FX63" s="131">
        <v>0</v>
      </c>
      <c r="FY63" s="173">
        <v>0</v>
      </c>
      <c r="FZ63" s="131">
        <v>16312375.199999999</v>
      </c>
      <c r="GA63" s="173">
        <v>5.8681999999999999</v>
      </c>
      <c r="GB63" s="131">
        <v>2603225.5</v>
      </c>
      <c r="GC63" s="173">
        <v>4.7912999999999997</v>
      </c>
      <c r="GD63" s="131">
        <v>35363353.590000004</v>
      </c>
      <c r="GE63" s="173">
        <v>8.3728999999999996</v>
      </c>
      <c r="GF63" s="131">
        <v>80389277.540000007</v>
      </c>
      <c r="GG63" s="173">
        <v>10.373699999999999</v>
      </c>
      <c r="GH63" s="131">
        <v>31344174.300000001</v>
      </c>
      <c r="GI63" s="173">
        <v>7.7346000000000004</v>
      </c>
      <c r="GJ63" s="131">
        <v>27438833.82</v>
      </c>
      <c r="GK63" s="173">
        <v>6.5259</v>
      </c>
      <c r="GL63" s="131">
        <v>13241992.76</v>
      </c>
      <c r="GM63" s="173">
        <v>5.3113999999999999</v>
      </c>
      <c r="GN63" s="131">
        <v>75331151.799999997</v>
      </c>
      <c r="GO63" s="173">
        <v>6.4534000000000002</v>
      </c>
      <c r="GP63" s="131">
        <v>1339280</v>
      </c>
      <c r="GQ63" s="173">
        <v>6.8738000000000001</v>
      </c>
      <c r="GR63" s="131">
        <v>36270046</v>
      </c>
      <c r="GS63" s="173">
        <v>6.2324000000000002</v>
      </c>
      <c r="GT63" s="131">
        <v>188337589.28</v>
      </c>
      <c r="GU63" s="173">
        <v>7.6477000000000004</v>
      </c>
      <c r="GV63" s="131">
        <v>42050043.799999997</v>
      </c>
      <c r="GW63" s="173">
        <v>10.850199999999999</v>
      </c>
      <c r="GX63" s="131">
        <v>550713610</v>
      </c>
      <c r="GY63" s="173">
        <v>7.4851000000000001</v>
      </c>
      <c r="GZ63" s="131">
        <v>0</v>
      </c>
      <c r="HA63" s="173">
        <v>0</v>
      </c>
      <c r="HB63" s="131">
        <v>408480.4</v>
      </c>
      <c r="HC63" s="173">
        <v>6.3231999999999999</v>
      </c>
      <c r="HD63" s="131">
        <v>74877010.799999997</v>
      </c>
      <c r="HE63" s="173">
        <v>3.2761999999999998</v>
      </c>
      <c r="HF63" s="131">
        <v>5810400</v>
      </c>
      <c r="HG63" s="173">
        <v>4.8208000000000002</v>
      </c>
      <c r="HH63" s="131">
        <v>0</v>
      </c>
      <c r="HI63" s="173">
        <v>0</v>
      </c>
      <c r="HJ63" s="131">
        <v>73891179.599999994</v>
      </c>
      <c r="HK63" s="173">
        <v>4.5903999999999998</v>
      </c>
      <c r="HL63" s="131">
        <v>11298000</v>
      </c>
      <c r="HM63" s="173">
        <v>5.5814000000000004</v>
      </c>
      <c r="HN63" s="131">
        <v>68672472</v>
      </c>
      <c r="HO63" s="173">
        <v>4.3939000000000004</v>
      </c>
      <c r="HP63" s="131">
        <v>13539523.199999999</v>
      </c>
      <c r="HQ63" s="173">
        <v>5.6014999999999997</v>
      </c>
      <c r="HR63" s="131">
        <v>0</v>
      </c>
      <c r="HS63" s="173">
        <v>0</v>
      </c>
      <c r="HT63" s="131">
        <v>0</v>
      </c>
      <c r="HU63" s="173">
        <v>0</v>
      </c>
      <c r="HV63" s="131">
        <v>177188083</v>
      </c>
      <c r="HW63" s="173">
        <v>6.6851000000000003</v>
      </c>
      <c r="HX63" s="131">
        <v>128056596</v>
      </c>
      <c r="HY63" s="173">
        <v>5.4013</v>
      </c>
      <c r="HZ63" s="131">
        <v>243748960</v>
      </c>
      <c r="IA63" s="173">
        <v>8.4216999999999995</v>
      </c>
      <c r="IB63" s="131">
        <v>8625298</v>
      </c>
      <c r="IC63" s="173">
        <v>7.4469000000000003</v>
      </c>
      <c r="ID63" s="131">
        <v>537057.39</v>
      </c>
      <c r="IE63" s="173">
        <v>7.9488000000000003</v>
      </c>
      <c r="IF63" s="131">
        <v>77347772.659999996</v>
      </c>
      <c r="IG63" s="173">
        <v>7.7431000000000001</v>
      </c>
    </row>
    <row r="64" spans="1:241" ht="13.5" thickTop="1" x14ac:dyDescent="0.2">
      <c r="A64" t="s">
        <v>204</v>
      </c>
      <c r="B64" s="31">
        <v>427701840.60000002</v>
      </c>
      <c r="C64" s="5">
        <v>0.32669999999999999</v>
      </c>
      <c r="D64" s="31">
        <v>0</v>
      </c>
      <c r="E64" s="5">
        <v>0</v>
      </c>
      <c r="F64" s="31">
        <v>0</v>
      </c>
      <c r="G64" s="5">
        <v>0</v>
      </c>
      <c r="H64" s="31">
        <v>3167000</v>
      </c>
      <c r="I64" s="5">
        <v>0.23369999999999999</v>
      </c>
      <c r="J64" s="31">
        <v>0</v>
      </c>
      <c r="K64" s="5">
        <v>0</v>
      </c>
      <c r="L64" s="31">
        <v>2584272</v>
      </c>
      <c r="M64" s="5">
        <v>0.21629999999999999</v>
      </c>
      <c r="N64" s="31">
        <v>0</v>
      </c>
      <c r="O64" s="5">
        <v>0</v>
      </c>
      <c r="P64" s="31">
        <v>32956339.629999999</v>
      </c>
      <c r="Q64" s="5">
        <v>1.1383000000000001</v>
      </c>
      <c r="R64" s="31">
        <v>2210.0700000000002</v>
      </c>
      <c r="S64" s="5">
        <v>6.7699999999999996E-2</v>
      </c>
      <c r="T64" s="31">
        <v>21123.89</v>
      </c>
      <c r="U64" s="5">
        <v>0.39789999999999998</v>
      </c>
      <c r="V64" s="31">
        <v>0</v>
      </c>
      <c r="W64" s="5">
        <v>0</v>
      </c>
      <c r="X64" s="31">
        <v>227819264</v>
      </c>
      <c r="Y64" s="5">
        <v>0.88629999999999998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1095265.8500000001</v>
      </c>
      <c r="AO64" s="5">
        <v>2.1303999999999998</v>
      </c>
      <c r="AP64" s="31">
        <v>0</v>
      </c>
      <c r="AQ64" s="5">
        <v>0</v>
      </c>
      <c r="AR64" s="31">
        <v>0</v>
      </c>
      <c r="AS64" s="5">
        <v>0</v>
      </c>
      <c r="AT64" s="31">
        <v>0</v>
      </c>
      <c r="AU64" s="5">
        <v>0</v>
      </c>
      <c r="AV64" s="31">
        <v>0</v>
      </c>
      <c r="AW64" s="5">
        <v>0</v>
      </c>
      <c r="AX64" s="31">
        <v>0</v>
      </c>
      <c r="AY64" s="5">
        <v>0</v>
      </c>
      <c r="AZ64" s="31">
        <v>0</v>
      </c>
      <c r="BA64" s="5">
        <v>0</v>
      </c>
      <c r="BB64" s="31">
        <v>2561184.5699999998</v>
      </c>
      <c r="BC64" s="5">
        <v>4.5423</v>
      </c>
      <c r="BD64" s="31">
        <v>0</v>
      </c>
      <c r="BE64" s="5">
        <v>0</v>
      </c>
      <c r="BF64" s="31">
        <v>7468102.7000000002</v>
      </c>
      <c r="BG64" s="5">
        <v>1.6172</v>
      </c>
      <c r="BH64" s="31">
        <v>3983927.65</v>
      </c>
      <c r="BI64" s="5">
        <v>2.2271000000000001</v>
      </c>
      <c r="BJ64" s="31">
        <v>0</v>
      </c>
      <c r="BK64" s="5">
        <v>0</v>
      </c>
      <c r="BL64" s="31">
        <v>311491.75</v>
      </c>
      <c r="BM64" s="5">
        <v>3.234</v>
      </c>
      <c r="BN64" s="31">
        <v>0</v>
      </c>
      <c r="BO64" s="5">
        <v>0</v>
      </c>
      <c r="BP64" s="31">
        <v>0</v>
      </c>
      <c r="BQ64" s="5">
        <v>0</v>
      </c>
      <c r="BR64" s="31">
        <v>0</v>
      </c>
      <c r="BS64" s="5">
        <v>0</v>
      </c>
      <c r="BT64" s="31">
        <v>0</v>
      </c>
      <c r="BU64" s="5">
        <v>0</v>
      </c>
      <c r="BV64" s="31">
        <v>0</v>
      </c>
      <c r="BW64" s="5">
        <v>0</v>
      </c>
      <c r="BX64" s="31">
        <v>0</v>
      </c>
      <c r="BY64" s="5">
        <v>0</v>
      </c>
      <c r="BZ64" s="31">
        <v>0</v>
      </c>
      <c r="CA64" s="5">
        <v>0</v>
      </c>
      <c r="CB64" s="31">
        <v>0</v>
      </c>
      <c r="CC64" s="5">
        <v>0</v>
      </c>
      <c r="CD64" s="31">
        <v>0</v>
      </c>
      <c r="CE64" s="5">
        <v>0</v>
      </c>
      <c r="CF64" s="31">
        <v>0</v>
      </c>
      <c r="CG64" s="5">
        <v>0</v>
      </c>
      <c r="CH64" s="31">
        <v>6980993.5599999996</v>
      </c>
      <c r="CI64" s="5">
        <v>0.48720000000000002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0</v>
      </c>
      <c r="CS64" s="5">
        <v>0</v>
      </c>
      <c r="CT64" s="31">
        <v>0</v>
      </c>
      <c r="CU64" s="5">
        <v>0</v>
      </c>
      <c r="CV64" s="31">
        <v>0</v>
      </c>
      <c r="CW64" s="5">
        <v>0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0</v>
      </c>
      <c r="DE64" s="5">
        <v>0</v>
      </c>
      <c r="DF64" s="31">
        <v>0</v>
      </c>
      <c r="DG64" s="5">
        <v>0</v>
      </c>
      <c r="DH64" s="31">
        <v>9041172.1600000001</v>
      </c>
      <c r="DI64" s="5">
        <v>2.5036999999999998</v>
      </c>
      <c r="DJ64" s="31">
        <v>0</v>
      </c>
      <c r="DK64" s="5">
        <v>0</v>
      </c>
      <c r="DL64" s="31">
        <v>1000425</v>
      </c>
      <c r="DM64" s="5">
        <v>0.43359999999999999</v>
      </c>
      <c r="DN64" s="31">
        <v>0</v>
      </c>
      <c r="DO64" s="5">
        <v>0</v>
      </c>
      <c r="DP64" s="31">
        <v>4109863.06</v>
      </c>
      <c r="DQ64" s="5">
        <v>0.17530000000000001</v>
      </c>
      <c r="DR64" s="31">
        <v>0</v>
      </c>
      <c r="DS64" s="5">
        <v>0</v>
      </c>
      <c r="DT64" s="31">
        <v>0</v>
      </c>
      <c r="DU64" s="5">
        <v>0</v>
      </c>
      <c r="DV64" s="31">
        <v>0</v>
      </c>
      <c r="DW64" s="5">
        <v>0</v>
      </c>
      <c r="DX64" s="31">
        <v>0</v>
      </c>
      <c r="DY64" s="5">
        <v>0</v>
      </c>
      <c r="DZ64" s="31">
        <v>8365624.0899999999</v>
      </c>
      <c r="EA64" s="5">
        <v>1.4138999999999999</v>
      </c>
      <c r="EB64" s="31">
        <v>0</v>
      </c>
      <c r="EC64" s="5">
        <v>0</v>
      </c>
      <c r="ED64" s="31">
        <v>0</v>
      </c>
      <c r="EE64" s="5">
        <v>0</v>
      </c>
      <c r="EF64" s="31">
        <v>0</v>
      </c>
      <c r="EG64" s="5">
        <v>0</v>
      </c>
      <c r="EH64" s="31">
        <v>0</v>
      </c>
      <c r="EI64" s="5">
        <v>0</v>
      </c>
      <c r="EJ64" s="31">
        <v>25338004.129999999</v>
      </c>
      <c r="EK64" s="5">
        <v>0.60440000000000005</v>
      </c>
      <c r="EL64" s="31">
        <v>3644565.58</v>
      </c>
      <c r="EM64" s="5">
        <v>0.54720000000000002</v>
      </c>
      <c r="EN64" s="31">
        <v>637024</v>
      </c>
      <c r="EO64" s="5">
        <v>0.30509999999999998</v>
      </c>
      <c r="EP64" s="31">
        <v>11396320</v>
      </c>
      <c r="EQ64" s="5">
        <v>1.2264999999999999</v>
      </c>
      <c r="ER64" s="31">
        <v>0</v>
      </c>
      <c r="ES64" s="5">
        <v>0</v>
      </c>
      <c r="ET64" s="31">
        <v>0</v>
      </c>
      <c r="EU64" s="5">
        <v>0</v>
      </c>
      <c r="EV64" s="31">
        <v>0</v>
      </c>
      <c r="EW64" s="5">
        <v>0</v>
      </c>
      <c r="EX64" s="31">
        <v>0</v>
      </c>
      <c r="EY64" s="5">
        <v>0</v>
      </c>
      <c r="EZ64" s="31">
        <v>6523197.7699999996</v>
      </c>
      <c r="FA64" s="5">
        <v>1.611</v>
      </c>
      <c r="FB64" s="31">
        <v>0</v>
      </c>
      <c r="FC64" s="5">
        <v>0</v>
      </c>
      <c r="FD64" s="31">
        <v>6218784.54</v>
      </c>
      <c r="FE64" s="5">
        <v>3.2490999999999999</v>
      </c>
      <c r="FF64" s="31">
        <v>2801311.77</v>
      </c>
      <c r="FG64" s="5">
        <v>0.52010000000000001</v>
      </c>
      <c r="FH64" s="31">
        <v>1065600.49</v>
      </c>
      <c r="FI64" s="5">
        <v>0.53220000000000001</v>
      </c>
      <c r="FJ64" s="31">
        <v>0</v>
      </c>
      <c r="FK64" s="5">
        <v>0</v>
      </c>
      <c r="FL64" s="31">
        <v>0</v>
      </c>
      <c r="FM64" s="5">
        <v>0</v>
      </c>
      <c r="FN64" s="31">
        <v>0</v>
      </c>
      <c r="FO64" s="5">
        <v>0</v>
      </c>
      <c r="FP64" s="31">
        <v>0</v>
      </c>
      <c r="FQ64" s="5">
        <v>0</v>
      </c>
      <c r="FR64" s="31">
        <v>0</v>
      </c>
      <c r="FS64" s="5">
        <v>0</v>
      </c>
      <c r="FT64" s="31">
        <v>217731.25</v>
      </c>
      <c r="FU64" s="5">
        <v>0.74880000000000002</v>
      </c>
      <c r="FV64" s="31">
        <v>0</v>
      </c>
      <c r="FW64" s="5">
        <v>0</v>
      </c>
      <c r="FX64" s="31">
        <v>0</v>
      </c>
      <c r="FY64" s="5">
        <v>0</v>
      </c>
      <c r="FZ64" s="31">
        <v>0</v>
      </c>
      <c r="GA64" s="5">
        <v>0</v>
      </c>
      <c r="GB64" s="31">
        <v>151950.32</v>
      </c>
      <c r="GC64" s="5">
        <v>0.2797</v>
      </c>
      <c r="GD64" s="31">
        <v>0</v>
      </c>
      <c r="GE64" s="5">
        <v>0</v>
      </c>
      <c r="GF64" s="31">
        <v>0</v>
      </c>
      <c r="GG64" s="5">
        <v>0</v>
      </c>
      <c r="GH64" s="31">
        <v>0</v>
      </c>
      <c r="GI64" s="5">
        <v>0</v>
      </c>
      <c r="GJ64" s="31">
        <v>0</v>
      </c>
      <c r="GK64" s="5">
        <v>0</v>
      </c>
      <c r="GL64" s="31">
        <v>611484.73</v>
      </c>
      <c r="GM64" s="5">
        <v>0.24529999999999999</v>
      </c>
      <c r="GN64" s="31">
        <v>0</v>
      </c>
      <c r="GO64" s="5">
        <v>0</v>
      </c>
      <c r="GP64" s="31">
        <v>0</v>
      </c>
      <c r="GQ64" s="5">
        <v>0</v>
      </c>
      <c r="GR64" s="31">
        <v>9478958</v>
      </c>
      <c r="GS64" s="5">
        <v>1.6288</v>
      </c>
      <c r="GT64" s="31">
        <v>0</v>
      </c>
      <c r="GU64" s="5">
        <v>0</v>
      </c>
      <c r="GV64" s="31">
        <v>0</v>
      </c>
      <c r="GW64" s="5">
        <v>0</v>
      </c>
      <c r="GX64" s="31">
        <v>0</v>
      </c>
      <c r="GY64" s="5">
        <v>0</v>
      </c>
      <c r="GZ64" s="31">
        <v>0</v>
      </c>
      <c r="HA64" s="5">
        <v>0</v>
      </c>
      <c r="HB64" s="31">
        <v>0</v>
      </c>
      <c r="HC64" s="5">
        <v>0</v>
      </c>
      <c r="HD64" s="31">
        <v>0</v>
      </c>
      <c r="HE64" s="5">
        <v>0</v>
      </c>
      <c r="HF64" s="31">
        <v>334593.71999999997</v>
      </c>
      <c r="HG64" s="5">
        <v>0.27760000000000001</v>
      </c>
      <c r="HH64" s="31">
        <v>0</v>
      </c>
      <c r="HI64" s="5">
        <v>0</v>
      </c>
      <c r="HJ64" s="31">
        <v>0</v>
      </c>
      <c r="HK64" s="5">
        <v>0</v>
      </c>
      <c r="HL64" s="31">
        <v>0</v>
      </c>
      <c r="HM64" s="5">
        <v>0</v>
      </c>
      <c r="HN64" s="31">
        <v>0</v>
      </c>
      <c r="HO64" s="5">
        <v>0</v>
      </c>
      <c r="HP64" s="31">
        <v>6846403.3200000003</v>
      </c>
      <c r="HQ64" s="5">
        <v>2.8323999999999998</v>
      </c>
      <c r="HR64" s="31">
        <v>0</v>
      </c>
      <c r="HS64" s="5">
        <v>0</v>
      </c>
      <c r="HT64" s="31">
        <v>0</v>
      </c>
      <c r="HU64" s="5">
        <v>0</v>
      </c>
      <c r="HV64" s="31">
        <v>0</v>
      </c>
      <c r="HW64" s="5">
        <v>0</v>
      </c>
      <c r="HX64" s="31">
        <v>39449429</v>
      </c>
      <c r="HY64" s="5">
        <v>1.6638999999999999</v>
      </c>
      <c r="HZ64" s="31">
        <v>0</v>
      </c>
      <c r="IA64" s="5">
        <v>0</v>
      </c>
      <c r="IB64" s="31">
        <v>0</v>
      </c>
      <c r="IC64" s="5">
        <v>0</v>
      </c>
      <c r="ID64" s="31">
        <v>0</v>
      </c>
      <c r="IE64" s="5">
        <v>0</v>
      </c>
      <c r="IF64" s="31">
        <v>1518222</v>
      </c>
      <c r="IG64" s="5">
        <v>0.152</v>
      </c>
    </row>
    <row r="65" spans="1:241" ht="13.5" thickBot="1" x14ac:dyDescent="0.25">
      <c r="A65" t="s">
        <v>205</v>
      </c>
      <c r="B65" s="31">
        <v>9279887219.5799999</v>
      </c>
      <c r="C65" s="5">
        <v>7.0884</v>
      </c>
      <c r="D65" s="31">
        <v>2531923.48</v>
      </c>
      <c r="E65" s="5">
        <v>10.400700000000001</v>
      </c>
      <c r="F65" s="31">
        <v>231657501.19999999</v>
      </c>
      <c r="G65" s="5">
        <v>8.3537999999999997</v>
      </c>
      <c r="H65" s="31">
        <v>64238000</v>
      </c>
      <c r="I65" s="5">
        <v>4.7397</v>
      </c>
      <c r="J65" s="31">
        <v>0</v>
      </c>
      <c r="K65" s="5">
        <v>0</v>
      </c>
      <c r="L65" s="31">
        <v>40777476.600000001</v>
      </c>
      <c r="M65" s="5">
        <v>3.4129999999999998</v>
      </c>
      <c r="N65" s="31">
        <v>12916000</v>
      </c>
      <c r="O65" s="5">
        <v>1.0343</v>
      </c>
      <c r="P65" s="31">
        <v>258052892.03999999</v>
      </c>
      <c r="Q65" s="5">
        <v>8.9126999999999992</v>
      </c>
      <c r="R65" s="31">
        <v>310692.8</v>
      </c>
      <c r="S65" s="5">
        <v>9.52</v>
      </c>
      <c r="T65" s="31">
        <v>646016.22</v>
      </c>
      <c r="U65" s="5">
        <v>12.167899999999999</v>
      </c>
      <c r="V65" s="31">
        <v>31925123.859999999</v>
      </c>
      <c r="W65" s="5">
        <v>12.703200000000001</v>
      </c>
      <c r="X65" s="31">
        <v>793163212.33000004</v>
      </c>
      <c r="Y65" s="5">
        <v>3.0855999999999999</v>
      </c>
      <c r="Z65" s="31">
        <v>0</v>
      </c>
      <c r="AA65" s="5">
        <v>0</v>
      </c>
      <c r="AB65" s="31">
        <v>0</v>
      </c>
      <c r="AC65" s="5">
        <v>0</v>
      </c>
      <c r="AD65" s="31">
        <v>6494390</v>
      </c>
      <c r="AE65" s="5">
        <v>2.1652999999999998</v>
      </c>
      <c r="AF65" s="31">
        <v>2630238</v>
      </c>
      <c r="AG65" s="5">
        <v>5.0814000000000004</v>
      </c>
      <c r="AH65" s="31">
        <v>52337500</v>
      </c>
      <c r="AI65" s="5">
        <v>7.3276000000000003</v>
      </c>
      <c r="AJ65" s="31">
        <v>0</v>
      </c>
      <c r="AK65" s="5">
        <v>0</v>
      </c>
      <c r="AL65" s="31">
        <v>0</v>
      </c>
      <c r="AM65" s="5">
        <v>0</v>
      </c>
      <c r="AN65" s="31">
        <v>5022920.6399999997</v>
      </c>
      <c r="AO65" s="5">
        <v>9.77</v>
      </c>
      <c r="AP65" s="31">
        <v>218734568</v>
      </c>
      <c r="AQ65" s="5">
        <v>10.8939</v>
      </c>
      <c r="AR65" s="31">
        <v>8555789.9399999995</v>
      </c>
      <c r="AS65" s="5">
        <v>5.8509000000000002</v>
      </c>
      <c r="AT65" s="31">
        <v>253265800</v>
      </c>
      <c r="AU65" s="5">
        <v>7.8868</v>
      </c>
      <c r="AV65" s="31">
        <v>263783935.84999999</v>
      </c>
      <c r="AW65" s="5">
        <v>11.488</v>
      </c>
      <c r="AX65" s="31">
        <v>7737205</v>
      </c>
      <c r="AY65" s="5">
        <v>6.6330999999999998</v>
      </c>
      <c r="AZ65" s="31">
        <v>0</v>
      </c>
      <c r="BA65" s="5">
        <v>0</v>
      </c>
      <c r="BB65" s="31">
        <v>2650255.35</v>
      </c>
      <c r="BC65" s="5">
        <v>4.7003000000000004</v>
      </c>
      <c r="BD65" s="31">
        <v>0</v>
      </c>
      <c r="BE65" s="5">
        <v>0</v>
      </c>
      <c r="BF65" s="31">
        <v>47395091.600000001</v>
      </c>
      <c r="BG65" s="5">
        <v>10.263</v>
      </c>
      <c r="BH65" s="31">
        <v>22533944</v>
      </c>
      <c r="BI65" s="5">
        <v>12.597099999999999</v>
      </c>
      <c r="BJ65" s="31">
        <v>0</v>
      </c>
      <c r="BK65" s="5">
        <v>0</v>
      </c>
      <c r="BL65" s="31">
        <v>846542.5</v>
      </c>
      <c r="BM65" s="5">
        <v>8.7890999999999995</v>
      </c>
      <c r="BN65" s="31">
        <v>9766644.5</v>
      </c>
      <c r="BO65" s="5">
        <v>5.4404000000000003</v>
      </c>
      <c r="BP65" s="31">
        <v>9945582.5</v>
      </c>
      <c r="BQ65" s="5">
        <v>0.84189999999999998</v>
      </c>
      <c r="BR65" s="31">
        <v>0</v>
      </c>
      <c r="BS65" s="5">
        <v>0</v>
      </c>
      <c r="BT65" s="31">
        <v>19859763</v>
      </c>
      <c r="BU65" s="5">
        <v>9.0443999999999996</v>
      </c>
      <c r="BV65" s="31">
        <v>3003500</v>
      </c>
      <c r="BW65" s="5">
        <v>6.7092999999999998</v>
      </c>
      <c r="BX65" s="31">
        <v>6800750</v>
      </c>
      <c r="BY65" s="5">
        <v>7.6289999999999996</v>
      </c>
      <c r="BZ65" s="31">
        <v>1291600</v>
      </c>
      <c r="CA65" s="5">
        <v>5.6976000000000004</v>
      </c>
      <c r="CB65" s="31">
        <v>3534000</v>
      </c>
      <c r="CC65" s="5">
        <v>2.9935999999999998</v>
      </c>
      <c r="CD65" s="31">
        <v>34977252.520000003</v>
      </c>
      <c r="CE65" s="5">
        <v>10.066000000000001</v>
      </c>
      <c r="CF65" s="31">
        <v>582274697.82000005</v>
      </c>
      <c r="CG65" s="5">
        <v>15.3378</v>
      </c>
      <c r="CH65" s="31">
        <v>106007750.86</v>
      </c>
      <c r="CI65" s="5">
        <v>7.3989000000000003</v>
      </c>
      <c r="CJ65" s="31">
        <v>0</v>
      </c>
      <c r="CK65" s="5">
        <v>0</v>
      </c>
      <c r="CL65" s="31">
        <v>944671</v>
      </c>
      <c r="CM65" s="5">
        <v>11.563599999999999</v>
      </c>
      <c r="CN65" s="31">
        <v>34565275</v>
      </c>
      <c r="CO65" s="5">
        <v>8.3849999999999998</v>
      </c>
      <c r="CP65" s="31">
        <v>12366738.039999999</v>
      </c>
      <c r="CQ65" s="5">
        <v>11.341699999999999</v>
      </c>
      <c r="CR65" s="31">
        <v>1551962</v>
      </c>
      <c r="CS65" s="5">
        <v>7.1310000000000002</v>
      </c>
      <c r="CT65" s="31">
        <v>0</v>
      </c>
      <c r="CU65" s="5">
        <v>0</v>
      </c>
      <c r="CV65" s="31">
        <v>5256700</v>
      </c>
      <c r="CW65" s="5">
        <v>7.8875000000000002</v>
      </c>
      <c r="CX65" s="31">
        <v>135933346.44</v>
      </c>
      <c r="CY65" s="5">
        <v>14.5036</v>
      </c>
      <c r="CZ65" s="31">
        <v>0</v>
      </c>
      <c r="DA65" s="5">
        <v>0</v>
      </c>
      <c r="DB65" s="31">
        <v>9019649</v>
      </c>
      <c r="DC65" s="5">
        <v>10.7605</v>
      </c>
      <c r="DD65" s="31">
        <v>1156500</v>
      </c>
      <c r="DE65" s="5">
        <v>6.1578999999999997</v>
      </c>
      <c r="DF65" s="31">
        <v>6857146.5899999999</v>
      </c>
      <c r="DG65" s="5">
        <v>13.027799999999999</v>
      </c>
      <c r="DH65" s="31">
        <v>22356062.5</v>
      </c>
      <c r="DI65" s="5">
        <v>6.1908000000000003</v>
      </c>
      <c r="DJ65" s="31">
        <v>25104192.5</v>
      </c>
      <c r="DK65" s="5">
        <v>5.5603999999999996</v>
      </c>
      <c r="DL65" s="31">
        <v>17738612</v>
      </c>
      <c r="DM65" s="5">
        <v>7.6890000000000001</v>
      </c>
      <c r="DN65" s="31">
        <v>0</v>
      </c>
      <c r="DO65" s="5">
        <v>0</v>
      </c>
      <c r="DP65" s="31">
        <v>122660940</v>
      </c>
      <c r="DQ65" s="5">
        <v>5.2324000000000002</v>
      </c>
      <c r="DR65" s="31">
        <v>0</v>
      </c>
      <c r="DS65" s="5">
        <v>0</v>
      </c>
      <c r="DT65" s="31">
        <v>0</v>
      </c>
      <c r="DU65" s="5">
        <v>0</v>
      </c>
      <c r="DV65" s="31">
        <v>18221057.149999999</v>
      </c>
      <c r="DW65" s="5">
        <v>13.192</v>
      </c>
      <c r="DX65" s="31">
        <v>89120400</v>
      </c>
      <c r="DY65" s="5">
        <v>9.1626999999999992</v>
      </c>
      <c r="DZ65" s="31">
        <v>50589069.950000003</v>
      </c>
      <c r="EA65" s="5">
        <v>8.5502000000000002</v>
      </c>
      <c r="EB65" s="31">
        <v>1084944000</v>
      </c>
      <c r="EC65" s="5">
        <v>9.1701999999999995</v>
      </c>
      <c r="ED65" s="31">
        <v>1590000</v>
      </c>
      <c r="EE65" s="5">
        <v>4.7173999999999996</v>
      </c>
      <c r="EF65" s="31">
        <v>0</v>
      </c>
      <c r="EG65" s="5">
        <v>0</v>
      </c>
      <c r="EH65" s="31">
        <v>3180000</v>
      </c>
      <c r="EI65" s="5">
        <v>6.976</v>
      </c>
      <c r="EJ65" s="31">
        <v>183653038.80000001</v>
      </c>
      <c r="EK65" s="5">
        <v>4.3810000000000002</v>
      </c>
      <c r="EL65" s="31">
        <v>34338713.119999997</v>
      </c>
      <c r="EM65" s="5">
        <v>5.1554000000000002</v>
      </c>
      <c r="EN65" s="31">
        <v>23897358.5</v>
      </c>
      <c r="EO65" s="5">
        <v>11.446199999999999</v>
      </c>
      <c r="EP65" s="31">
        <v>141484069</v>
      </c>
      <c r="EQ65" s="5">
        <v>15.2273</v>
      </c>
      <c r="ER65" s="31">
        <v>115790760</v>
      </c>
      <c r="ES65" s="5">
        <v>8.6212999999999997</v>
      </c>
      <c r="ET65" s="31">
        <v>168705665</v>
      </c>
      <c r="EU65" s="5">
        <v>8.4549000000000003</v>
      </c>
      <c r="EV65" s="31">
        <v>714697311</v>
      </c>
      <c r="EW65" s="5">
        <v>9.6115999999999993</v>
      </c>
      <c r="EX65" s="31">
        <v>115654765</v>
      </c>
      <c r="EY65" s="5">
        <v>10.799300000000001</v>
      </c>
      <c r="EZ65" s="31">
        <v>27979407.539999999</v>
      </c>
      <c r="FA65" s="5">
        <v>6.9100999999999999</v>
      </c>
      <c r="FB65" s="31">
        <v>8486320</v>
      </c>
      <c r="FC65" s="5">
        <v>10.0327</v>
      </c>
      <c r="FD65" s="31">
        <v>12969767.33</v>
      </c>
      <c r="FE65" s="5">
        <v>6.7763</v>
      </c>
      <c r="FF65" s="31">
        <v>47624423.259999998</v>
      </c>
      <c r="FG65" s="5">
        <v>8.8419000000000008</v>
      </c>
      <c r="FH65" s="31">
        <v>19987609.890000001</v>
      </c>
      <c r="FI65" s="5">
        <v>9.9832999999999998</v>
      </c>
      <c r="FJ65" s="31">
        <v>35957846.549999997</v>
      </c>
      <c r="FK65" s="5">
        <v>5.6901000000000002</v>
      </c>
      <c r="FL65" s="31">
        <v>1291147</v>
      </c>
      <c r="FM65" s="5">
        <v>1.9141999999999999</v>
      </c>
      <c r="FN65" s="31">
        <v>136573743.12</v>
      </c>
      <c r="FO65" s="5">
        <v>7.8079000000000001</v>
      </c>
      <c r="FP65" s="31">
        <v>115854986.23999999</v>
      </c>
      <c r="FQ65" s="5">
        <v>8.4002999999999997</v>
      </c>
      <c r="FR65" s="31">
        <v>47030534.789999999</v>
      </c>
      <c r="FS65" s="5">
        <v>7.0833000000000004</v>
      </c>
      <c r="FT65" s="31">
        <v>2316133.54</v>
      </c>
      <c r="FU65" s="5">
        <v>7.9649000000000001</v>
      </c>
      <c r="FV65" s="31">
        <v>0</v>
      </c>
      <c r="FW65" s="5">
        <v>0</v>
      </c>
      <c r="FX65" s="31">
        <v>0</v>
      </c>
      <c r="FY65" s="5">
        <v>0</v>
      </c>
      <c r="FZ65" s="31">
        <v>30973727</v>
      </c>
      <c r="GA65" s="5">
        <v>11.1425</v>
      </c>
      <c r="GB65" s="31">
        <v>3607969.84</v>
      </c>
      <c r="GC65" s="5">
        <v>6.6405000000000003</v>
      </c>
      <c r="GD65" s="31">
        <v>5672360.3099999996</v>
      </c>
      <c r="GE65" s="5">
        <v>1.343</v>
      </c>
      <c r="GF65" s="31">
        <v>86497762.140000001</v>
      </c>
      <c r="GG65" s="5">
        <v>11.162000000000001</v>
      </c>
      <c r="GH65" s="31">
        <v>31045228.859999999</v>
      </c>
      <c r="GI65" s="5">
        <v>7.6608000000000001</v>
      </c>
      <c r="GJ65" s="31">
        <v>49781465.740000002</v>
      </c>
      <c r="GK65" s="5">
        <v>11.8398</v>
      </c>
      <c r="GL65" s="31">
        <v>17622950.809999999</v>
      </c>
      <c r="GM65" s="5">
        <v>7.0686</v>
      </c>
      <c r="GN65" s="31">
        <v>85642832.5</v>
      </c>
      <c r="GO65" s="5">
        <v>7.3368000000000002</v>
      </c>
      <c r="GP65" s="31">
        <v>0</v>
      </c>
      <c r="GQ65" s="5">
        <v>0</v>
      </c>
      <c r="GR65" s="31">
        <v>40700707</v>
      </c>
      <c r="GS65" s="5">
        <v>6.9938000000000002</v>
      </c>
      <c r="GT65" s="31">
        <v>160338035.94</v>
      </c>
      <c r="GU65" s="5">
        <v>6.5107999999999997</v>
      </c>
      <c r="GV65" s="31">
        <v>27000850</v>
      </c>
      <c r="GW65" s="5">
        <v>6.9669999999999996</v>
      </c>
      <c r="GX65" s="31">
        <v>699996222</v>
      </c>
      <c r="GY65" s="5">
        <v>9.5139999999999993</v>
      </c>
      <c r="GZ65" s="31">
        <v>0</v>
      </c>
      <c r="HA65" s="5">
        <v>0</v>
      </c>
      <c r="HB65" s="31">
        <v>532650</v>
      </c>
      <c r="HC65" s="5">
        <v>8.2453000000000003</v>
      </c>
      <c r="HD65" s="31">
        <v>231724309.55000001</v>
      </c>
      <c r="HE65" s="5">
        <v>10.1388</v>
      </c>
      <c r="HF65" s="31">
        <v>8010958.7999999998</v>
      </c>
      <c r="HG65" s="5">
        <v>6.6464999999999996</v>
      </c>
      <c r="HH65" s="31">
        <v>0</v>
      </c>
      <c r="HI65" s="5">
        <v>0</v>
      </c>
      <c r="HJ65" s="31">
        <v>93524887</v>
      </c>
      <c r="HK65" s="5">
        <v>5.8101000000000003</v>
      </c>
      <c r="HL65" s="31">
        <v>13467500</v>
      </c>
      <c r="HM65" s="5">
        <v>6.6531000000000002</v>
      </c>
      <c r="HN65" s="31">
        <v>211740255.84999999</v>
      </c>
      <c r="HO65" s="5">
        <v>13.548</v>
      </c>
      <c r="HP65" s="31">
        <v>21569753</v>
      </c>
      <c r="HQ65" s="5">
        <v>8.9237000000000002</v>
      </c>
      <c r="HR65" s="31">
        <v>0</v>
      </c>
      <c r="HS65" s="5">
        <v>0</v>
      </c>
      <c r="HT65" s="31">
        <v>0</v>
      </c>
      <c r="HU65" s="5">
        <v>0</v>
      </c>
      <c r="HV65" s="31">
        <v>196848625</v>
      </c>
      <c r="HW65" s="5">
        <v>7.4268999999999998</v>
      </c>
      <c r="HX65" s="31">
        <v>246644349</v>
      </c>
      <c r="HY65" s="5">
        <v>10.4033</v>
      </c>
      <c r="HZ65" s="31">
        <v>270300000</v>
      </c>
      <c r="IA65" s="5">
        <v>9.3391000000000002</v>
      </c>
      <c r="IB65" s="31">
        <v>13603113</v>
      </c>
      <c r="IC65" s="5">
        <v>11.7447</v>
      </c>
      <c r="ID65" s="31">
        <v>342040.38</v>
      </c>
      <c r="IE65" s="5">
        <v>5.0624000000000002</v>
      </c>
      <c r="IF65" s="31">
        <v>29580183.399999999</v>
      </c>
      <c r="IG65" s="5">
        <v>2.9611999999999998</v>
      </c>
    </row>
    <row r="66" spans="1:241" ht="14.25" thickTop="1" thickBot="1" x14ac:dyDescent="0.25">
      <c r="A66" s="172" t="s">
        <v>206</v>
      </c>
      <c r="B66" s="131">
        <v>9707589060.1800003</v>
      </c>
      <c r="C66" s="173">
        <v>7.4150999999999998</v>
      </c>
      <c r="D66" s="131">
        <v>2531923.48</v>
      </c>
      <c r="E66" s="173">
        <v>10.400700000000001</v>
      </c>
      <c r="F66" s="131">
        <v>231657501.19999999</v>
      </c>
      <c r="G66" s="173">
        <v>8.3537999999999997</v>
      </c>
      <c r="H66" s="131">
        <v>67405000</v>
      </c>
      <c r="I66" s="173">
        <v>4.9733999999999998</v>
      </c>
      <c r="J66" s="131">
        <v>0</v>
      </c>
      <c r="K66" s="173">
        <v>0</v>
      </c>
      <c r="L66" s="131">
        <v>43361748.600000001</v>
      </c>
      <c r="M66" s="173">
        <v>3.6293000000000002</v>
      </c>
      <c r="N66" s="131">
        <v>12916000</v>
      </c>
      <c r="O66" s="173">
        <v>1.0343</v>
      </c>
      <c r="P66" s="131">
        <v>291009231.67000002</v>
      </c>
      <c r="Q66" s="173">
        <v>10.051</v>
      </c>
      <c r="R66" s="131">
        <v>312902.87</v>
      </c>
      <c r="S66" s="173">
        <v>9.5876999999999999</v>
      </c>
      <c r="T66" s="131">
        <v>667140.11</v>
      </c>
      <c r="U66" s="173">
        <v>12.565799999999999</v>
      </c>
      <c r="V66" s="131">
        <v>31925123.859999999</v>
      </c>
      <c r="W66" s="173">
        <v>12.703200000000001</v>
      </c>
      <c r="X66" s="131">
        <v>1020982476.33</v>
      </c>
      <c r="Y66" s="173">
        <v>3.9719000000000002</v>
      </c>
      <c r="Z66" s="131">
        <v>0</v>
      </c>
      <c r="AA66" s="173">
        <v>0</v>
      </c>
      <c r="AB66" s="131">
        <v>0</v>
      </c>
      <c r="AC66" s="173">
        <v>0</v>
      </c>
      <c r="AD66" s="131">
        <v>6494390</v>
      </c>
      <c r="AE66" s="173">
        <v>2.1652999999999998</v>
      </c>
      <c r="AF66" s="131">
        <v>2630238</v>
      </c>
      <c r="AG66" s="173">
        <v>5.0814000000000004</v>
      </c>
      <c r="AH66" s="131">
        <v>52337500</v>
      </c>
      <c r="AI66" s="173">
        <v>7.3276000000000003</v>
      </c>
      <c r="AJ66" s="131">
        <v>0</v>
      </c>
      <c r="AK66" s="173">
        <v>0</v>
      </c>
      <c r="AL66" s="131">
        <v>0</v>
      </c>
      <c r="AM66" s="173">
        <v>0</v>
      </c>
      <c r="AN66" s="131">
        <v>6118186.4900000002</v>
      </c>
      <c r="AO66" s="173">
        <v>11.900399999999999</v>
      </c>
      <c r="AP66" s="131">
        <v>218734568</v>
      </c>
      <c r="AQ66" s="173">
        <v>10.8939</v>
      </c>
      <c r="AR66" s="131">
        <v>8555789.9399999995</v>
      </c>
      <c r="AS66" s="173">
        <v>5.8509000000000002</v>
      </c>
      <c r="AT66" s="131">
        <v>253265800</v>
      </c>
      <c r="AU66" s="173">
        <v>7.8868</v>
      </c>
      <c r="AV66" s="131">
        <v>263783935.84999999</v>
      </c>
      <c r="AW66" s="173">
        <v>11.488</v>
      </c>
      <c r="AX66" s="131">
        <v>7737205</v>
      </c>
      <c r="AY66" s="173">
        <v>6.6330999999999998</v>
      </c>
      <c r="AZ66" s="131">
        <v>0</v>
      </c>
      <c r="BA66" s="173">
        <v>0</v>
      </c>
      <c r="BB66" s="131">
        <v>5211439.92</v>
      </c>
      <c r="BC66" s="173">
        <v>9.2425999999999995</v>
      </c>
      <c r="BD66" s="131">
        <v>0</v>
      </c>
      <c r="BE66" s="173">
        <v>0</v>
      </c>
      <c r="BF66" s="131">
        <v>54863194.299999997</v>
      </c>
      <c r="BG66" s="173">
        <v>11.8802</v>
      </c>
      <c r="BH66" s="131">
        <v>26517871.649999999</v>
      </c>
      <c r="BI66" s="173">
        <v>14.824199999999999</v>
      </c>
      <c r="BJ66" s="131">
        <v>0</v>
      </c>
      <c r="BK66" s="173">
        <v>0</v>
      </c>
      <c r="BL66" s="131">
        <v>1158034.25</v>
      </c>
      <c r="BM66" s="173">
        <v>12.023099999999999</v>
      </c>
      <c r="BN66" s="131">
        <v>9766644.5</v>
      </c>
      <c r="BO66" s="173">
        <v>5.4404000000000003</v>
      </c>
      <c r="BP66" s="131">
        <v>9945582.5</v>
      </c>
      <c r="BQ66" s="173">
        <v>0.84189999999999998</v>
      </c>
      <c r="BR66" s="131">
        <v>0</v>
      </c>
      <c r="BS66" s="173">
        <v>0</v>
      </c>
      <c r="BT66" s="131">
        <v>19859763</v>
      </c>
      <c r="BU66" s="173">
        <v>9.0443999999999996</v>
      </c>
      <c r="BV66" s="131">
        <v>3003500</v>
      </c>
      <c r="BW66" s="173">
        <v>6.7092999999999998</v>
      </c>
      <c r="BX66" s="131">
        <v>6800750</v>
      </c>
      <c r="BY66" s="173">
        <v>7.6289999999999996</v>
      </c>
      <c r="BZ66" s="131">
        <v>1291600</v>
      </c>
      <c r="CA66" s="173">
        <v>5.6976000000000004</v>
      </c>
      <c r="CB66" s="131">
        <v>3534000</v>
      </c>
      <c r="CC66" s="173">
        <v>2.9935999999999998</v>
      </c>
      <c r="CD66" s="131">
        <v>34977252.520000003</v>
      </c>
      <c r="CE66" s="173">
        <v>10.066000000000001</v>
      </c>
      <c r="CF66" s="131">
        <v>582274697.82000005</v>
      </c>
      <c r="CG66" s="173">
        <v>15.3378</v>
      </c>
      <c r="CH66" s="131">
        <v>112988744.42</v>
      </c>
      <c r="CI66" s="173">
        <v>7.8861999999999997</v>
      </c>
      <c r="CJ66" s="131">
        <v>0</v>
      </c>
      <c r="CK66" s="173">
        <v>0</v>
      </c>
      <c r="CL66" s="131">
        <v>944671</v>
      </c>
      <c r="CM66" s="173">
        <v>11.563599999999999</v>
      </c>
      <c r="CN66" s="131">
        <v>34565275</v>
      </c>
      <c r="CO66" s="173">
        <v>8.3849999999999998</v>
      </c>
      <c r="CP66" s="131">
        <v>12366738.039999999</v>
      </c>
      <c r="CQ66" s="173">
        <v>11.341699999999999</v>
      </c>
      <c r="CR66" s="131">
        <v>1551962</v>
      </c>
      <c r="CS66" s="173">
        <v>7.1310000000000002</v>
      </c>
      <c r="CT66" s="131">
        <v>0</v>
      </c>
      <c r="CU66" s="173">
        <v>0</v>
      </c>
      <c r="CV66" s="131">
        <v>5256700</v>
      </c>
      <c r="CW66" s="173">
        <v>7.8875000000000002</v>
      </c>
      <c r="CX66" s="131">
        <v>135933346.44</v>
      </c>
      <c r="CY66" s="173">
        <v>14.5036</v>
      </c>
      <c r="CZ66" s="131">
        <v>0</v>
      </c>
      <c r="DA66" s="173">
        <v>0</v>
      </c>
      <c r="DB66" s="131">
        <v>9019649</v>
      </c>
      <c r="DC66" s="173">
        <v>10.7605</v>
      </c>
      <c r="DD66" s="131">
        <v>1156500</v>
      </c>
      <c r="DE66" s="173">
        <v>6.1578999999999997</v>
      </c>
      <c r="DF66" s="131">
        <v>6857146.5899999999</v>
      </c>
      <c r="DG66" s="173">
        <v>13.027799999999999</v>
      </c>
      <c r="DH66" s="131">
        <v>31397234.66</v>
      </c>
      <c r="DI66" s="173">
        <v>8.6944999999999997</v>
      </c>
      <c r="DJ66" s="131">
        <v>25104192.5</v>
      </c>
      <c r="DK66" s="173">
        <v>5.5603999999999996</v>
      </c>
      <c r="DL66" s="131">
        <v>18739037</v>
      </c>
      <c r="DM66" s="173">
        <v>8.1226000000000003</v>
      </c>
      <c r="DN66" s="131">
        <v>0</v>
      </c>
      <c r="DO66" s="173">
        <v>0</v>
      </c>
      <c r="DP66" s="131">
        <v>126770803.06</v>
      </c>
      <c r="DQ66" s="173">
        <v>5.4077999999999999</v>
      </c>
      <c r="DR66" s="131">
        <v>0</v>
      </c>
      <c r="DS66" s="173">
        <v>0</v>
      </c>
      <c r="DT66" s="131">
        <v>0</v>
      </c>
      <c r="DU66" s="173">
        <v>0</v>
      </c>
      <c r="DV66" s="131">
        <v>18221057.149999999</v>
      </c>
      <c r="DW66" s="173">
        <v>13.192</v>
      </c>
      <c r="DX66" s="131">
        <v>89120400</v>
      </c>
      <c r="DY66" s="173">
        <v>9.1626999999999992</v>
      </c>
      <c r="DZ66" s="131">
        <v>58954694.039999999</v>
      </c>
      <c r="EA66" s="173">
        <v>9.9641000000000002</v>
      </c>
      <c r="EB66" s="131">
        <v>1084944000</v>
      </c>
      <c r="EC66" s="173">
        <v>9.1701999999999995</v>
      </c>
      <c r="ED66" s="131">
        <v>1590000</v>
      </c>
      <c r="EE66" s="173">
        <v>4.7173999999999996</v>
      </c>
      <c r="EF66" s="131">
        <v>0</v>
      </c>
      <c r="EG66" s="173">
        <v>0</v>
      </c>
      <c r="EH66" s="131">
        <v>3180000</v>
      </c>
      <c r="EI66" s="173">
        <v>6.976</v>
      </c>
      <c r="EJ66" s="131">
        <v>208991042.93000001</v>
      </c>
      <c r="EK66" s="173">
        <v>4.9854000000000003</v>
      </c>
      <c r="EL66" s="131">
        <v>37983278.700000003</v>
      </c>
      <c r="EM66" s="173">
        <v>5.7026000000000003</v>
      </c>
      <c r="EN66" s="131">
        <v>24534382.5</v>
      </c>
      <c r="EO66" s="173">
        <v>11.751300000000001</v>
      </c>
      <c r="EP66" s="131">
        <v>152880389</v>
      </c>
      <c r="EQ66" s="173">
        <v>16.453800000000001</v>
      </c>
      <c r="ER66" s="131">
        <v>115790760</v>
      </c>
      <c r="ES66" s="173">
        <v>8.6212999999999997</v>
      </c>
      <c r="ET66" s="131">
        <v>168705665</v>
      </c>
      <c r="EU66" s="173">
        <v>8.4549000000000003</v>
      </c>
      <c r="EV66" s="131">
        <v>714697311</v>
      </c>
      <c r="EW66" s="173">
        <v>9.6115999999999993</v>
      </c>
      <c r="EX66" s="131">
        <v>115654765</v>
      </c>
      <c r="EY66" s="173">
        <v>10.799300000000001</v>
      </c>
      <c r="EZ66" s="131">
        <v>34502605.310000002</v>
      </c>
      <c r="FA66" s="173">
        <v>8.5211000000000006</v>
      </c>
      <c r="FB66" s="131">
        <v>8486320</v>
      </c>
      <c r="FC66" s="173">
        <v>10.0327</v>
      </c>
      <c r="FD66" s="131">
        <v>19188551.870000001</v>
      </c>
      <c r="FE66" s="173">
        <v>10.025399999999999</v>
      </c>
      <c r="FF66" s="131">
        <v>50425735.030000001</v>
      </c>
      <c r="FG66" s="173">
        <v>9.3620000000000001</v>
      </c>
      <c r="FH66" s="131">
        <v>21053210.379999999</v>
      </c>
      <c r="FI66" s="173">
        <v>10.515499999999999</v>
      </c>
      <c r="FJ66" s="131">
        <v>35957846.549999997</v>
      </c>
      <c r="FK66" s="173">
        <v>5.6901000000000002</v>
      </c>
      <c r="FL66" s="131">
        <v>1291147</v>
      </c>
      <c r="FM66" s="173">
        <v>1.9141999999999999</v>
      </c>
      <c r="FN66" s="131">
        <v>136573743.12</v>
      </c>
      <c r="FO66" s="173">
        <v>7.8079000000000001</v>
      </c>
      <c r="FP66" s="131">
        <v>115854986.23999999</v>
      </c>
      <c r="FQ66" s="173">
        <v>8.4002999999999997</v>
      </c>
      <c r="FR66" s="131">
        <v>47030534.789999999</v>
      </c>
      <c r="FS66" s="173">
        <v>7.0833000000000004</v>
      </c>
      <c r="FT66" s="131">
        <v>2533864.79</v>
      </c>
      <c r="FU66" s="173">
        <v>8.7136999999999993</v>
      </c>
      <c r="FV66" s="131">
        <v>0</v>
      </c>
      <c r="FW66" s="173">
        <v>0</v>
      </c>
      <c r="FX66" s="131">
        <v>0</v>
      </c>
      <c r="FY66" s="173">
        <v>0</v>
      </c>
      <c r="FZ66" s="131">
        <v>30973727</v>
      </c>
      <c r="GA66" s="173">
        <v>11.1425</v>
      </c>
      <c r="GB66" s="131">
        <v>3759920.16</v>
      </c>
      <c r="GC66" s="173">
        <v>6.9202000000000004</v>
      </c>
      <c r="GD66" s="131">
        <v>5672360.3099999996</v>
      </c>
      <c r="GE66" s="173">
        <v>1.343</v>
      </c>
      <c r="GF66" s="131">
        <v>86497762.140000001</v>
      </c>
      <c r="GG66" s="173">
        <v>11.162000000000001</v>
      </c>
      <c r="GH66" s="131">
        <v>31045228.859999999</v>
      </c>
      <c r="GI66" s="173">
        <v>7.6608000000000001</v>
      </c>
      <c r="GJ66" s="131">
        <v>49781465.740000002</v>
      </c>
      <c r="GK66" s="173">
        <v>11.8398</v>
      </c>
      <c r="GL66" s="131">
        <v>18234435.539999999</v>
      </c>
      <c r="GM66" s="173">
        <v>7.3137999999999996</v>
      </c>
      <c r="GN66" s="131">
        <v>85642832.5</v>
      </c>
      <c r="GO66" s="173">
        <v>7.3368000000000002</v>
      </c>
      <c r="GP66" s="131">
        <v>0</v>
      </c>
      <c r="GQ66" s="173">
        <v>0</v>
      </c>
      <c r="GR66" s="131">
        <v>50179665</v>
      </c>
      <c r="GS66" s="173">
        <v>8.6226000000000003</v>
      </c>
      <c r="GT66" s="131">
        <v>160338035.94</v>
      </c>
      <c r="GU66" s="173">
        <v>6.5107999999999997</v>
      </c>
      <c r="GV66" s="131">
        <v>27000850</v>
      </c>
      <c r="GW66" s="173">
        <v>6.9669999999999996</v>
      </c>
      <c r="GX66" s="131">
        <v>699996222</v>
      </c>
      <c r="GY66" s="173">
        <v>9.5139999999999993</v>
      </c>
      <c r="GZ66" s="131">
        <v>0</v>
      </c>
      <c r="HA66" s="173">
        <v>0</v>
      </c>
      <c r="HB66" s="131">
        <v>532650</v>
      </c>
      <c r="HC66" s="173">
        <v>8.2453000000000003</v>
      </c>
      <c r="HD66" s="131">
        <v>231724309.55000001</v>
      </c>
      <c r="HE66" s="173">
        <v>10.1388</v>
      </c>
      <c r="HF66" s="131">
        <v>8345552.5199999996</v>
      </c>
      <c r="HG66" s="173">
        <v>6.9241000000000001</v>
      </c>
      <c r="HH66" s="131">
        <v>0</v>
      </c>
      <c r="HI66" s="173">
        <v>0</v>
      </c>
      <c r="HJ66" s="131">
        <v>93524887</v>
      </c>
      <c r="HK66" s="173">
        <v>5.8101000000000003</v>
      </c>
      <c r="HL66" s="131">
        <v>13467500</v>
      </c>
      <c r="HM66" s="173">
        <v>6.6531000000000002</v>
      </c>
      <c r="HN66" s="131">
        <v>211740255.84999999</v>
      </c>
      <c r="HO66" s="173">
        <v>13.548</v>
      </c>
      <c r="HP66" s="131">
        <v>28416156.32</v>
      </c>
      <c r="HQ66" s="173">
        <v>11.7561</v>
      </c>
      <c r="HR66" s="131">
        <v>0</v>
      </c>
      <c r="HS66" s="173">
        <v>0</v>
      </c>
      <c r="HT66" s="131">
        <v>0</v>
      </c>
      <c r="HU66" s="173">
        <v>0</v>
      </c>
      <c r="HV66" s="131">
        <v>196848625</v>
      </c>
      <c r="HW66" s="173">
        <v>7.4268999999999998</v>
      </c>
      <c r="HX66" s="131">
        <v>286093778</v>
      </c>
      <c r="HY66" s="173">
        <v>12.0672</v>
      </c>
      <c r="HZ66" s="131">
        <v>270300000</v>
      </c>
      <c r="IA66" s="173">
        <v>9.3391000000000002</v>
      </c>
      <c r="IB66" s="131">
        <v>13603113</v>
      </c>
      <c r="IC66" s="173">
        <v>11.7447</v>
      </c>
      <c r="ID66" s="131">
        <v>342040.38</v>
      </c>
      <c r="IE66" s="173">
        <v>5.0624000000000002</v>
      </c>
      <c r="IF66" s="131">
        <v>31098405.399999999</v>
      </c>
      <c r="IG66" s="173">
        <v>3.1132</v>
      </c>
    </row>
    <row r="67" spans="1:241" ht="13.5" thickTop="1" x14ac:dyDescent="0.2">
      <c r="A67" t="s">
        <v>201</v>
      </c>
      <c r="B67" s="31">
        <v>1191562981.24</v>
      </c>
      <c r="C67" s="5">
        <v>0.91020000000000001</v>
      </c>
      <c r="D67" s="31">
        <v>0</v>
      </c>
      <c r="E67" s="5">
        <v>0</v>
      </c>
      <c r="F67" s="31">
        <v>0</v>
      </c>
      <c r="G67" s="5">
        <v>0</v>
      </c>
      <c r="H67" s="31">
        <v>3882984.2</v>
      </c>
      <c r="I67" s="5">
        <v>0.28649999999999998</v>
      </c>
      <c r="J67" s="31">
        <v>0</v>
      </c>
      <c r="K67" s="5">
        <v>0</v>
      </c>
      <c r="L67" s="31">
        <v>16442499.449999999</v>
      </c>
      <c r="M67" s="5">
        <v>1.3762000000000001</v>
      </c>
      <c r="N67" s="31">
        <v>25740000</v>
      </c>
      <c r="O67" s="5">
        <v>2.0613000000000001</v>
      </c>
      <c r="P67" s="31">
        <v>43623902.880000003</v>
      </c>
      <c r="Q67" s="5">
        <v>1.5066999999999999</v>
      </c>
      <c r="R67" s="31">
        <v>0</v>
      </c>
      <c r="S67" s="5">
        <v>0</v>
      </c>
      <c r="T67" s="31">
        <v>0</v>
      </c>
      <c r="U67" s="5">
        <v>0</v>
      </c>
      <c r="V67" s="31">
        <v>1072929</v>
      </c>
      <c r="W67" s="5">
        <v>0.4269</v>
      </c>
      <c r="X67" s="31">
        <v>303152145.81999999</v>
      </c>
      <c r="Y67" s="5">
        <v>1.1794</v>
      </c>
      <c r="Z67" s="31">
        <v>0</v>
      </c>
      <c r="AA67" s="5">
        <v>0</v>
      </c>
      <c r="AB67" s="31">
        <v>0</v>
      </c>
      <c r="AC67" s="5">
        <v>0</v>
      </c>
      <c r="AD67" s="31">
        <v>1171562.3999999999</v>
      </c>
      <c r="AE67" s="5">
        <v>0.3906</v>
      </c>
      <c r="AF67" s="31">
        <v>145447.45000000001</v>
      </c>
      <c r="AG67" s="5">
        <v>0.28100000000000003</v>
      </c>
      <c r="AH67" s="31">
        <v>0</v>
      </c>
      <c r="AI67" s="5">
        <v>0</v>
      </c>
      <c r="AJ67" s="31">
        <v>4779584.1500000004</v>
      </c>
      <c r="AK67" s="5">
        <v>3.2549000000000001</v>
      </c>
      <c r="AL67" s="31">
        <v>0</v>
      </c>
      <c r="AM67" s="5">
        <v>0</v>
      </c>
      <c r="AN67" s="31">
        <v>0</v>
      </c>
      <c r="AO67" s="5">
        <v>0</v>
      </c>
      <c r="AP67" s="31">
        <v>33698917</v>
      </c>
      <c r="AQ67" s="5">
        <v>1.6782999999999999</v>
      </c>
      <c r="AR67" s="31">
        <v>330063.35999999999</v>
      </c>
      <c r="AS67" s="5">
        <v>0.22570000000000001</v>
      </c>
      <c r="AT67" s="31">
        <v>5256325.3</v>
      </c>
      <c r="AU67" s="5">
        <v>0.16370000000000001</v>
      </c>
      <c r="AV67" s="31">
        <v>53167243.479999997</v>
      </c>
      <c r="AW67" s="5">
        <v>2.3155000000000001</v>
      </c>
      <c r="AX67" s="31">
        <v>0</v>
      </c>
      <c r="AY67" s="5">
        <v>0</v>
      </c>
      <c r="AZ67" s="31">
        <v>0</v>
      </c>
      <c r="BA67" s="5">
        <v>0</v>
      </c>
      <c r="BB67" s="31">
        <v>0</v>
      </c>
      <c r="BC67" s="5">
        <v>0</v>
      </c>
      <c r="BD67" s="31">
        <v>10401589.85</v>
      </c>
      <c r="BE67" s="5">
        <v>4.9817</v>
      </c>
      <c r="BF67" s="31">
        <v>6048900</v>
      </c>
      <c r="BG67" s="5">
        <v>1.3098000000000001</v>
      </c>
      <c r="BH67" s="31">
        <v>3662100</v>
      </c>
      <c r="BI67" s="5">
        <v>2.0472000000000001</v>
      </c>
      <c r="BJ67" s="31">
        <v>0</v>
      </c>
      <c r="BK67" s="5">
        <v>0</v>
      </c>
      <c r="BL67" s="31">
        <v>0</v>
      </c>
      <c r="BM67" s="5">
        <v>0</v>
      </c>
      <c r="BN67" s="31">
        <v>2853018</v>
      </c>
      <c r="BO67" s="5">
        <v>1.5891999999999999</v>
      </c>
      <c r="BP67" s="31">
        <v>69476408.540000007</v>
      </c>
      <c r="BQ67" s="5">
        <v>5.8813000000000004</v>
      </c>
      <c r="BR67" s="31">
        <v>0</v>
      </c>
      <c r="BS67" s="5">
        <v>0</v>
      </c>
      <c r="BT67" s="31">
        <v>0</v>
      </c>
      <c r="BU67" s="5">
        <v>0</v>
      </c>
      <c r="BV67" s="31">
        <v>0</v>
      </c>
      <c r="BW67" s="5">
        <v>0</v>
      </c>
      <c r="BX67" s="31">
        <v>620000</v>
      </c>
      <c r="BY67" s="5">
        <v>0.69550000000000001</v>
      </c>
      <c r="BZ67" s="31">
        <v>0</v>
      </c>
      <c r="CA67" s="5">
        <v>0</v>
      </c>
      <c r="CB67" s="31">
        <v>3963750</v>
      </c>
      <c r="CC67" s="5">
        <v>3.3576999999999999</v>
      </c>
      <c r="CD67" s="31">
        <v>0</v>
      </c>
      <c r="CE67" s="5">
        <v>0</v>
      </c>
      <c r="CF67" s="31">
        <v>0</v>
      </c>
      <c r="CG67" s="5">
        <v>0</v>
      </c>
      <c r="CH67" s="31">
        <v>18997252.43</v>
      </c>
      <c r="CI67" s="5">
        <v>1.3259000000000001</v>
      </c>
      <c r="CJ67" s="31">
        <v>0</v>
      </c>
      <c r="CK67" s="5">
        <v>0</v>
      </c>
      <c r="CL67" s="31">
        <v>0</v>
      </c>
      <c r="CM67" s="5">
        <v>0</v>
      </c>
      <c r="CN67" s="31">
        <v>3090607.78</v>
      </c>
      <c r="CO67" s="5">
        <v>0.74970000000000003</v>
      </c>
      <c r="CP67" s="31">
        <v>4590405.42</v>
      </c>
      <c r="CQ67" s="5">
        <v>4.2099000000000002</v>
      </c>
      <c r="CR67" s="31">
        <v>0</v>
      </c>
      <c r="CS67" s="5">
        <v>0</v>
      </c>
      <c r="CT67" s="31">
        <v>0</v>
      </c>
      <c r="CU67" s="5">
        <v>0</v>
      </c>
      <c r="CV67" s="31">
        <v>0</v>
      </c>
      <c r="CW67" s="5">
        <v>0</v>
      </c>
      <c r="CX67" s="31">
        <v>0</v>
      </c>
      <c r="CY67" s="5">
        <v>0</v>
      </c>
      <c r="CZ67" s="31">
        <v>0</v>
      </c>
      <c r="DA67" s="5">
        <v>0</v>
      </c>
      <c r="DB67" s="31">
        <v>0</v>
      </c>
      <c r="DC67" s="5">
        <v>0</v>
      </c>
      <c r="DD67" s="31">
        <v>0</v>
      </c>
      <c r="DE67" s="5">
        <v>0</v>
      </c>
      <c r="DF67" s="31">
        <v>0</v>
      </c>
      <c r="DG67" s="5">
        <v>0</v>
      </c>
      <c r="DH67" s="31">
        <v>0</v>
      </c>
      <c r="DI67" s="5">
        <v>0</v>
      </c>
      <c r="DJ67" s="31">
        <v>506007</v>
      </c>
      <c r="DK67" s="5">
        <v>0.11210000000000001</v>
      </c>
      <c r="DL67" s="31">
        <v>2002109</v>
      </c>
      <c r="DM67" s="5">
        <v>0.86780000000000002</v>
      </c>
      <c r="DN67" s="31">
        <v>0</v>
      </c>
      <c r="DO67" s="5">
        <v>0</v>
      </c>
      <c r="DP67" s="31">
        <v>0</v>
      </c>
      <c r="DQ67" s="5">
        <v>0</v>
      </c>
      <c r="DR67" s="31">
        <v>0</v>
      </c>
      <c r="DS67" s="5">
        <v>0</v>
      </c>
      <c r="DT67" s="31">
        <v>0</v>
      </c>
      <c r="DU67" s="5">
        <v>0</v>
      </c>
      <c r="DV67" s="31">
        <v>0</v>
      </c>
      <c r="DW67" s="5">
        <v>0</v>
      </c>
      <c r="DX67" s="31">
        <v>0</v>
      </c>
      <c r="DY67" s="5">
        <v>0</v>
      </c>
      <c r="DZ67" s="31">
        <v>8583217.1099999994</v>
      </c>
      <c r="EA67" s="5">
        <v>1.4507000000000001</v>
      </c>
      <c r="EB67" s="31">
        <v>0</v>
      </c>
      <c r="EC67" s="5">
        <v>0</v>
      </c>
      <c r="ED67" s="31">
        <v>0</v>
      </c>
      <c r="EE67" s="5">
        <v>0</v>
      </c>
      <c r="EF67" s="31">
        <v>0</v>
      </c>
      <c r="EG67" s="5">
        <v>0</v>
      </c>
      <c r="EH67" s="31">
        <v>0</v>
      </c>
      <c r="EI67" s="5">
        <v>0</v>
      </c>
      <c r="EJ67" s="31">
        <v>8668429.5299999993</v>
      </c>
      <c r="EK67" s="5">
        <v>0.20680000000000001</v>
      </c>
      <c r="EL67" s="31">
        <v>2026072.73</v>
      </c>
      <c r="EM67" s="5">
        <v>0.30420000000000003</v>
      </c>
      <c r="EN67" s="31">
        <v>2397098</v>
      </c>
      <c r="EO67" s="5">
        <v>1.1480999999999999</v>
      </c>
      <c r="EP67" s="31">
        <v>30033984</v>
      </c>
      <c r="EQ67" s="5">
        <v>3.2324000000000002</v>
      </c>
      <c r="ER67" s="31">
        <v>0</v>
      </c>
      <c r="ES67" s="5">
        <v>0</v>
      </c>
      <c r="ET67" s="31">
        <v>59055063</v>
      </c>
      <c r="EU67" s="5">
        <v>2.9596</v>
      </c>
      <c r="EV67" s="31">
        <v>280812810</v>
      </c>
      <c r="EW67" s="5">
        <v>3.7765</v>
      </c>
      <c r="EX67" s="31">
        <v>0</v>
      </c>
      <c r="EY67" s="5">
        <v>0</v>
      </c>
      <c r="EZ67" s="31">
        <v>0</v>
      </c>
      <c r="FA67" s="5">
        <v>0</v>
      </c>
      <c r="FB67" s="31">
        <v>2674616.5</v>
      </c>
      <c r="FC67" s="5">
        <v>3.1619999999999999</v>
      </c>
      <c r="FD67" s="31">
        <v>0</v>
      </c>
      <c r="FE67" s="5">
        <v>0</v>
      </c>
      <c r="FF67" s="31">
        <v>582604.24</v>
      </c>
      <c r="FG67" s="5">
        <v>0.1082</v>
      </c>
      <c r="FH67" s="31">
        <v>784017</v>
      </c>
      <c r="FI67" s="5">
        <v>0.3916</v>
      </c>
      <c r="FJ67" s="31">
        <v>0</v>
      </c>
      <c r="FK67" s="5">
        <v>0</v>
      </c>
      <c r="FL67" s="31">
        <v>693385</v>
      </c>
      <c r="FM67" s="5">
        <v>1.028</v>
      </c>
      <c r="FN67" s="31">
        <v>0</v>
      </c>
      <c r="FO67" s="5">
        <v>0</v>
      </c>
      <c r="FP67" s="31">
        <v>0</v>
      </c>
      <c r="FQ67" s="5">
        <v>0</v>
      </c>
      <c r="FR67" s="31">
        <v>29383876.57</v>
      </c>
      <c r="FS67" s="5">
        <v>4.4255000000000004</v>
      </c>
      <c r="FT67" s="31">
        <v>0</v>
      </c>
      <c r="FU67" s="5">
        <v>0</v>
      </c>
      <c r="FV67" s="31">
        <v>0</v>
      </c>
      <c r="FW67" s="5">
        <v>0</v>
      </c>
      <c r="FX67" s="31">
        <v>0</v>
      </c>
      <c r="FY67" s="5">
        <v>0</v>
      </c>
      <c r="FZ67" s="31">
        <v>0</v>
      </c>
      <c r="GA67" s="5">
        <v>0</v>
      </c>
      <c r="GB67" s="31">
        <v>91248</v>
      </c>
      <c r="GC67" s="5">
        <v>0.16789999999999999</v>
      </c>
      <c r="GD67" s="31">
        <v>2372832</v>
      </c>
      <c r="GE67" s="5">
        <v>0.56179999999999997</v>
      </c>
      <c r="GF67" s="31">
        <v>4832646.72</v>
      </c>
      <c r="GG67" s="5">
        <v>0.62360000000000004</v>
      </c>
      <c r="GH67" s="31">
        <v>1792968.24</v>
      </c>
      <c r="GI67" s="5">
        <v>0.44240000000000002</v>
      </c>
      <c r="GJ67" s="31">
        <v>0</v>
      </c>
      <c r="GK67" s="5">
        <v>0</v>
      </c>
      <c r="GL67" s="31">
        <v>1380745.35</v>
      </c>
      <c r="GM67" s="5">
        <v>0.55379999999999996</v>
      </c>
      <c r="GN67" s="31">
        <v>14244690.24</v>
      </c>
      <c r="GO67" s="5">
        <v>1.2202999999999999</v>
      </c>
      <c r="GP67" s="31">
        <v>0</v>
      </c>
      <c r="GQ67" s="5">
        <v>0</v>
      </c>
      <c r="GR67" s="31">
        <v>0</v>
      </c>
      <c r="GS67" s="5">
        <v>0</v>
      </c>
      <c r="GT67" s="31">
        <v>30674254.98</v>
      </c>
      <c r="GU67" s="5">
        <v>1.2456</v>
      </c>
      <c r="GV67" s="31">
        <v>4424534.4000000004</v>
      </c>
      <c r="GW67" s="5">
        <v>1.1416999999999999</v>
      </c>
      <c r="GX67" s="31">
        <v>4090927</v>
      </c>
      <c r="GY67" s="5">
        <v>5.5599999999999997E-2</v>
      </c>
      <c r="GZ67" s="31">
        <v>0</v>
      </c>
      <c r="HA67" s="5">
        <v>0</v>
      </c>
      <c r="HB67" s="31">
        <v>0</v>
      </c>
      <c r="HC67" s="5">
        <v>0</v>
      </c>
      <c r="HD67" s="31">
        <v>0</v>
      </c>
      <c r="HE67" s="5">
        <v>0</v>
      </c>
      <c r="HF67" s="31">
        <v>262118.39999999999</v>
      </c>
      <c r="HG67" s="5">
        <v>0.2175</v>
      </c>
      <c r="HH67" s="31">
        <v>0</v>
      </c>
      <c r="HI67" s="5">
        <v>0</v>
      </c>
      <c r="HJ67" s="31">
        <v>9984000</v>
      </c>
      <c r="HK67" s="5">
        <v>0.62019999999999997</v>
      </c>
      <c r="HL67" s="31">
        <v>0</v>
      </c>
      <c r="HM67" s="5">
        <v>0</v>
      </c>
      <c r="HN67" s="31">
        <v>0</v>
      </c>
      <c r="HO67" s="5">
        <v>0</v>
      </c>
      <c r="HP67" s="31">
        <v>0</v>
      </c>
      <c r="HQ67" s="5">
        <v>0</v>
      </c>
      <c r="HR67" s="31">
        <v>0</v>
      </c>
      <c r="HS67" s="5">
        <v>0</v>
      </c>
      <c r="HT67" s="31">
        <v>0</v>
      </c>
      <c r="HU67" s="5">
        <v>0</v>
      </c>
      <c r="HV67" s="31">
        <v>35207658</v>
      </c>
      <c r="HW67" s="5">
        <v>1.3284</v>
      </c>
      <c r="HX67" s="31">
        <v>26489485</v>
      </c>
      <c r="HY67" s="5">
        <v>1.1173</v>
      </c>
      <c r="HZ67" s="31">
        <v>0</v>
      </c>
      <c r="IA67" s="5">
        <v>0</v>
      </c>
      <c r="IB67" s="31">
        <v>7567</v>
      </c>
      <c r="IC67" s="5">
        <v>6.4999999999999997E-3</v>
      </c>
      <c r="ID67" s="31">
        <v>0</v>
      </c>
      <c r="IE67" s="5">
        <v>0</v>
      </c>
      <c r="IF67" s="31">
        <v>11336379.720000001</v>
      </c>
      <c r="IG67" s="5">
        <v>1.1349</v>
      </c>
    </row>
    <row r="68" spans="1:241" ht="13.5" thickBot="1" x14ac:dyDescent="0.25">
      <c r="A68" t="s">
        <v>202</v>
      </c>
      <c r="B68" s="31">
        <v>155393754.77000001</v>
      </c>
      <c r="C68" s="5">
        <v>0.1187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11820935.5</v>
      </c>
      <c r="M68" s="5">
        <v>0.98939999999999995</v>
      </c>
      <c r="N68" s="31">
        <v>8692500</v>
      </c>
      <c r="O68" s="5">
        <v>0.69610000000000005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527482.67000000004</v>
      </c>
      <c r="AG68" s="5">
        <v>1.0189999999999999</v>
      </c>
      <c r="AH68" s="31">
        <v>0</v>
      </c>
      <c r="AI68" s="5">
        <v>0</v>
      </c>
      <c r="AJ68" s="31">
        <v>6461816.9199999999</v>
      </c>
      <c r="AK68" s="5">
        <v>4.4005000000000001</v>
      </c>
      <c r="AL68" s="31">
        <v>0</v>
      </c>
      <c r="AM68" s="5">
        <v>0</v>
      </c>
      <c r="AN68" s="31">
        <v>0</v>
      </c>
      <c r="AO68" s="5">
        <v>0</v>
      </c>
      <c r="AP68" s="31">
        <v>16172201</v>
      </c>
      <c r="AQ68" s="5">
        <v>0.8054</v>
      </c>
      <c r="AR68" s="31">
        <v>0</v>
      </c>
      <c r="AS68" s="5">
        <v>0</v>
      </c>
      <c r="AT68" s="31">
        <v>0</v>
      </c>
      <c r="AU68" s="5">
        <v>0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0</v>
      </c>
      <c r="BC68" s="5">
        <v>0</v>
      </c>
      <c r="BD68" s="31">
        <v>13001899.5</v>
      </c>
      <c r="BE68" s="5">
        <v>6.2271000000000001</v>
      </c>
      <c r="BF68" s="31">
        <v>0</v>
      </c>
      <c r="BG68" s="5">
        <v>0</v>
      </c>
      <c r="BH68" s="31">
        <v>0</v>
      </c>
      <c r="BI68" s="5">
        <v>0</v>
      </c>
      <c r="BJ68" s="31">
        <v>0</v>
      </c>
      <c r="BK68" s="5">
        <v>0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0</v>
      </c>
      <c r="BS68" s="5">
        <v>0</v>
      </c>
      <c r="BT68" s="31">
        <v>0</v>
      </c>
      <c r="BU68" s="5">
        <v>0</v>
      </c>
      <c r="BV68" s="31">
        <v>0</v>
      </c>
      <c r="BW68" s="5">
        <v>0</v>
      </c>
      <c r="BX68" s="31">
        <v>0</v>
      </c>
      <c r="BY68" s="5">
        <v>0</v>
      </c>
      <c r="BZ68" s="31">
        <v>0</v>
      </c>
      <c r="CA68" s="5">
        <v>0</v>
      </c>
      <c r="CB68" s="31">
        <v>0</v>
      </c>
      <c r="CC68" s="5">
        <v>0</v>
      </c>
      <c r="CD68" s="31">
        <v>0</v>
      </c>
      <c r="CE68" s="5">
        <v>0</v>
      </c>
      <c r="CF68" s="31">
        <v>0</v>
      </c>
      <c r="CG68" s="5">
        <v>0</v>
      </c>
      <c r="CH68" s="31">
        <v>445966.32</v>
      </c>
      <c r="CI68" s="5">
        <v>3.1099999999999999E-2</v>
      </c>
      <c r="CJ68" s="31">
        <v>0</v>
      </c>
      <c r="CK68" s="5">
        <v>0</v>
      </c>
      <c r="CL68" s="31">
        <v>0</v>
      </c>
      <c r="CM68" s="5">
        <v>0</v>
      </c>
      <c r="CN68" s="31">
        <v>4168913.76</v>
      </c>
      <c r="CO68" s="5">
        <v>1.0113000000000001</v>
      </c>
      <c r="CP68" s="31">
        <v>3925156.08</v>
      </c>
      <c r="CQ68" s="5">
        <v>3.5998000000000001</v>
      </c>
      <c r="CR68" s="31">
        <v>0</v>
      </c>
      <c r="CS68" s="5">
        <v>0</v>
      </c>
      <c r="CT68" s="31">
        <v>0</v>
      </c>
      <c r="CU68" s="5">
        <v>0</v>
      </c>
      <c r="CV68" s="31">
        <v>0</v>
      </c>
      <c r="CW68" s="5">
        <v>0</v>
      </c>
      <c r="CX68" s="31">
        <v>0</v>
      </c>
      <c r="CY68" s="5">
        <v>0</v>
      </c>
      <c r="CZ68" s="31">
        <v>0</v>
      </c>
      <c r="DA68" s="5">
        <v>0</v>
      </c>
      <c r="DB68" s="31">
        <v>0</v>
      </c>
      <c r="DC68" s="5">
        <v>0</v>
      </c>
      <c r="DD68" s="31">
        <v>0</v>
      </c>
      <c r="DE68" s="5">
        <v>0</v>
      </c>
      <c r="DF68" s="31">
        <v>0</v>
      </c>
      <c r="DG68" s="5">
        <v>0</v>
      </c>
      <c r="DH68" s="31">
        <v>0</v>
      </c>
      <c r="DI68" s="5">
        <v>0</v>
      </c>
      <c r="DJ68" s="31">
        <v>0</v>
      </c>
      <c r="DK68" s="5">
        <v>0</v>
      </c>
      <c r="DL68" s="31">
        <v>683280</v>
      </c>
      <c r="DM68" s="5">
        <v>0.29620000000000002</v>
      </c>
      <c r="DN68" s="31">
        <v>0</v>
      </c>
      <c r="DO68" s="5">
        <v>0</v>
      </c>
      <c r="DP68" s="31">
        <v>0</v>
      </c>
      <c r="DQ68" s="5">
        <v>0</v>
      </c>
      <c r="DR68" s="31">
        <v>0</v>
      </c>
      <c r="DS68" s="5">
        <v>0</v>
      </c>
      <c r="DT68" s="31">
        <v>0</v>
      </c>
      <c r="DU68" s="5">
        <v>0</v>
      </c>
      <c r="DV68" s="31">
        <v>0</v>
      </c>
      <c r="DW68" s="5">
        <v>0</v>
      </c>
      <c r="DX68" s="31">
        <v>0</v>
      </c>
      <c r="DY68" s="5">
        <v>0</v>
      </c>
      <c r="DZ68" s="31">
        <v>1107605</v>
      </c>
      <c r="EA68" s="5">
        <v>0.18720000000000001</v>
      </c>
      <c r="EB68" s="31">
        <v>0</v>
      </c>
      <c r="EC68" s="5">
        <v>0</v>
      </c>
      <c r="ED68" s="31">
        <v>0</v>
      </c>
      <c r="EE68" s="5">
        <v>0</v>
      </c>
      <c r="EF68" s="31">
        <v>0</v>
      </c>
      <c r="EG68" s="5">
        <v>0</v>
      </c>
      <c r="EH68" s="31">
        <v>0</v>
      </c>
      <c r="EI68" s="5">
        <v>0</v>
      </c>
      <c r="EJ68" s="31">
        <v>0</v>
      </c>
      <c r="EK68" s="5">
        <v>0</v>
      </c>
      <c r="EL68" s="31">
        <v>0</v>
      </c>
      <c r="EM68" s="5">
        <v>0</v>
      </c>
      <c r="EN68" s="31">
        <v>2288265.7999999998</v>
      </c>
      <c r="EO68" s="5">
        <v>1.0960000000000001</v>
      </c>
      <c r="EP68" s="31">
        <v>16670455</v>
      </c>
      <c r="EQ68" s="5">
        <v>1.7942</v>
      </c>
      <c r="ER68" s="31">
        <v>14077191</v>
      </c>
      <c r="ES68" s="5">
        <v>1.0481</v>
      </c>
      <c r="ET68" s="31">
        <v>8942000</v>
      </c>
      <c r="EU68" s="5">
        <v>0.4481</v>
      </c>
      <c r="EV68" s="31">
        <v>318346</v>
      </c>
      <c r="EW68" s="5">
        <v>4.3E-3</v>
      </c>
      <c r="EX68" s="31">
        <v>15148242</v>
      </c>
      <c r="EY68" s="5">
        <v>1.4145000000000001</v>
      </c>
      <c r="EZ68" s="31">
        <v>0</v>
      </c>
      <c r="FA68" s="5">
        <v>0</v>
      </c>
      <c r="FB68" s="31">
        <v>0</v>
      </c>
      <c r="FC68" s="5">
        <v>0</v>
      </c>
      <c r="FD68" s="31">
        <v>0</v>
      </c>
      <c r="FE68" s="5">
        <v>0</v>
      </c>
      <c r="FF68" s="31">
        <v>1486006.08</v>
      </c>
      <c r="FG68" s="5">
        <v>0.27589999999999998</v>
      </c>
      <c r="FH68" s="31">
        <v>0</v>
      </c>
      <c r="FI68" s="5">
        <v>0</v>
      </c>
      <c r="FJ68" s="31">
        <v>0</v>
      </c>
      <c r="FK68" s="5">
        <v>0</v>
      </c>
      <c r="FL68" s="31">
        <v>0</v>
      </c>
      <c r="FM68" s="5">
        <v>0</v>
      </c>
      <c r="FN68" s="31">
        <v>0</v>
      </c>
      <c r="FO68" s="5">
        <v>0</v>
      </c>
      <c r="FP68" s="31">
        <v>0</v>
      </c>
      <c r="FQ68" s="5">
        <v>0</v>
      </c>
      <c r="FR68" s="31">
        <v>0</v>
      </c>
      <c r="FS68" s="5">
        <v>0</v>
      </c>
      <c r="FT68" s="31">
        <v>0</v>
      </c>
      <c r="FU68" s="5">
        <v>0</v>
      </c>
      <c r="FV68" s="31">
        <v>0</v>
      </c>
      <c r="FW68" s="5">
        <v>0</v>
      </c>
      <c r="FX68" s="31">
        <v>0</v>
      </c>
      <c r="FY68" s="5">
        <v>0</v>
      </c>
      <c r="FZ68" s="31">
        <v>0</v>
      </c>
      <c r="GA68" s="5">
        <v>0</v>
      </c>
      <c r="GB68" s="31">
        <v>0</v>
      </c>
      <c r="GC68" s="5">
        <v>0</v>
      </c>
      <c r="GD68" s="31">
        <v>0</v>
      </c>
      <c r="GE68" s="5">
        <v>0</v>
      </c>
      <c r="GF68" s="31">
        <v>0</v>
      </c>
      <c r="GG68" s="5">
        <v>0</v>
      </c>
      <c r="GH68" s="31">
        <v>0</v>
      </c>
      <c r="GI68" s="5">
        <v>0</v>
      </c>
      <c r="GJ68" s="31">
        <v>0</v>
      </c>
      <c r="GK68" s="5">
        <v>0</v>
      </c>
      <c r="GL68" s="31">
        <v>433455.75</v>
      </c>
      <c r="GM68" s="5">
        <v>0.1739</v>
      </c>
      <c r="GN68" s="31">
        <v>0</v>
      </c>
      <c r="GO68" s="5">
        <v>0</v>
      </c>
      <c r="GP68" s="31">
        <v>0</v>
      </c>
      <c r="GQ68" s="5">
        <v>0</v>
      </c>
      <c r="GR68" s="31">
        <v>0</v>
      </c>
      <c r="GS68" s="5">
        <v>0</v>
      </c>
      <c r="GT68" s="31">
        <v>0</v>
      </c>
      <c r="GU68" s="5">
        <v>0</v>
      </c>
      <c r="GV68" s="31">
        <v>0</v>
      </c>
      <c r="GW68" s="5">
        <v>0</v>
      </c>
      <c r="GX68" s="31">
        <v>0</v>
      </c>
      <c r="GY68" s="5">
        <v>0</v>
      </c>
      <c r="GZ68" s="31">
        <v>0</v>
      </c>
      <c r="HA68" s="5">
        <v>0</v>
      </c>
      <c r="HB68" s="31">
        <v>123370</v>
      </c>
      <c r="HC68" s="5">
        <v>1.9097</v>
      </c>
      <c r="HD68" s="31">
        <v>0</v>
      </c>
      <c r="HE68" s="5">
        <v>0</v>
      </c>
      <c r="HF68" s="31">
        <v>0</v>
      </c>
      <c r="HG68" s="5">
        <v>0</v>
      </c>
      <c r="HH68" s="31">
        <v>0</v>
      </c>
      <c r="HI68" s="5">
        <v>0</v>
      </c>
      <c r="HJ68" s="31">
        <v>14228090.699999999</v>
      </c>
      <c r="HK68" s="5">
        <v>0.88390000000000002</v>
      </c>
      <c r="HL68" s="31">
        <v>0</v>
      </c>
      <c r="HM68" s="5">
        <v>0</v>
      </c>
      <c r="HN68" s="31">
        <v>0</v>
      </c>
      <c r="HO68" s="5">
        <v>0</v>
      </c>
      <c r="HP68" s="31">
        <v>0</v>
      </c>
      <c r="HQ68" s="5">
        <v>0</v>
      </c>
      <c r="HR68" s="31">
        <v>0</v>
      </c>
      <c r="HS68" s="5">
        <v>0</v>
      </c>
      <c r="HT68" s="31">
        <v>0</v>
      </c>
      <c r="HU68" s="5">
        <v>0</v>
      </c>
      <c r="HV68" s="31">
        <v>0</v>
      </c>
      <c r="HW68" s="5">
        <v>0</v>
      </c>
      <c r="HX68" s="31">
        <v>0</v>
      </c>
      <c r="HY68" s="5">
        <v>0</v>
      </c>
      <c r="HZ68" s="31">
        <v>0</v>
      </c>
      <c r="IA68" s="5">
        <v>0</v>
      </c>
      <c r="IB68" s="31">
        <v>1215675</v>
      </c>
      <c r="IC68" s="5">
        <v>1.0496000000000001</v>
      </c>
      <c r="ID68" s="31">
        <v>182895.8</v>
      </c>
      <c r="IE68" s="5">
        <v>2.7069999999999999</v>
      </c>
      <c r="IF68" s="31">
        <v>13272004.890000001</v>
      </c>
      <c r="IG68" s="5">
        <v>1.3286</v>
      </c>
    </row>
    <row r="69" spans="1:241" ht="14.25" thickTop="1" thickBot="1" x14ac:dyDescent="0.25">
      <c r="A69" s="172" t="s">
        <v>203</v>
      </c>
      <c r="B69" s="131">
        <v>1346956736.01</v>
      </c>
      <c r="C69" s="173">
        <v>1.0288999999999999</v>
      </c>
      <c r="D69" s="131">
        <v>0</v>
      </c>
      <c r="E69" s="173">
        <v>0</v>
      </c>
      <c r="F69" s="131">
        <v>0</v>
      </c>
      <c r="G69" s="173">
        <v>0</v>
      </c>
      <c r="H69" s="131">
        <v>3882984.2</v>
      </c>
      <c r="I69" s="173">
        <v>0.28649999999999998</v>
      </c>
      <c r="J69" s="131">
        <v>0</v>
      </c>
      <c r="K69" s="173">
        <v>0</v>
      </c>
      <c r="L69" s="131">
        <v>28263434.949999999</v>
      </c>
      <c r="M69" s="173">
        <v>2.3656000000000001</v>
      </c>
      <c r="N69" s="131">
        <v>34432500</v>
      </c>
      <c r="O69" s="173">
        <v>2.7574000000000001</v>
      </c>
      <c r="P69" s="131">
        <v>43623902.880000003</v>
      </c>
      <c r="Q69" s="173">
        <v>1.5066999999999999</v>
      </c>
      <c r="R69" s="131">
        <v>0</v>
      </c>
      <c r="S69" s="173">
        <v>0</v>
      </c>
      <c r="T69" s="131">
        <v>0</v>
      </c>
      <c r="U69" s="173">
        <v>0</v>
      </c>
      <c r="V69" s="131">
        <v>1072929</v>
      </c>
      <c r="W69" s="173">
        <v>0.4269</v>
      </c>
      <c r="X69" s="131">
        <v>303152145.81999999</v>
      </c>
      <c r="Y69" s="173">
        <v>1.1794</v>
      </c>
      <c r="Z69" s="131">
        <v>0</v>
      </c>
      <c r="AA69" s="173">
        <v>0</v>
      </c>
      <c r="AB69" s="131">
        <v>0</v>
      </c>
      <c r="AC69" s="173">
        <v>0</v>
      </c>
      <c r="AD69" s="131">
        <v>1171562.3999999999</v>
      </c>
      <c r="AE69" s="173">
        <v>0.3906</v>
      </c>
      <c r="AF69" s="131">
        <v>672930.12</v>
      </c>
      <c r="AG69" s="173">
        <v>1.3</v>
      </c>
      <c r="AH69" s="131">
        <v>0</v>
      </c>
      <c r="AI69" s="173">
        <v>0</v>
      </c>
      <c r="AJ69" s="131">
        <v>11241401.07</v>
      </c>
      <c r="AK69" s="173">
        <v>7.6554000000000002</v>
      </c>
      <c r="AL69" s="131">
        <v>0</v>
      </c>
      <c r="AM69" s="173">
        <v>0</v>
      </c>
      <c r="AN69" s="131">
        <v>0</v>
      </c>
      <c r="AO69" s="173">
        <v>0</v>
      </c>
      <c r="AP69" s="131">
        <v>49871118</v>
      </c>
      <c r="AQ69" s="173">
        <v>2.4838</v>
      </c>
      <c r="AR69" s="131">
        <v>330063.35999999999</v>
      </c>
      <c r="AS69" s="173">
        <v>0.22570000000000001</v>
      </c>
      <c r="AT69" s="131">
        <v>5256325.3</v>
      </c>
      <c r="AU69" s="173">
        <v>0.16370000000000001</v>
      </c>
      <c r="AV69" s="131">
        <v>53167243.479999997</v>
      </c>
      <c r="AW69" s="173">
        <v>2.3155000000000001</v>
      </c>
      <c r="AX69" s="131">
        <v>0</v>
      </c>
      <c r="AY69" s="173">
        <v>0</v>
      </c>
      <c r="AZ69" s="131">
        <v>0</v>
      </c>
      <c r="BA69" s="173">
        <v>0</v>
      </c>
      <c r="BB69" s="131">
        <v>0</v>
      </c>
      <c r="BC69" s="173">
        <v>0</v>
      </c>
      <c r="BD69" s="131">
        <v>23403489.350000001</v>
      </c>
      <c r="BE69" s="173">
        <v>11.2088</v>
      </c>
      <c r="BF69" s="131">
        <v>6048900</v>
      </c>
      <c r="BG69" s="173">
        <v>1.3098000000000001</v>
      </c>
      <c r="BH69" s="131">
        <v>3662100</v>
      </c>
      <c r="BI69" s="173">
        <v>2.0472000000000001</v>
      </c>
      <c r="BJ69" s="131">
        <v>0</v>
      </c>
      <c r="BK69" s="173">
        <v>0</v>
      </c>
      <c r="BL69" s="131">
        <v>0</v>
      </c>
      <c r="BM69" s="173">
        <v>0</v>
      </c>
      <c r="BN69" s="131">
        <v>2853018</v>
      </c>
      <c r="BO69" s="173">
        <v>1.5891999999999999</v>
      </c>
      <c r="BP69" s="131">
        <v>69476408.540000007</v>
      </c>
      <c r="BQ69" s="173">
        <v>5.8813000000000004</v>
      </c>
      <c r="BR69" s="131">
        <v>0</v>
      </c>
      <c r="BS69" s="173">
        <v>0</v>
      </c>
      <c r="BT69" s="131">
        <v>0</v>
      </c>
      <c r="BU69" s="173">
        <v>0</v>
      </c>
      <c r="BV69" s="131">
        <v>0</v>
      </c>
      <c r="BW69" s="173">
        <v>0</v>
      </c>
      <c r="BX69" s="131">
        <v>620000</v>
      </c>
      <c r="BY69" s="173">
        <v>0.69550000000000001</v>
      </c>
      <c r="BZ69" s="131">
        <v>0</v>
      </c>
      <c r="CA69" s="173">
        <v>0</v>
      </c>
      <c r="CB69" s="131">
        <v>3963750</v>
      </c>
      <c r="CC69" s="173">
        <v>3.3576999999999999</v>
      </c>
      <c r="CD69" s="131">
        <v>0</v>
      </c>
      <c r="CE69" s="173">
        <v>0</v>
      </c>
      <c r="CF69" s="131">
        <v>0</v>
      </c>
      <c r="CG69" s="173">
        <v>0</v>
      </c>
      <c r="CH69" s="131">
        <v>19443218.75</v>
      </c>
      <c r="CI69" s="173">
        <v>1.3571</v>
      </c>
      <c r="CJ69" s="131">
        <v>0</v>
      </c>
      <c r="CK69" s="173">
        <v>0</v>
      </c>
      <c r="CL69" s="131">
        <v>0</v>
      </c>
      <c r="CM69" s="173">
        <v>0</v>
      </c>
      <c r="CN69" s="131">
        <v>7259521.54</v>
      </c>
      <c r="CO69" s="173">
        <v>1.7609999999999999</v>
      </c>
      <c r="CP69" s="131">
        <v>8515561.5</v>
      </c>
      <c r="CQ69" s="173">
        <v>7.8097000000000003</v>
      </c>
      <c r="CR69" s="131">
        <v>0</v>
      </c>
      <c r="CS69" s="173">
        <v>0</v>
      </c>
      <c r="CT69" s="131">
        <v>0</v>
      </c>
      <c r="CU69" s="173">
        <v>0</v>
      </c>
      <c r="CV69" s="131">
        <v>0</v>
      </c>
      <c r="CW69" s="173">
        <v>0</v>
      </c>
      <c r="CX69" s="131">
        <v>0</v>
      </c>
      <c r="CY69" s="173">
        <v>0</v>
      </c>
      <c r="CZ69" s="131">
        <v>0</v>
      </c>
      <c r="DA69" s="173">
        <v>0</v>
      </c>
      <c r="DB69" s="131">
        <v>0</v>
      </c>
      <c r="DC69" s="173">
        <v>0</v>
      </c>
      <c r="DD69" s="131">
        <v>0</v>
      </c>
      <c r="DE69" s="173">
        <v>0</v>
      </c>
      <c r="DF69" s="131">
        <v>0</v>
      </c>
      <c r="DG69" s="173">
        <v>0</v>
      </c>
      <c r="DH69" s="131">
        <v>0</v>
      </c>
      <c r="DI69" s="173">
        <v>0</v>
      </c>
      <c r="DJ69" s="131">
        <v>506007</v>
      </c>
      <c r="DK69" s="173">
        <v>0.11210000000000001</v>
      </c>
      <c r="DL69" s="131">
        <v>2685389</v>
      </c>
      <c r="DM69" s="173">
        <v>1.1639999999999999</v>
      </c>
      <c r="DN69" s="131">
        <v>0</v>
      </c>
      <c r="DO69" s="173">
        <v>0</v>
      </c>
      <c r="DP69" s="131">
        <v>0</v>
      </c>
      <c r="DQ69" s="173">
        <v>0</v>
      </c>
      <c r="DR69" s="131">
        <v>0</v>
      </c>
      <c r="DS69" s="173">
        <v>0</v>
      </c>
      <c r="DT69" s="131">
        <v>0</v>
      </c>
      <c r="DU69" s="173">
        <v>0</v>
      </c>
      <c r="DV69" s="131">
        <v>0</v>
      </c>
      <c r="DW69" s="173">
        <v>0</v>
      </c>
      <c r="DX69" s="131">
        <v>0</v>
      </c>
      <c r="DY69" s="173">
        <v>0</v>
      </c>
      <c r="DZ69" s="131">
        <v>9690822.1099999994</v>
      </c>
      <c r="EA69" s="173">
        <v>1.6378999999999999</v>
      </c>
      <c r="EB69" s="131">
        <v>0</v>
      </c>
      <c r="EC69" s="173">
        <v>0</v>
      </c>
      <c r="ED69" s="131">
        <v>0</v>
      </c>
      <c r="EE69" s="173">
        <v>0</v>
      </c>
      <c r="EF69" s="131">
        <v>0</v>
      </c>
      <c r="EG69" s="173">
        <v>0</v>
      </c>
      <c r="EH69" s="131">
        <v>0</v>
      </c>
      <c r="EI69" s="173">
        <v>0</v>
      </c>
      <c r="EJ69" s="131">
        <v>8668429.5299999993</v>
      </c>
      <c r="EK69" s="173">
        <v>0.20680000000000001</v>
      </c>
      <c r="EL69" s="131">
        <v>2026072.73</v>
      </c>
      <c r="EM69" s="173">
        <v>0.30420000000000003</v>
      </c>
      <c r="EN69" s="131">
        <v>4685363.8</v>
      </c>
      <c r="EO69" s="173">
        <v>2.2442000000000002</v>
      </c>
      <c r="EP69" s="131">
        <v>46704439</v>
      </c>
      <c r="EQ69" s="173">
        <v>5.0266000000000002</v>
      </c>
      <c r="ER69" s="131">
        <v>14077191</v>
      </c>
      <c r="ES69" s="173">
        <v>1.0481</v>
      </c>
      <c r="ET69" s="131">
        <v>67997063</v>
      </c>
      <c r="EU69" s="173">
        <v>3.4077000000000002</v>
      </c>
      <c r="EV69" s="131">
        <v>281131156</v>
      </c>
      <c r="EW69" s="173">
        <v>3.7808000000000002</v>
      </c>
      <c r="EX69" s="131">
        <v>15148242</v>
      </c>
      <c r="EY69" s="173">
        <v>1.4145000000000001</v>
      </c>
      <c r="EZ69" s="131">
        <v>0</v>
      </c>
      <c r="FA69" s="173">
        <v>0</v>
      </c>
      <c r="FB69" s="131">
        <v>2674616.5</v>
      </c>
      <c r="FC69" s="173">
        <v>3.1619999999999999</v>
      </c>
      <c r="FD69" s="131">
        <v>0</v>
      </c>
      <c r="FE69" s="173">
        <v>0</v>
      </c>
      <c r="FF69" s="131">
        <v>2068610.32</v>
      </c>
      <c r="FG69" s="173">
        <v>0.3841</v>
      </c>
      <c r="FH69" s="131">
        <v>784017</v>
      </c>
      <c r="FI69" s="173">
        <v>0.3916</v>
      </c>
      <c r="FJ69" s="131">
        <v>0</v>
      </c>
      <c r="FK69" s="173">
        <v>0</v>
      </c>
      <c r="FL69" s="131">
        <v>693385</v>
      </c>
      <c r="FM69" s="173">
        <v>1.028</v>
      </c>
      <c r="FN69" s="131">
        <v>0</v>
      </c>
      <c r="FO69" s="173">
        <v>0</v>
      </c>
      <c r="FP69" s="131">
        <v>0</v>
      </c>
      <c r="FQ69" s="173">
        <v>0</v>
      </c>
      <c r="FR69" s="131">
        <v>29383876.57</v>
      </c>
      <c r="FS69" s="173">
        <v>4.4255000000000004</v>
      </c>
      <c r="FT69" s="131">
        <v>0</v>
      </c>
      <c r="FU69" s="173">
        <v>0</v>
      </c>
      <c r="FV69" s="131">
        <v>0</v>
      </c>
      <c r="FW69" s="173">
        <v>0</v>
      </c>
      <c r="FX69" s="131">
        <v>0</v>
      </c>
      <c r="FY69" s="173">
        <v>0</v>
      </c>
      <c r="FZ69" s="131">
        <v>0</v>
      </c>
      <c r="GA69" s="173">
        <v>0</v>
      </c>
      <c r="GB69" s="131">
        <v>91248</v>
      </c>
      <c r="GC69" s="173">
        <v>0.16789999999999999</v>
      </c>
      <c r="GD69" s="131">
        <v>2372832</v>
      </c>
      <c r="GE69" s="173">
        <v>0.56179999999999997</v>
      </c>
      <c r="GF69" s="131">
        <v>4832646.72</v>
      </c>
      <c r="GG69" s="173">
        <v>0.62360000000000004</v>
      </c>
      <c r="GH69" s="131">
        <v>1792968.24</v>
      </c>
      <c r="GI69" s="173">
        <v>0.44240000000000002</v>
      </c>
      <c r="GJ69" s="131">
        <v>0</v>
      </c>
      <c r="GK69" s="173">
        <v>0</v>
      </c>
      <c r="GL69" s="131">
        <v>1814201.1</v>
      </c>
      <c r="GM69" s="173">
        <v>0.72770000000000001</v>
      </c>
      <c r="GN69" s="131">
        <v>14244690.24</v>
      </c>
      <c r="GO69" s="173">
        <v>1.2202999999999999</v>
      </c>
      <c r="GP69" s="131">
        <v>0</v>
      </c>
      <c r="GQ69" s="173">
        <v>0</v>
      </c>
      <c r="GR69" s="131">
        <v>0</v>
      </c>
      <c r="GS69" s="173">
        <v>0</v>
      </c>
      <c r="GT69" s="131">
        <v>30674254.98</v>
      </c>
      <c r="GU69" s="173">
        <v>1.2456</v>
      </c>
      <c r="GV69" s="131">
        <v>4424534.4000000004</v>
      </c>
      <c r="GW69" s="173">
        <v>1.1416999999999999</v>
      </c>
      <c r="GX69" s="131">
        <v>4090927</v>
      </c>
      <c r="GY69" s="173">
        <v>5.5599999999999997E-2</v>
      </c>
      <c r="GZ69" s="131">
        <v>0</v>
      </c>
      <c r="HA69" s="173">
        <v>0</v>
      </c>
      <c r="HB69" s="131">
        <v>123370</v>
      </c>
      <c r="HC69" s="173">
        <v>1.9097</v>
      </c>
      <c r="HD69" s="131">
        <v>0</v>
      </c>
      <c r="HE69" s="173">
        <v>0</v>
      </c>
      <c r="HF69" s="131">
        <v>262118.39999999999</v>
      </c>
      <c r="HG69" s="173">
        <v>0.2175</v>
      </c>
      <c r="HH69" s="131">
        <v>0</v>
      </c>
      <c r="HI69" s="173">
        <v>0</v>
      </c>
      <c r="HJ69" s="131">
        <v>24212090.699999999</v>
      </c>
      <c r="HK69" s="173">
        <v>1.5042</v>
      </c>
      <c r="HL69" s="131">
        <v>0</v>
      </c>
      <c r="HM69" s="173">
        <v>0</v>
      </c>
      <c r="HN69" s="131">
        <v>0</v>
      </c>
      <c r="HO69" s="173">
        <v>0</v>
      </c>
      <c r="HP69" s="131">
        <v>0</v>
      </c>
      <c r="HQ69" s="173">
        <v>0</v>
      </c>
      <c r="HR69" s="131">
        <v>0</v>
      </c>
      <c r="HS69" s="173">
        <v>0</v>
      </c>
      <c r="HT69" s="131">
        <v>0</v>
      </c>
      <c r="HU69" s="173">
        <v>0</v>
      </c>
      <c r="HV69" s="131">
        <v>35207658</v>
      </c>
      <c r="HW69" s="173">
        <v>1.3284</v>
      </c>
      <c r="HX69" s="131">
        <v>26489485</v>
      </c>
      <c r="HY69" s="173">
        <v>1.1173</v>
      </c>
      <c r="HZ69" s="131">
        <v>0</v>
      </c>
      <c r="IA69" s="173">
        <v>0</v>
      </c>
      <c r="IB69" s="131">
        <v>1223242</v>
      </c>
      <c r="IC69" s="173">
        <v>1.0561</v>
      </c>
      <c r="ID69" s="131">
        <v>182895.8</v>
      </c>
      <c r="IE69" s="173">
        <v>2.7069999999999999</v>
      </c>
      <c r="IF69" s="131">
        <v>24608384.609999999</v>
      </c>
      <c r="IG69" s="173">
        <v>2.4634999999999998</v>
      </c>
    </row>
    <row r="70" spans="1:241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  <c r="FH70" s="31">
        <v>0</v>
      </c>
      <c r="FI70" s="5">
        <v>0</v>
      </c>
      <c r="FJ70" s="31">
        <v>0</v>
      </c>
      <c r="FK70" s="5">
        <v>0</v>
      </c>
      <c r="FL70" s="31">
        <v>0</v>
      </c>
      <c r="FM70" s="5">
        <v>0</v>
      </c>
      <c r="FN70" s="31">
        <v>0</v>
      </c>
      <c r="FO70" s="5">
        <v>0</v>
      </c>
      <c r="FP70" s="31">
        <v>0</v>
      </c>
      <c r="FQ70" s="5">
        <v>0</v>
      </c>
      <c r="FR70" s="31">
        <v>0</v>
      </c>
      <c r="FS70" s="5">
        <v>0</v>
      </c>
      <c r="FT70" s="31">
        <v>0</v>
      </c>
      <c r="FU70" s="5">
        <v>0</v>
      </c>
      <c r="FV70" s="31">
        <v>0</v>
      </c>
      <c r="FW70" s="5">
        <v>0</v>
      </c>
      <c r="FX70" s="31">
        <v>0</v>
      </c>
      <c r="FY70" s="5">
        <v>0</v>
      </c>
      <c r="FZ70" s="31">
        <v>0</v>
      </c>
      <c r="GA70" s="5">
        <v>0</v>
      </c>
      <c r="GB70" s="31">
        <v>0</v>
      </c>
      <c r="GC70" s="5">
        <v>0</v>
      </c>
      <c r="GD70" s="31">
        <v>0</v>
      </c>
      <c r="GE70" s="5">
        <v>0</v>
      </c>
      <c r="GF70" s="31">
        <v>0</v>
      </c>
      <c r="GG70" s="5">
        <v>0</v>
      </c>
      <c r="GH70" s="31">
        <v>0</v>
      </c>
      <c r="GI70" s="5">
        <v>0</v>
      </c>
      <c r="GJ70" s="31">
        <v>0</v>
      </c>
      <c r="GK70" s="5">
        <v>0</v>
      </c>
      <c r="GL70" s="31">
        <v>0</v>
      </c>
      <c r="GM70" s="5">
        <v>0</v>
      </c>
      <c r="GN70" s="31">
        <v>0</v>
      </c>
      <c r="GO70" s="5">
        <v>0</v>
      </c>
      <c r="GP70" s="31">
        <v>0</v>
      </c>
      <c r="GQ70" s="5">
        <v>0</v>
      </c>
      <c r="GR70" s="31">
        <v>0</v>
      </c>
      <c r="GS70" s="5">
        <v>0</v>
      </c>
      <c r="GT70" s="31">
        <v>0</v>
      </c>
      <c r="GU70" s="5">
        <v>0</v>
      </c>
      <c r="GV70" s="31">
        <v>0</v>
      </c>
      <c r="GW70" s="5">
        <v>0</v>
      </c>
      <c r="GX70" s="31">
        <v>0</v>
      </c>
      <c r="GY70" s="5">
        <v>0</v>
      </c>
      <c r="GZ70" s="31">
        <v>0</v>
      </c>
      <c r="HA70" s="5">
        <v>0</v>
      </c>
      <c r="HB70" s="31">
        <v>0</v>
      </c>
      <c r="HC70" s="5">
        <v>0</v>
      </c>
      <c r="HD70" s="31">
        <v>0</v>
      </c>
      <c r="HE70" s="5">
        <v>0</v>
      </c>
      <c r="HF70" s="31">
        <v>0</v>
      </c>
      <c r="HG70" s="5">
        <v>0</v>
      </c>
      <c r="HH70" s="31">
        <v>0</v>
      </c>
      <c r="HI70" s="5">
        <v>0</v>
      </c>
      <c r="HJ70" s="31">
        <v>0</v>
      </c>
      <c r="HK70" s="5">
        <v>0</v>
      </c>
      <c r="HL70" s="31">
        <v>0</v>
      </c>
      <c r="HM70" s="5">
        <v>0</v>
      </c>
      <c r="HN70" s="31">
        <v>0</v>
      </c>
      <c r="HO70" s="5">
        <v>0</v>
      </c>
      <c r="HP70" s="31">
        <v>0</v>
      </c>
      <c r="HQ70" s="5">
        <v>0</v>
      </c>
      <c r="HR70" s="31">
        <v>0</v>
      </c>
      <c r="HS70" s="5">
        <v>0</v>
      </c>
      <c r="HT70" s="31">
        <v>0</v>
      </c>
      <c r="HU70" s="5">
        <v>0</v>
      </c>
      <c r="HV70" s="31">
        <v>0</v>
      </c>
      <c r="HW70" s="5">
        <v>0</v>
      </c>
      <c r="HX70" s="31">
        <v>0</v>
      </c>
      <c r="HY70" s="5">
        <v>0</v>
      </c>
      <c r="HZ70" s="31">
        <v>0</v>
      </c>
      <c r="IA70" s="5">
        <v>0</v>
      </c>
      <c r="IB70" s="31">
        <v>0</v>
      </c>
      <c r="IC70" s="5">
        <v>0</v>
      </c>
      <c r="ID70" s="31">
        <v>0</v>
      </c>
      <c r="IE70" s="5">
        <v>0</v>
      </c>
      <c r="IF70" s="31">
        <v>0</v>
      </c>
      <c r="IG70" s="5">
        <v>0</v>
      </c>
    </row>
    <row r="71" spans="1:241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0</v>
      </c>
      <c r="BU71" s="5">
        <v>0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  <c r="FH71" s="31">
        <v>0</v>
      </c>
      <c r="FI71" s="5">
        <v>0</v>
      </c>
      <c r="FJ71" s="31">
        <v>0</v>
      </c>
      <c r="FK71" s="5">
        <v>0</v>
      </c>
      <c r="FL71" s="31">
        <v>0</v>
      </c>
      <c r="FM71" s="5">
        <v>0</v>
      </c>
      <c r="FN71" s="31">
        <v>0</v>
      </c>
      <c r="FO71" s="5">
        <v>0</v>
      </c>
      <c r="FP71" s="31">
        <v>0</v>
      </c>
      <c r="FQ71" s="5">
        <v>0</v>
      </c>
      <c r="FR71" s="31">
        <v>0</v>
      </c>
      <c r="FS71" s="5">
        <v>0</v>
      </c>
      <c r="FT71" s="31">
        <v>0</v>
      </c>
      <c r="FU71" s="5">
        <v>0</v>
      </c>
      <c r="FV71" s="31">
        <v>0</v>
      </c>
      <c r="FW71" s="5">
        <v>0</v>
      </c>
      <c r="FX71" s="31">
        <v>0</v>
      </c>
      <c r="FY71" s="5">
        <v>0</v>
      </c>
      <c r="FZ71" s="31">
        <v>0</v>
      </c>
      <c r="GA71" s="5">
        <v>0</v>
      </c>
      <c r="GB71" s="31">
        <v>0</v>
      </c>
      <c r="GC71" s="5">
        <v>0</v>
      </c>
      <c r="GD71" s="31">
        <v>0</v>
      </c>
      <c r="GE71" s="5">
        <v>0</v>
      </c>
      <c r="GF71" s="31">
        <v>0</v>
      </c>
      <c r="GG71" s="5">
        <v>0</v>
      </c>
      <c r="GH71" s="31">
        <v>0</v>
      </c>
      <c r="GI71" s="5">
        <v>0</v>
      </c>
      <c r="GJ71" s="31">
        <v>0</v>
      </c>
      <c r="GK71" s="5">
        <v>0</v>
      </c>
      <c r="GL71" s="31">
        <v>0</v>
      </c>
      <c r="GM71" s="5">
        <v>0</v>
      </c>
      <c r="GN71" s="31">
        <v>0</v>
      </c>
      <c r="GO71" s="5">
        <v>0</v>
      </c>
      <c r="GP71" s="31">
        <v>0</v>
      </c>
      <c r="GQ71" s="5">
        <v>0</v>
      </c>
      <c r="GR71" s="31">
        <v>0</v>
      </c>
      <c r="GS71" s="5">
        <v>0</v>
      </c>
      <c r="GT71" s="31">
        <v>0</v>
      </c>
      <c r="GU71" s="5">
        <v>0</v>
      </c>
      <c r="GV71" s="31">
        <v>0</v>
      </c>
      <c r="GW71" s="5">
        <v>0</v>
      </c>
      <c r="GX71" s="31">
        <v>0</v>
      </c>
      <c r="GY71" s="5">
        <v>0</v>
      </c>
      <c r="GZ71" s="31">
        <v>0</v>
      </c>
      <c r="HA71" s="5">
        <v>0</v>
      </c>
      <c r="HB71" s="31">
        <v>0</v>
      </c>
      <c r="HC71" s="5">
        <v>0</v>
      </c>
      <c r="HD71" s="31">
        <v>0</v>
      </c>
      <c r="HE71" s="5">
        <v>0</v>
      </c>
      <c r="HF71" s="31">
        <v>0</v>
      </c>
      <c r="HG71" s="5">
        <v>0</v>
      </c>
      <c r="HH71" s="31">
        <v>0</v>
      </c>
      <c r="HI71" s="5">
        <v>0</v>
      </c>
      <c r="HJ71" s="31">
        <v>0</v>
      </c>
      <c r="HK71" s="5">
        <v>0</v>
      </c>
      <c r="HL71" s="31">
        <v>0</v>
      </c>
      <c r="HM71" s="5">
        <v>0</v>
      </c>
      <c r="HN71" s="31">
        <v>0</v>
      </c>
      <c r="HO71" s="5">
        <v>0</v>
      </c>
      <c r="HP71" s="31">
        <v>0</v>
      </c>
      <c r="HQ71" s="5">
        <v>0</v>
      </c>
      <c r="HR71" s="31">
        <v>0</v>
      </c>
      <c r="HS71" s="5">
        <v>0</v>
      </c>
      <c r="HT71" s="31">
        <v>0</v>
      </c>
      <c r="HU71" s="5">
        <v>0</v>
      </c>
      <c r="HV71" s="31">
        <v>0</v>
      </c>
      <c r="HW71" s="5">
        <v>0</v>
      </c>
      <c r="HX71" s="31">
        <v>0</v>
      </c>
      <c r="HY71" s="5">
        <v>0</v>
      </c>
      <c r="HZ71" s="31">
        <v>0</v>
      </c>
      <c r="IA71" s="5">
        <v>0</v>
      </c>
      <c r="IB71" s="31">
        <v>0</v>
      </c>
      <c r="IC71" s="5">
        <v>0</v>
      </c>
      <c r="ID71" s="31">
        <v>0</v>
      </c>
      <c r="IE71" s="5">
        <v>0</v>
      </c>
      <c r="IF71" s="31">
        <v>0</v>
      </c>
      <c r="IG71" s="5">
        <v>0</v>
      </c>
    </row>
    <row r="72" spans="1:241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  <c r="T72" s="131">
        <v>0</v>
      </c>
      <c r="U72" s="173">
        <v>0</v>
      </c>
      <c r="V72" s="131">
        <v>0</v>
      </c>
      <c r="W72" s="173">
        <v>0</v>
      </c>
      <c r="X72" s="131">
        <v>0</v>
      </c>
      <c r="Y72" s="173">
        <v>0</v>
      </c>
      <c r="Z72" s="131">
        <v>0</v>
      </c>
      <c r="AA72" s="173">
        <v>0</v>
      </c>
      <c r="AB72" s="131">
        <v>0</v>
      </c>
      <c r="AC72" s="173">
        <v>0</v>
      </c>
      <c r="AD72" s="131">
        <v>0</v>
      </c>
      <c r="AE72" s="173">
        <v>0</v>
      </c>
      <c r="AF72" s="131">
        <v>0</v>
      </c>
      <c r="AG72" s="173">
        <v>0</v>
      </c>
      <c r="AH72" s="131">
        <v>0</v>
      </c>
      <c r="AI72" s="173">
        <v>0</v>
      </c>
      <c r="AJ72" s="131">
        <v>0</v>
      </c>
      <c r="AK72" s="173">
        <v>0</v>
      </c>
      <c r="AL72" s="131">
        <v>0</v>
      </c>
      <c r="AM72" s="173">
        <v>0</v>
      </c>
      <c r="AN72" s="131">
        <v>0</v>
      </c>
      <c r="AO72" s="173">
        <v>0</v>
      </c>
      <c r="AP72" s="131">
        <v>0</v>
      </c>
      <c r="AQ72" s="173">
        <v>0</v>
      </c>
      <c r="AR72" s="131">
        <v>0</v>
      </c>
      <c r="AS72" s="173">
        <v>0</v>
      </c>
      <c r="AT72" s="131">
        <v>0</v>
      </c>
      <c r="AU72" s="173">
        <v>0</v>
      </c>
      <c r="AV72" s="131">
        <v>0</v>
      </c>
      <c r="AW72" s="173">
        <v>0</v>
      </c>
      <c r="AX72" s="131">
        <v>0</v>
      </c>
      <c r="AY72" s="173">
        <v>0</v>
      </c>
      <c r="AZ72" s="131">
        <v>0</v>
      </c>
      <c r="BA72" s="173">
        <v>0</v>
      </c>
      <c r="BB72" s="131">
        <v>0</v>
      </c>
      <c r="BC72" s="173">
        <v>0</v>
      </c>
      <c r="BD72" s="131">
        <v>0</v>
      </c>
      <c r="BE72" s="173">
        <v>0</v>
      </c>
      <c r="BF72" s="131">
        <v>0</v>
      </c>
      <c r="BG72" s="173">
        <v>0</v>
      </c>
      <c r="BH72" s="131">
        <v>0</v>
      </c>
      <c r="BI72" s="173">
        <v>0</v>
      </c>
      <c r="BJ72" s="131">
        <v>0</v>
      </c>
      <c r="BK72" s="173">
        <v>0</v>
      </c>
      <c r="BL72" s="131">
        <v>0</v>
      </c>
      <c r="BM72" s="173">
        <v>0</v>
      </c>
      <c r="BN72" s="131">
        <v>0</v>
      </c>
      <c r="BO72" s="173">
        <v>0</v>
      </c>
      <c r="BP72" s="131">
        <v>0</v>
      </c>
      <c r="BQ72" s="173">
        <v>0</v>
      </c>
      <c r="BR72" s="131">
        <v>0</v>
      </c>
      <c r="BS72" s="173">
        <v>0</v>
      </c>
      <c r="BT72" s="131">
        <v>0</v>
      </c>
      <c r="BU72" s="173">
        <v>0</v>
      </c>
      <c r="BV72" s="131">
        <v>0</v>
      </c>
      <c r="BW72" s="173">
        <v>0</v>
      </c>
      <c r="BX72" s="131">
        <v>0</v>
      </c>
      <c r="BY72" s="173">
        <v>0</v>
      </c>
      <c r="BZ72" s="131">
        <v>0</v>
      </c>
      <c r="CA72" s="173">
        <v>0</v>
      </c>
      <c r="CB72" s="131">
        <v>0</v>
      </c>
      <c r="CC72" s="173">
        <v>0</v>
      </c>
      <c r="CD72" s="131">
        <v>0</v>
      </c>
      <c r="CE72" s="173">
        <v>0</v>
      </c>
      <c r="CF72" s="131">
        <v>0</v>
      </c>
      <c r="CG72" s="173">
        <v>0</v>
      </c>
      <c r="CH72" s="131">
        <v>0</v>
      </c>
      <c r="CI72" s="173">
        <v>0</v>
      </c>
      <c r="CJ72" s="131">
        <v>0</v>
      </c>
      <c r="CK72" s="173">
        <v>0</v>
      </c>
      <c r="CL72" s="131">
        <v>0</v>
      </c>
      <c r="CM72" s="173">
        <v>0</v>
      </c>
      <c r="CN72" s="131">
        <v>0</v>
      </c>
      <c r="CO72" s="173">
        <v>0</v>
      </c>
      <c r="CP72" s="131">
        <v>0</v>
      </c>
      <c r="CQ72" s="173">
        <v>0</v>
      </c>
      <c r="CR72" s="131">
        <v>0</v>
      </c>
      <c r="CS72" s="173">
        <v>0</v>
      </c>
      <c r="CT72" s="131">
        <v>0</v>
      </c>
      <c r="CU72" s="173">
        <v>0</v>
      </c>
      <c r="CV72" s="131">
        <v>0</v>
      </c>
      <c r="CW72" s="173">
        <v>0</v>
      </c>
      <c r="CX72" s="131">
        <v>0</v>
      </c>
      <c r="CY72" s="173">
        <v>0</v>
      </c>
      <c r="CZ72" s="131">
        <v>0</v>
      </c>
      <c r="DA72" s="173">
        <v>0</v>
      </c>
      <c r="DB72" s="131">
        <v>0</v>
      </c>
      <c r="DC72" s="173">
        <v>0</v>
      </c>
      <c r="DD72" s="131">
        <v>0</v>
      </c>
      <c r="DE72" s="173">
        <v>0</v>
      </c>
      <c r="DF72" s="131">
        <v>0</v>
      </c>
      <c r="DG72" s="173">
        <v>0</v>
      </c>
      <c r="DH72" s="131">
        <v>0</v>
      </c>
      <c r="DI72" s="173">
        <v>0</v>
      </c>
      <c r="DJ72" s="131">
        <v>0</v>
      </c>
      <c r="DK72" s="173">
        <v>0</v>
      </c>
      <c r="DL72" s="131">
        <v>0</v>
      </c>
      <c r="DM72" s="173">
        <v>0</v>
      </c>
      <c r="DN72" s="131">
        <v>0</v>
      </c>
      <c r="DO72" s="173">
        <v>0</v>
      </c>
      <c r="DP72" s="131">
        <v>0</v>
      </c>
      <c r="DQ72" s="173">
        <v>0</v>
      </c>
      <c r="DR72" s="131">
        <v>0</v>
      </c>
      <c r="DS72" s="173">
        <v>0</v>
      </c>
      <c r="DT72" s="131">
        <v>0</v>
      </c>
      <c r="DU72" s="173">
        <v>0</v>
      </c>
      <c r="DV72" s="131">
        <v>0</v>
      </c>
      <c r="DW72" s="173">
        <v>0</v>
      </c>
      <c r="DX72" s="131">
        <v>0</v>
      </c>
      <c r="DY72" s="173">
        <v>0</v>
      </c>
      <c r="DZ72" s="131">
        <v>0</v>
      </c>
      <c r="EA72" s="173">
        <v>0</v>
      </c>
      <c r="EB72" s="131">
        <v>0</v>
      </c>
      <c r="EC72" s="173">
        <v>0</v>
      </c>
      <c r="ED72" s="131">
        <v>0</v>
      </c>
      <c r="EE72" s="173">
        <v>0</v>
      </c>
      <c r="EF72" s="131">
        <v>0</v>
      </c>
      <c r="EG72" s="173">
        <v>0</v>
      </c>
      <c r="EH72" s="131">
        <v>0</v>
      </c>
      <c r="EI72" s="173">
        <v>0</v>
      </c>
      <c r="EJ72" s="131">
        <v>0</v>
      </c>
      <c r="EK72" s="173">
        <v>0</v>
      </c>
      <c r="EL72" s="131">
        <v>0</v>
      </c>
      <c r="EM72" s="173">
        <v>0</v>
      </c>
      <c r="EN72" s="131">
        <v>0</v>
      </c>
      <c r="EO72" s="173">
        <v>0</v>
      </c>
      <c r="EP72" s="131">
        <v>0</v>
      </c>
      <c r="EQ72" s="173">
        <v>0</v>
      </c>
      <c r="ER72" s="131">
        <v>0</v>
      </c>
      <c r="ES72" s="173">
        <v>0</v>
      </c>
      <c r="ET72" s="131">
        <v>0</v>
      </c>
      <c r="EU72" s="173">
        <v>0</v>
      </c>
      <c r="EV72" s="131">
        <v>0</v>
      </c>
      <c r="EW72" s="173">
        <v>0</v>
      </c>
      <c r="EX72" s="131">
        <v>0</v>
      </c>
      <c r="EY72" s="173">
        <v>0</v>
      </c>
      <c r="EZ72" s="131">
        <v>0</v>
      </c>
      <c r="FA72" s="173">
        <v>0</v>
      </c>
      <c r="FB72" s="131">
        <v>0</v>
      </c>
      <c r="FC72" s="173">
        <v>0</v>
      </c>
      <c r="FD72" s="131">
        <v>0</v>
      </c>
      <c r="FE72" s="173">
        <v>0</v>
      </c>
      <c r="FF72" s="131">
        <v>0</v>
      </c>
      <c r="FG72" s="173">
        <v>0</v>
      </c>
      <c r="FH72" s="131">
        <v>0</v>
      </c>
      <c r="FI72" s="173">
        <v>0</v>
      </c>
      <c r="FJ72" s="131">
        <v>0</v>
      </c>
      <c r="FK72" s="173">
        <v>0</v>
      </c>
      <c r="FL72" s="131">
        <v>0</v>
      </c>
      <c r="FM72" s="173">
        <v>0</v>
      </c>
      <c r="FN72" s="131">
        <v>0</v>
      </c>
      <c r="FO72" s="173">
        <v>0</v>
      </c>
      <c r="FP72" s="131">
        <v>0</v>
      </c>
      <c r="FQ72" s="173">
        <v>0</v>
      </c>
      <c r="FR72" s="131">
        <v>0</v>
      </c>
      <c r="FS72" s="173">
        <v>0</v>
      </c>
      <c r="FT72" s="131">
        <v>0</v>
      </c>
      <c r="FU72" s="173">
        <v>0</v>
      </c>
      <c r="FV72" s="131">
        <v>0</v>
      </c>
      <c r="FW72" s="173">
        <v>0</v>
      </c>
      <c r="FX72" s="131">
        <v>0</v>
      </c>
      <c r="FY72" s="173">
        <v>0</v>
      </c>
      <c r="FZ72" s="131">
        <v>0</v>
      </c>
      <c r="GA72" s="173">
        <v>0</v>
      </c>
      <c r="GB72" s="131">
        <v>0</v>
      </c>
      <c r="GC72" s="173">
        <v>0</v>
      </c>
      <c r="GD72" s="131">
        <v>0</v>
      </c>
      <c r="GE72" s="173">
        <v>0</v>
      </c>
      <c r="GF72" s="131">
        <v>0</v>
      </c>
      <c r="GG72" s="173">
        <v>0</v>
      </c>
      <c r="GH72" s="131">
        <v>0</v>
      </c>
      <c r="GI72" s="173">
        <v>0</v>
      </c>
      <c r="GJ72" s="131">
        <v>0</v>
      </c>
      <c r="GK72" s="173">
        <v>0</v>
      </c>
      <c r="GL72" s="131">
        <v>0</v>
      </c>
      <c r="GM72" s="173">
        <v>0</v>
      </c>
      <c r="GN72" s="131">
        <v>0</v>
      </c>
      <c r="GO72" s="173">
        <v>0</v>
      </c>
      <c r="GP72" s="131">
        <v>0</v>
      </c>
      <c r="GQ72" s="173">
        <v>0</v>
      </c>
      <c r="GR72" s="131">
        <v>0</v>
      </c>
      <c r="GS72" s="173">
        <v>0</v>
      </c>
      <c r="GT72" s="131">
        <v>0</v>
      </c>
      <c r="GU72" s="173">
        <v>0</v>
      </c>
      <c r="GV72" s="131">
        <v>0</v>
      </c>
      <c r="GW72" s="173">
        <v>0</v>
      </c>
      <c r="GX72" s="131">
        <v>0</v>
      </c>
      <c r="GY72" s="173">
        <v>0</v>
      </c>
      <c r="GZ72" s="131">
        <v>0</v>
      </c>
      <c r="HA72" s="173">
        <v>0</v>
      </c>
      <c r="HB72" s="131">
        <v>0</v>
      </c>
      <c r="HC72" s="173">
        <v>0</v>
      </c>
      <c r="HD72" s="131">
        <v>0</v>
      </c>
      <c r="HE72" s="173">
        <v>0</v>
      </c>
      <c r="HF72" s="131">
        <v>0</v>
      </c>
      <c r="HG72" s="173">
        <v>0</v>
      </c>
      <c r="HH72" s="131">
        <v>0</v>
      </c>
      <c r="HI72" s="173">
        <v>0</v>
      </c>
      <c r="HJ72" s="131">
        <v>0</v>
      </c>
      <c r="HK72" s="173">
        <v>0</v>
      </c>
      <c r="HL72" s="131">
        <v>0</v>
      </c>
      <c r="HM72" s="173">
        <v>0</v>
      </c>
      <c r="HN72" s="131">
        <v>0</v>
      </c>
      <c r="HO72" s="173">
        <v>0</v>
      </c>
      <c r="HP72" s="131">
        <v>0</v>
      </c>
      <c r="HQ72" s="173">
        <v>0</v>
      </c>
      <c r="HR72" s="131">
        <v>0</v>
      </c>
      <c r="HS72" s="173">
        <v>0</v>
      </c>
      <c r="HT72" s="131">
        <v>0</v>
      </c>
      <c r="HU72" s="173">
        <v>0</v>
      </c>
      <c r="HV72" s="131">
        <v>0</v>
      </c>
      <c r="HW72" s="173">
        <v>0</v>
      </c>
      <c r="HX72" s="131">
        <v>0</v>
      </c>
      <c r="HY72" s="173">
        <v>0</v>
      </c>
      <c r="HZ72" s="131">
        <v>0</v>
      </c>
      <c r="IA72" s="173">
        <v>0</v>
      </c>
      <c r="IB72" s="131">
        <v>0</v>
      </c>
      <c r="IC72" s="173">
        <v>0</v>
      </c>
      <c r="ID72" s="131">
        <v>0</v>
      </c>
      <c r="IE72" s="173">
        <v>0</v>
      </c>
      <c r="IF72" s="131">
        <v>0</v>
      </c>
      <c r="IG72" s="173">
        <v>0</v>
      </c>
    </row>
    <row r="73" spans="1:241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  <c r="T73" s="131">
        <v>0</v>
      </c>
      <c r="U73" s="173">
        <v>0</v>
      </c>
      <c r="V73" s="131">
        <v>0</v>
      </c>
      <c r="W73" s="173">
        <v>0</v>
      </c>
      <c r="X73" s="131">
        <v>0</v>
      </c>
      <c r="Y73" s="173">
        <v>0</v>
      </c>
      <c r="Z73" s="131">
        <v>0</v>
      </c>
      <c r="AA73" s="173">
        <v>0</v>
      </c>
      <c r="AB73" s="131">
        <v>0</v>
      </c>
      <c r="AC73" s="173">
        <v>0</v>
      </c>
      <c r="AD73" s="131">
        <v>0</v>
      </c>
      <c r="AE73" s="173">
        <v>0</v>
      </c>
      <c r="AF73" s="131">
        <v>0</v>
      </c>
      <c r="AG73" s="173">
        <v>0</v>
      </c>
      <c r="AH73" s="131">
        <v>0</v>
      </c>
      <c r="AI73" s="173">
        <v>0</v>
      </c>
      <c r="AJ73" s="131">
        <v>0</v>
      </c>
      <c r="AK73" s="173">
        <v>0</v>
      </c>
      <c r="AL73" s="131">
        <v>0</v>
      </c>
      <c r="AM73" s="173">
        <v>0</v>
      </c>
      <c r="AN73" s="131">
        <v>0</v>
      </c>
      <c r="AO73" s="173">
        <v>0</v>
      </c>
      <c r="AP73" s="131">
        <v>0</v>
      </c>
      <c r="AQ73" s="173">
        <v>0</v>
      </c>
      <c r="AR73" s="131">
        <v>0</v>
      </c>
      <c r="AS73" s="173">
        <v>0</v>
      </c>
      <c r="AT73" s="131">
        <v>0</v>
      </c>
      <c r="AU73" s="173">
        <v>0</v>
      </c>
      <c r="AV73" s="131">
        <v>0</v>
      </c>
      <c r="AW73" s="173">
        <v>0</v>
      </c>
      <c r="AX73" s="131">
        <v>0</v>
      </c>
      <c r="AY73" s="173">
        <v>0</v>
      </c>
      <c r="AZ73" s="131">
        <v>0</v>
      </c>
      <c r="BA73" s="173">
        <v>0</v>
      </c>
      <c r="BB73" s="131">
        <v>0</v>
      </c>
      <c r="BC73" s="173">
        <v>0</v>
      </c>
      <c r="BD73" s="131">
        <v>0</v>
      </c>
      <c r="BE73" s="173">
        <v>0</v>
      </c>
      <c r="BF73" s="131">
        <v>0</v>
      </c>
      <c r="BG73" s="173">
        <v>0</v>
      </c>
      <c r="BH73" s="131">
        <v>0</v>
      </c>
      <c r="BI73" s="173">
        <v>0</v>
      </c>
      <c r="BJ73" s="131">
        <v>0</v>
      </c>
      <c r="BK73" s="173">
        <v>0</v>
      </c>
      <c r="BL73" s="131">
        <v>0</v>
      </c>
      <c r="BM73" s="173">
        <v>0</v>
      </c>
      <c r="BN73" s="131">
        <v>0</v>
      </c>
      <c r="BO73" s="173">
        <v>0</v>
      </c>
      <c r="BP73" s="131">
        <v>0</v>
      </c>
      <c r="BQ73" s="173">
        <v>0</v>
      </c>
      <c r="BR73" s="131">
        <v>0</v>
      </c>
      <c r="BS73" s="173">
        <v>0</v>
      </c>
      <c r="BT73" s="131">
        <v>0</v>
      </c>
      <c r="BU73" s="173">
        <v>0</v>
      </c>
      <c r="BV73" s="131">
        <v>0</v>
      </c>
      <c r="BW73" s="173">
        <v>0</v>
      </c>
      <c r="BX73" s="131">
        <v>0</v>
      </c>
      <c r="BY73" s="173">
        <v>0</v>
      </c>
      <c r="BZ73" s="131">
        <v>0</v>
      </c>
      <c r="CA73" s="173">
        <v>0</v>
      </c>
      <c r="CB73" s="131">
        <v>0</v>
      </c>
      <c r="CC73" s="173">
        <v>0</v>
      </c>
      <c r="CD73" s="131">
        <v>0</v>
      </c>
      <c r="CE73" s="173">
        <v>0</v>
      </c>
      <c r="CF73" s="131">
        <v>0</v>
      </c>
      <c r="CG73" s="173">
        <v>0</v>
      </c>
      <c r="CH73" s="131">
        <v>0</v>
      </c>
      <c r="CI73" s="173">
        <v>0</v>
      </c>
      <c r="CJ73" s="131">
        <v>0</v>
      </c>
      <c r="CK73" s="173">
        <v>0</v>
      </c>
      <c r="CL73" s="131">
        <v>0</v>
      </c>
      <c r="CM73" s="173">
        <v>0</v>
      </c>
      <c r="CN73" s="131">
        <v>0</v>
      </c>
      <c r="CO73" s="173">
        <v>0</v>
      </c>
      <c r="CP73" s="131">
        <v>0</v>
      </c>
      <c r="CQ73" s="173">
        <v>0</v>
      </c>
      <c r="CR73" s="131">
        <v>0</v>
      </c>
      <c r="CS73" s="173">
        <v>0</v>
      </c>
      <c r="CT73" s="131">
        <v>0</v>
      </c>
      <c r="CU73" s="173">
        <v>0</v>
      </c>
      <c r="CV73" s="131">
        <v>0</v>
      </c>
      <c r="CW73" s="173">
        <v>0</v>
      </c>
      <c r="CX73" s="131">
        <v>0</v>
      </c>
      <c r="CY73" s="173">
        <v>0</v>
      </c>
      <c r="CZ73" s="131">
        <v>0</v>
      </c>
      <c r="DA73" s="173">
        <v>0</v>
      </c>
      <c r="DB73" s="131">
        <v>0</v>
      </c>
      <c r="DC73" s="173">
        <v>0</v>
      </c>
      <c r="DD73" s="131">
        <v>0</v>
      </c>
      <c r="DE73" s="173">
        <v>0</v>
      </c>
      <c r="DF73" s="131">
        <v>0</v>
      </c>
      <c r="DG73" s="173">
        <v>0</v>
      </c>
      <c r="DH73" s="131">
        <v>0</v>
      </c>
      <c r="DI73" s="173">
        <v>0</v>
      </c>
      <c r="DJ73" s="131">
        <v>0</v>
      </c>
      <c r="DK73" s="173">
        <v>0</v>
      </c>
      <c r="DL73" s="131">
        <v>0</v>
      </c>
      <c r="DM73" s="173">
        <v>0</v>
      </c>
      <c r="DN73" s="131">
        <v>0</v>
      </c>
      <c r="DO73" s="173">
        <v>0</v>
      </c>
      <c r="DP73" s="131">
        <v>0</v>
      </c>
      <c r="DQ73" s="173">
        <v>0</v>
      </c>
      <c r="DR73" s="131">
        <v>0</v>
      </c>
      <c r="DS73" s="173">
        <v>0</v>
      </c>
      <c r="DT73" s="131">
        <v>0</v>
      </c>
      <c r="DU73" s="173">
        <v>0</v>
      </c>
      <c r="DV73" s="131">
        <v>0</v>
      </c>
      <c r="DW73" s="173">
        <v>0</v>
      </c>
      <c r="DX73" s="131">
        <v>0</v>
      </c>
      <c r="DY73" s="173">
        <v>0</v>
      </c>
      <c r="DZ73" s="131">
        <v>0</v>
      </c>
      <c r="EA73" s="173">
        <v>0</v>
      </c>
      <c r="EB73" s="131">
        <v>0</v>
      </c>
      <c r="EC73" s="173">
        <v>0</v>
      </c>
      <c r="ED73" s="131">
        <v>0</v>
      </c>
      <c r="EE73" s="173">
        <v>0</v>
      </c>
      <c r="EF73" s="131">
        <v>0</v>
      </c>
      <c r="EG73" s="173">
        <v>0</v>
      </c>
      <c r="EH73" s="131">
        <v>0</v>
      </c>
      <c r="EI73" s="173">
        <v>0</v>
      </c>
      <c r="EJ73" s="131">
        <v>0</v>
      </c>
      <c r="EK73" s="173">
        <v>0</v>
      </c>
      <c r="EL73" s="131">
        <v>0</v>
      </c>
      <c r="EM73" s="173">
        <v>0</v>
      </c>
      <c r="EN73" s="131">
        <v>0</v>
      </c>
      <c r="EO73" s="173">
        <v>0</v>
      </c>
      <c r="EP73" s="131">
        <v>0</v>
      </c>
      <c r="EQ73" s="173">
        <v>0</v>
      </c>
      <c r="ER73" s="131">
        <v>0</v>
      </c>
      <c r="ES73" s="173">
        <v>0</v>
      </c>
      <c r="ET73" s="131">
        <v>0</v>
      </c>
      <c r="EU73" s="173">
        <v>0</v>
      </c>
      <c r="EV73" s="131">
        <v>0</v>
      </c>
      <c r="EW73" s="173">
        <v>0</v>
      </c>
      <c r="EX73" s="131">
        <v>0</v>
      </c>
      <c r="EY73" s="173">
        <v>0</v>
      </c>
      <c r="EZ73" s="131">
        <v>0</v>
      </c>
      <c r="FA73" s="173">
        <v>0</v>
      </c>
      <c r="FB73" s="131">
        <v>0</v>
      </c>
      <c r="FC73" s="173">
        <v>0</v>
      </c>
      <c r="FD73" s="131">
        <v>0</v>
      </c>
      <c r="FE73" s="173">
        <v>0</v>
      </c>
      <c r="FF73" s="131">
        <v>0</v>
      </c>
      <c r="FG73" s="173">
        <v>0</v>
      </c>
      <c r="FH73" s="131">
        <v>0</v>
      </c>
      <c r="FI73" s="173">
        <v>0</v>
      </c>
      <c r="FJ73" s="131">
        <v>0</v>
      </c>
      <c r="FK73" s="173">
        <v>0</v>
      </c>
      <c r="FL73" s="131">
        <v>0</v>
      </c>
      <c r="FM73" s="173">
        <v>0</v>
      </c>
      <c r="FN73" s="131">
        <v>0</v>
      </c>
      <c r="FO73" s="173">
        <v>0</v>
      </c>
      <c r="FP73" s="131">
        <v>0</v>
      </c>
      <c r="FQ73" s="173">
        <v>0</v>
      </c>
      <c r="FR73" s="131">
        <v>0</v>
      </c>
      <c r="FS73" s="173">
        <v>0</v>
      </c>
      <c r="FT73" s="131">
        <v>0</v>
      </c>
      <c r="FU73" s="173">
        <v>0</v>
      </c>
      <c r="FV73" s="131">
        <v>0</v>
      </c>
      <c r="FW73" s="173">
        <v>0</v>
      </c>
      <c r="FX73" s="131">
        <v>0</v>
      </c>
      <c r="FY73" s="173">
        <v>0</v>
      </c>
      <c r="FZ73" s="131">
        <v>0</v>
      </c>
      <c r="GA73" s="173">
        <v>0</v>
      </c>
      <c r="GB73" s="131">
        <v>0</v>
      </c>
      <c r="GC73" s="173">
        <v>0</v>
      </c>
      <c r="GD73" s="131">
        <v>0</v>
      </c>
      <c r="GE73" s="173">
        <v>0</v>
      </c>
      <c r="GF73" s="131">
        <v>0</v>
      </c>
      <c r="GG73" s="173">
        <v>0</v>
      </c>
      <c r="GH73" s="131">
        <v>0</v>
      </c>
      <c r="GI73" s="173">
        <v>0</v>
      </c>
      <c r="GJ73" s="131">
        <v>0</v>
      </c>
      <c r="GK73" s="173">
        <v>0</v>
      </c>
      <c r="GL73" s="131">
        <v>0</v>
      </c>
      <c r="GM73" s="173">
        <v>0</v>
      </c>
      <c r="GN73" s="131">
        <v>0</v>
      </c>
      <c r="GO73" s="173">
        <v>0</v>
      </c>
      <c r="GP73" s="131">
        <v>0</v>
      </c>
      <c r="GQ73" s="173">
        <v>0</v>
      </c>
      <c r="GR73" s="131">
        <v>0</v>
      </c>
      <c r="GS73" s="173">
        <v>0</v>
      </c>
      <c r="GT73" s="131">
        <v>0</v>
      </c>
      <c r="GU73" s="173">
        <v>0</v>
      </c>
      <c r="GV73" s="131">
        <v>0</v>
      </c>
      <c r="GW73" s="173">
        <v>0</v>
      </c>
      <c r="GX73" s="131">
        <v>0</v>
      </c>
      <c r="GY73" s="173">
        <v>0</v>
      </c>
      <c r="GZ73" s="131">
        <v>0</v>
      </c>
      <c r="HA73" s="173">
        <v>0</v>
      </c>
      <c r="HB73" s="131">
        <v>0</v>
      </c>
      <c r="HC73" s="173">
        <v>0</v>
      </c>
      <c r="HD73" s="131">
        <v>0</v>
      </c>
      <c r="HE73" s="173">
        <v>0</v>
      </c>
      <c r="HF73" s="131">
        <v>0</v>
      </c>
      <c r="HG73" s="173">
        <v>0</v>
      </c>
      <c r="HH73" s="131">
        <v>0</v>
      </c>
      <c r="HI73" s="173">
        <v>0</v>
      </c>
      <c r="HJ73" s="131">
        <v>0</v>
      </c>
      <c r="HK73" s="173">
        <v>0</v>
      </c>
      <c r="HL73" s="131">
        <v>0</v>
      </c>
      <c r="HM73" s="173">
        <v>0</v>
      </c>
      <c r="HN73" s="131">
        <v>0</v>
      </c>
      <c r="HO73" s="173">
        <v>0</v>
      </c>
      <c r="HP73" s="131">
        <v>0</v>
      </c>
      <c r="HQ73" s="173">
        <v>0</v>
      </c>
      <c r="HR73" s="131">
        <v>0</v>
      </c>
      <c r="HS73" s="173">
        <v>0</v>
      </c>
      <c r="HT73" s="131">
        <v>0</v>
      </c>
      <c r="HU73" s="173">
        <v>0</v>
      </c>
      <c r="HV73" s="131">
        <v>0</v>
      </c>
      <c r="HW73" s="173">
        <v>0</v>
      </c>
      <c r="HX73" s="131">
        <v>0</v>
      </c>
      <c r="HY73" s="173">
        <v>0</v>
      </c>
      <c r="HZ73" s="131">
        <v>0</v>
      </c>
      <c r="IA73" s="173">
        <v>0</v>
      </c>
      <c r="IB73" s="131">
        <v>0</v>
      </c>
      <c r="IC73" s="173">
        <v>0</v>
      </c>
      <c r="ID73" s="131">
        <v>0</v>
      </c>
      <c r="IE73" s="173">
        <v>0</v>
      </c>
      <c r="IF73" s="131">
        <v>0</v>
      </c>
      <c r="IG73" s="173">
        <v>0</v>
      </c>
    </row>
    <row r="74" spans="1:241" ht="14.25" thickTop="1" thickBot="1" x14ac:dyDescent="0.25">
      <c r="A74" s="172" t="s">
        <v>230</v>
      </c>
      <c r="B74" s="131">
        <v>1078427490.2</v>
      </c>
      <c r="C74" s="173">
        <v>0.82379999999999998</v>
      </c>
      <c r="D74" s="131">
        <v>0</v>
      </c>
      <c r="E74" s="173">
        <v>0</v>
      </c>
      <c r="F74" s="131">
        <v>0</v>
      </c>
      <c r="G74" s="173">
        <v>0</v>
      </c>
      <c r="H74" s="131">
        <v>0.89</v>
      </c>
      <c r="I74" s="173">
        <v>0</v>
      </c>
      <c r="J74" s="131">
        <v>0</v>
      </c>
      <c r="K74" s="173">
        <v>0</v>
      </c>
      <c r="L74" s="131">
        <v>2815111.35</v>
      </c>
      <c r="M74" s="173">
        <v>0.2356</v>
      </c>
      <c r="N74" s="131">
        <v>1530000</v>
      </c>
      <c r="O74" s="173">
        <v>0.1225</v>
      </c>
      <c r="P74" s="131">
        <v>28878216.399999999</v>
      </c>
      <c r="Q74" s="173">
        <v>0.99739999999999995</v>
      </c>
      <c r="R74" s="131">
        <v>0</v>
      </c>
      <c r="S74" s="173">
        <v>0</v>
      </c>
      <c r="T74" s="131">
        <v>0</v>
      </c>
      <c r="U74" s="173">
        <v>0</v>
      </c>
      <c r="V74" s="131">
        <v>0</v>
      </c>
      <c r="W74" s="173">
        <v>0</v>
      </c>
      <c r="X74" s="131">
        <v>680127135.33000004</v>
      </c>
      <c r="Y74" s="173">
        <v>2.6459000000000001</v>
      </c>
      <c r="Z74" s="131">
        <v>0</v>
      </c>
      <c r="AA74" s="173">
        <v>0</v>
      </c>
      <c r="AB74" s="131">
        <v>0</v>
      </c>
      <c r="AC74" s="173">
        <v>0</v>
      </c>
      <c r="AD74" s="131">
        <v>0</v>
      </c>
      <c r="AE74" s="173">
        <v>0</v>
      </c>
      <c r="AF74" s="131">
        <v>1339863.45</v>
      </c>
      <c r="AG74" s="173">
        <v>2.5884999999999998</v>
      </c>
      <c r="AH74" s="131">
        <v>0</v>
      </c>
      <c r="AI74" s="173">
        <v>0</v>
      </c>
      <c r="AJ74" s="131">
        <v>0</v>
      </c>
      <c r="AK74" s="173">
        <v>0</v>
      </c>
      <c r="AL74" s="131">
        <v>0</v>
      </c>
      <c r="AM74" s="173">
        <v>0</v>
      </c>
      <c r="AN74" s="131">
        <v>0</v>
      </c>
      <c r="AO74" s="173">
        <v>0</v>
      </c>
      <c r="AP74" s="131">
        <v>0</v>
      </c>
      <c r="AQ74" s="173">
        <v>0</v>
      </c>
      <c r="AR74" s="131">
        <v>0</v>
      </c>
      <c r="AS74" s="173">
        <v>0</v>
      </c>
      <c r="AT74" s="131">
        <v>63476986.710000001</v>
      </c>
      <c r="AU74" s="173">
        <v>1.9766999999999999</v>
      </c>
      <c r="AV74" s="131">
        <v>0</v>
      </c>
      <c r="AW74" s="173">
        <v>0</v>
      </c>
      <c r="AX74" s="131">
        <v>0</v>
      </c>
      <c r="AY74" s="173">
        <v>0</v>
      </c>
      <c r="AZ74" s="131">
        <v>0</v>
      </c>
      <c r="BA74" s="173">
        <v>0</v>
      </c>
      <c r="BB74" s="131">
        <v>0</v>
      </c>
      <c r="BC74" s="173">
        <v>0</v>
      </c>
      <c r="BD74" s="131">
        <v>0</v>
      </c>
      <c r="BE74" s="173">
        <v>0</v>
      </c>
      <c r="BF74" s="131">
        <v>0</v>
      </c>
      <c r="BG74" s="173">
        <v>0</v>
      </c>
      <c r="BH74" s="131">
        <v>0</v>
      </c>
      <c r="BI74" s="173">
        <v>0</v>
      </c>
      <c r="BJ74" s="131">
        <v>0</v>
      </c>
      <c r="BK74" s="173">
        <v>0</v>
      </c>
      <c r="BL74" s="131">
        <v>334204.65000000002</v>
      </c>
      <c r="BM74" s="173">
        <v>3.4698000000000002</v>
      </c>
      <c r="BN74" s="131">
        <v>0</v>
      </c>
      <c r="BO74" s="173">
        <v>0</v>
      </c>
      <c r="BP74" s="131">
        <v>0</v>
      </c>
      <c r="BQ74" s="173">
        <v>0</v>
      </c>
      <c r="BR74" s="131">
        <v>32413879.34</v>
      </c>
      <c r="BS74" s="173">
        <v>83.393100000000004</v>
      </c>
      <c r="BT74" s="131">
        <v>4227315</v>
      </c>
      <c r="BU74" s="173">
        <v>1.9252</v>
      </c>
      <c r="BV74" s="131">
        <v>0</v>
      </c>
      <c r="BW74" s="173">
        <v>0</v>
      </c>
      <c r="BX74" s="131">
        <v>0</v>
      </c>
      <c r="BY74" s="173">
        <v>0</v>
      </c>
      <c r="BZ74" s="131">
        <v>0</v>
      </c>
      <c r="CA74" s="173">
        <v>0</v>
      </c>
      <c r="CB74" s="131">
        <v>0</v>
      </c>
      <c r="CC74" s="173">
        <v>0</v>
      </c>
      <c r="CD74" s="131">
        <v>0</v>
      </c>
      <c r="CE74" s="173">
        <v>0</v>
      </c>
      <c r="CF74" s="131">
        <v>33051367.989999998</v>
      </c>
      <c r="CG74" s="173">
        <v>0.87060000000000004</v>
      </c>
      <c r="CH74" s="131">
        <v>0</v>
      </c>
      <c r="CI74" s="173">
        <v>0</v>
      </c>
      <c r="CJ74" s="131">
        <v>0</v>
      </c>
      <c r="CK74" s="173">
        <v>0</v>
      </c>
      <c r="CL74" s="131">
        <v>0</v>
      </c>
      <c r="CM74" s="173">
        <v>0</v>
      </c>
      <c r="CN74" s="131">
        <v>0</v>
      </c>
      <c r="CO74" s="173">
        <v>0</v>
      </c>
      <c r="CP74" s="131">
        <v>0</v>
      </c>
      <c r="CQ74" s="173">
        <v>0</v>
      </c>
      <c r="CR74" s="131">
        <v>0</v>
      </c>
      <c r="CS74" s="173">
        <v>0</v>
      </c>
      <c r="CT74" s="131">
        <v>0</v>
      </c>
      <c r="CU74" s="173">
        <v>0</v>
      </c>
      <c r="CV74" s="131">
        <v>0</v>
      </c>
      <c r="CW74" s="173">
        <v>0</v>
      </c>
      <c r="CX74" s="131">
        <v>0</v>
      </c>
      <c r="CY74" s="173">
        <v>0</v>
      </c>
      <c r="CZ74" s="131">
        <v>0</v>
      </c>
      <c r="DA74" s="173">
        <v>0</v>
      </c>
      <c r="DB74" s="131">
        <v>0</v>
      </c>
      <c r="DC74" s="173">
        <v>0</v>
      </c>
      <c r="DD74" s="131">
        <v>0</v>
      </c>
      <c r="DE74" s="173">
        <v>0</v>
      </c>
      <c r="DF74" s="131">
        <v>0</v>
      </c>
      <c r="DG74" s="173">
        <v>0</v>
      </c>
      <c r="DH74" s="131">
        <v>0</v>
      </c>
      <c r="DI74" s="173">
        <v>0</v>
      </c>
      <c r="DJ74" s="131">
        <v>0</v>
      </c>
      <c r="DK74" s="173">
        <v>0</v>
      </c>
      <c r="DL74" s="131">
        <v>0</v>
      </c>
      <c r="DM74" s="173">
        <v>0</v>
      </c>
      <c r="DN74" s="131">
        <v>0</v>
      </c>
      <c r="DO74" s="173">
        <v>0</v>
      </c>
      <c r="DP74" s="131">
        <v>0</v>
      </c>
      <c r="DQ74" s="173">
        <v>0</v>
      </c>
      <c r="DR74" s="131">
        <v>0</v>
      </c>
      <c r="DS74" s="173">
        <v>0</v>
      </c>
      <c r="DT74" s="131">
        <v>0</v>
      </c>
      <c r="DU74" s="173">
        <v>0</v>
      </c>
      <c r="DV74" s="131">
        <v>0</v>
      </c>
      <c r="DW74" s="173">
        <v>0</v>
      </c>
      <c r="DX74" s="131">
        <v>0</v>
      </c>
      <c r="DY74" s="173">
        <v>0</v>
      </c>
      <c r="DZ74" s="131">
        <v>0</v>
      </c>
      <c r="EA74" s="173">
        <v>0</v>
      </c>
      <c r="EB74" s="131">
        <v>0</v>
      </c>
      <c r="EC74" s="173">
        <v>0</v>
      </c>
      <c r="ED74" s="131">
        <v>0</v>
      </c>
      <c r="EE74" s="173">
        <v>0</v>
      </c>
      <c r="EF74" s="131">
        <v>63924288</v>
      </c>
      <c r="EG74" s="173">
        <v>100</v>
      </c>
      <c r="EH74" s="131">
        <v>2853370</v>
      </c>
      <c r="EI74" s="173">
        <v>6.2595000000000001</v>
      </c>
      <c r="EJ74" s="131">
        <v>0</v>
      </c>
      <c r="EK74" s="173">
        <v>0</v>
      </c>
      <c r="EL74" s="131">
        <v>0</v>
      </c>
      <c r="EM74" s="173">
        <v>0</v>
      </c>
      <c r="EN74" s="131">
        <v>147128</v>
      </c>
      <c r="EO74" s="173">
        <v>7.0499999999999993E-2</v>
      </c>
      <c r="EP74" s="131">
        <v>0</v>
      </c>
      <c r="EQ74" s="173">
        <v>0</v>
      </c>
      <c r="ER74" s="131">
        <v>0</v>
      </c>
      <c r="ES74" s="173">
        <v>0</v>
      </c>
      <c r="ET74" s="131">
        <v>0</v>
      </c>
      <c r="EU74" s="173">
        <v>0</v>
      </c>
      <c r="EV74" s="131">
        <v>5</v>
      </c>
      <c r="EW74" s="173">
        <v>0</v>
      </c>
      <c r="EX74" s="131">
        <v>0</v>
      </c>
      <c r="EY74" s="173">
        <v>0</v>
      </c>
      <c r="EZ74" s="131">
        <v>0</v>
      </c>
      <c r="FA74" s="173">
        <v>0</v>
      </c>
      <c r="FB74" s="131">
        <v>0</v>
      </c>
      <c r="FC74" s="173">
        <v>0</v>
      </c>
      <c r="FD74" s="131">
        <v>0</v>
      </c>
      <c r="FE74" s="173">
        <v>0</v>
      </c>
      <c r="FF74" s="131">
        <v>16770</v>
      </c>
      <c r="FG74" s="173">
        <v>3.0999999999999999E-3</v>
      </c>
      <c r="FH74" s="131">
        <v>0</v>
      </c>
      <c r="FI74" s="173">
        <v>0</v>
      </c>
      <c r="FJ74" s="131">
        <v>0</v>
      </c>
      <c r="FK74" s="173">
        <v>0</v>
      </c>
      <c r="FL74" s="131">
        <v>0</v>
      </c>
      <c r="FM74" s="173">
        <v>0</v>
      </c>
      <c r="FN74" s="131">
        <v>1875681.6</v>
      </c>
      <c r="FO74" s="173">
        <v>0.1072</v>
      </c>
      <c r="FP74" s="131">
        <v>0</v>
      </c>
      <c r="FQ74" s="173">
        <v>0</v>
      </c>
      <c r="FR74" s="131">
        <v>0</v>
      </c>
      <c r="FS74" s="173">
        <v>0</v>
      </c>
      <c r="FT74" s="131">
        <v>0</v>
      </c>
      <c r="FU74" s="173">
        <v>0</v>
      </c>
      <c r="FV74" s="131">
        <v>0</v>
      </c>
      <c r="FW74" s="173">
        <v>0</v>
      </c>
      <c r="FX74" s="131">
        <v>0</v>
      </c>
      <c r="FY74" s="173">
        <v>0</v>
      </c>
      <c r="FZ74" s="131">
        <v>0</v>
      </c>
      <c r="GA74" s="173">
        <v>0</v>
      </c>
      <c r="GB74" s="131">
        <v>1873293.35</v>
      </c>
      <c r="GC74" s="173">
        <v>3.4478</v>
      </c>
      <c r="GD74" s="131">
        <v>0</v>
      </c>
      <c r="GE74" s="173">
        <v>0</v>
      </c>
      <c r="GF74" s="131">
        <v>0</v>
      </c>
      <c r="GG74" s="173">
        <v>0</v>
      </c>
      <c r="GH74" s="131">
        <v>9111760.9299999997</v>
      </c>
      <c r="GI74" s="173">
        <v>2.2484000000000002</v>
      </c>
      <c r="GJ74" s="131">
        <v>2095005.2</v>
      </c>
      <c r="GK74" s="173">
        <v>0.49830000000000002</v>
      </c>
      <c r="GL74" s="131">
        <v>9520200.1500000004</v>
      </c>
      <c r="GM74" s="173">
        <v>3.8184999999999998</v>
      </c>
      <c r="GN74" s="131">
        <v>21900000</v>
      </c>
      <c r="GO74" s="173">
        <v>1.8761000000000001</v>
      </c>
      <c r="GP74" s="131">
        <v>0</v>
      </c>
      <c r="GQ74" s="173">
        <v>0</v>
      </c>
      <c r="GR74" s="131">
        <v>0</v>
      </c>
      <c r="GS74" s="173">
        <v>0</v>
      </c>
      <c r="GT74" s="131">
        <v>46908876.060000002</v>
      </c>
      <c r="GU74" s="173">
        <v>1.9048</v>
      </c>
      <c r="GV74" s="131">
        <v>0</v>
      </c>
      <c r="GW74" s="173">
        <v>0</v>
      </c>
      <c r="GX74" s="131">
        <v>61158734</v>
      </c>
      <c r="GY74" s="173">
        <v>0.83120000000000005</v>
      </c>
      <c r="GZ74" s="131">
        <v>0</v>
      </c>
      <c r="HA74" s="173">
        <v>0</v>
      </c>
      <c r="HB74" s="131">
        <v>0</v>
      </c>
      <c r="HC74" s="173">
        <v>0</v>
      </c>
      <c r="HD74" s="131">
        <v>0</v>
      </c>
      <c r="HE74" s="173">
        <v>0</v>
      </c>
      <c r="HF74" s="131">
        <v>54256.800000000003</v>
      </c>
      <c r="HG74" s="173">
        <v>4.4999999999999998E-2</v>
      </c>
      <c r="HH74" s="131">
        <v>0</v>
      </c>
      <c r="HI74" s="173">
        <v>0</v>
      </c>
      <c r="HJ74" s="131">
        <v>8794040</v>
      </c>
      <c r="HK74" s="173">
        <v>0.54630000000000001</v>
      </c>
      <c r="HL74" s="131">
        <v>0</v>
      </c>
      <c r="HM74" s="173">
        <v>0</v>
      </c>
      <c r="HN74" s="131">
        <v>0</v>
      </c>
      <c r="HO74" s="173">
        <v>0</v>
      </c>
      <c r="HP74" s="131">
        <v>0</v>
      </c>
      <c r="HQ74" s="173">
        <v>0</v>
      </c>
      <c r="HR74" s="131">
        <v>0</v>
      </c>
      <c r="HS74" s="173">
        <v>0</v>
      </c>
      <c r="HT74" s="131">
        <v>0</v>
      </c>
      <c r="HU74" s="173">
        <v>0</v>
      </c>
      <c r="HV74" s="131">
        <v>0</v>
      </c>
      <c r="HW74" s="173">
        <v>0</v>
      </c>
      <c r="HX74" s="131">
        <v>0</v>
      </c>
      <c r="HY74" s="173">
        <v>0</v>
      </c>
      <c r="HZ74" s="131">
        <v>0</v>
      </c>
      <c r="IA74" s="173">
        <v>0</v>
      </c>
      <c r="IB74" s="131">
        <v>0</v>
      </c>
      <c r="IC74" s="173">
        <v>0</v>
      </c>
      <c r="ID74" s="131">
        <v>0</v>
      </c>
      <c r="IE74" s="173">
        <v>0</v>
      </c>
      <c r="IF74" s="131">
        <v>0</v>
      </c>
      <c r="IG74" s="173">
        <v>0</v>
      </c>
    </row>
    <row r="75" spans="1:241" ht="14.25" thickTop="1" thickBot="1" x14ac:dyDescent="0.25">
      <c r="A75" s="172" t="s">
        <v>100</v>
      </c>
      <c r="B75" s="131">
        <v>114758606647.14999</v>
      </c>
      <c r="C75" s="173">
        <v>87.657899999999998</v>
      </c>
      <c r="D75" s="131">
        <v>23583902.59</v>
      </c>
      <c r="E75" s="173">
        <v>96.878699999999995</v>
      </c>
      <c r="F75" s="131">
        <v>2710016451.79</v>
      </c>
      <c r="G75" s="173">
        <v>97.725499999999997</v>
      </c>
      <c r="H75" s="131">
        <v>1278179412.6300001</v>
      </c>
      <c r="I75" s="173">
        <v>94.309399999999997</v>
      </c>
      <c r="J75" s="131">
        <v>0</v>
      </c>
      <c r="K75" s="173">
        <v>0</v>
      </c>
      <c r="L75" s="131">
        <v>1058699839.13</v>
      </c>
      <c r="M75" s="173">
        <v>88.611199999999997</v>
      </c>
      <c r="N75" s="131">
        <v>1038991410.3099999</v>
      </c>
      <c r="O75" s="173">
        <v>83.204999999999998</v>
      </c>
      <c r="P75" s="131">
        <v>2828657681.0999999</v>
      </c>
      <c r="Q75" s="173">
        <v>97.697000000000003</v>
      </c>
      <c r="R75" s="131">
        <v>3181903.44</v>
      </c>
      <c r="S75" s="173">
        <v>97.497600000000006</v>
      </c>
      <c r="T75" s="131">
        <v>5248771.6900000004</v>
      </c>
      <c r="U75" s="173">
        <v>98.862399999999994</v>
      </c>
      <c r="V75" s="131">
        <v>244116247.03999999</v>
      </c>
      <c r="W75" s="173">
        <v>97.135400000000004</v>
      </c>
      <c r="X75" s="131">
        <v>22014216301.009998</v>
      </c>
      <c r="Y75" s="173">
        <v>85.641999999999996</v>
      </c>
      <c r="Z75" s="131">
        <v>0</v>
      </c>
      <c r="AA75" s="173">
        <v>0</v>
      </c>
      <c r="AB75" s="131">
        <v>0</v>
      </c>
      <c r="AC75" s="173">
        <v>0</v>
      </c>
      <c r="AD75" s="131">
        <v>214521840.16</v>
      </c>
      <c r="AE75" s="173">
        <v>71.524500000000003</v>
      </c>
      <c r="AF75" s="131">
        <v>34825695.850000001</v>
      </c>
      <c r="AG75" s="173">
        <v>67.280100000000004</v>
      </c>
      <c r="AH75" s="131">
        <v>691023514</v>
      </c>
      <c r="AI75" s="173">
        <v>96.747900000000001</v>
      </c>
      <c r="AJ75" s="131">
        <v>144579992.71000001</v>
      </c>
      <c r="AK75" s="173">
        <v>98.459500000000006</v>
      </c>
      <c r="AL75" s="131">
        <v>0</v>
      </c>
      <c r="AM75" s="173">
        <v>0</v>
      </c>
      <c r="AN75" s="131">
        <v>48431390.68</v>
      </c>
      <c r="AO75" s="173">
        <v>94.2029</v>
      </c>
      <c r="AP75" s="131">
        <v>1979048595</v>
      </c>
      <c r="AQ75" s="173">
        <v>98.564499999999995</v>
      </c>
      <c r="AR75" s="131">
        <v>135228787.84999999</v>
      </c>
      <c r="AS75" s="173">
        <v>92.477000000000004</v>
      </c>
      <c r="AT75" s="131">
        <v>3012517130.4499998</v>
      </c>
      <c r="AU75" s="173">
        <v>93.810500000000005</v>
      </c>
      <c r="AV75" s="131">
        <v>1693097671.71</v>
      </c>
      <c r="AW75" s="173">
        <v>73.735600000000005</v>
      </c>
      <c r="AX75" s="131">
        <v>110380409.97</v>
      </c>
      <c r="AY75" s="173">
        <v>94.628799999999998</v>
      </c>
      <c r="AZ75" s="131">
        <v>0</v>
      </c>
      <c r="BA75" s="173">
        <v>0</v>
      </c>
      <c r="BB75" s="131">
        <v>55280345.880000003</v>
      </c>
      <c r="BC75" s="173">
        <v>98.040999999999997</v>
      </c>
      <c r="BD75" s="131">
        <v>185904925.31</v>
      </c>
      <c r="BE75" s="173">
        <v>89.036900000000003</v>
      </c>
      <c r="BF75" s="131">
        <v>445460090.64999998</v>
      </c>
      <c r="BG75" s="173">
        <v>96.460899999999995</v>
      </c>
      <c r="BH75" s="131">
        <v>174265792.72</v>
      </c>
      <c r="BI75" s="173">
        <v>97.418999999999997</v>
      </c>
      <c r="BJ75" s="131">
        <v>0</v>
      </c>
      <c r="BK75" s="173">
        <v>0</v>
      </c>
      <c r="BL75" s="131">
        <v>8846205.25</v>
      </c>
      <c r="BM75" s="173">
        <v>91.844499999999996</v>
      </c>
      <c r="BN75" s="131">
        <v>147298935.22999999</v>
      </c>
      <c r="BO75" s="173">
        <v>82.051299999999998</v>
      </c>
      <c r="BP75" s="131">
        <v>1086706587.79</v>
      </c>
      <c r="BQ75" s="173">
        <v>91.991</v>
      </c>
      <c r="BR75" s="131">
        <v>32413879.34</v>
      </c>
      <c r="BS75" s="173">
        <v>83.393100000000004</v>
      </c>
      <c r="BT75" s="131">
        <v>213469570</v>
      </c>
      <c r="BU75" s="173">
        <v>97.216700000000003</v>
      </c>
      <c r="BV75" s="131">
        <v>42638592.5</v>
      </c>
      <c r="BW75" s="173">
        <v>95.247299999999996</v>
      </c>
      <c r="BX75" s="131">
        <v>86967534</v>
      </c>
      <c r="BY75" s="173">
        <v>97.559399999999997</v>
      </c>
      <c r="BZ75" s="131">
        <v>20048829</v>
      </c>
      <c r="CA75" s="173">
        <v>88.440100000000001</v>
      </c>
      <c r="CB75" s="131">
        <v>104695434.13</v>
      </c>
      <c r="CC75" s="173">
        <v>88.686599999999999</v>
      </c>
      <c r="CD75" s="131">
        <v>321307881.45999998</v>
      </c>
      <c r="CE75" s="173">
        <v>92.468299999999999</v>
      </c>
      <c r="CF75" s="131">
        <v>3774994257.9000001</v>
      </c>
      <c r="CG75" s="173">
        <v>99.437700000000007</v>
      </c>
      <c r="CH75" s="131">
        <v>1366717181.8199999</v>
      </c>
      <c r="CI75" s="173">
        <v>95.391499999999994</v>
      </c>
      <c r="CJ75" s="131">
        <v>0</v>
      </c>
      <c r="CK75" s="173">
        <v>0</v>
      </c>
      <c r="CL75" s="131">
        <v>6761198</v>
      </c>
      <c r="CM75" s="173">
        <v>82.762799999999999</v>
      </c>
      <c r="CN75" s="131">
        <v>381779424.83999997</v>
      </c>
      <c r="CO75" s="173">
        <v>92.613900000000001</v>
      </c>
      <c r="CP75" s="131">
        <v>91653750.25</v>
      </c>
      <c r="CQ75" s="173">
        <v>84.056600000000003</v>
      </c>
      <c r="CR75" s="131">
        <v>19824830.550000001</v>
      </c>
      <c r="CS75" s="173">
        <v>91.091999999999999</v>
      </c>
      <c r="CT75" s="131">
        <v>0</v>
      </c>
      <c r="CU75" s="173">
        <v>0</v>
      </c>
      <c r="CV75" s="131">
        <v>61470777.799999997</v>
      </c>
      <c r="CW75" s="173">
        <v>92.234700000000004</v>
      </c>
      <c r="CX75" s="131">
        <v>734746332.89999998</v>
      </c>
      <c r="CY75" s="173">
        <v>78.394999999999996</v>
      </c>
      <c r="CZ75" s="131">
        <v>0</v>
      </c>
      <c r="DA75" s="173">
        <v>0</v>
      </c>
      <c r="DB75" s="131">
        <v>81604607</v>
      </c>
      <c r="DC75" s="173">
        <v>97.354799999999997</v>
      </c>
      <c r="DD75" s="131">
        <v>17935175</v>
      </c>
      <c r="DE75" s="173">
        <v>95.498099999999994</v>
      </c>
      <c r="DF75" s="131">
        <v>51760908.640000001</v>
      </c>
      <c r="DG75" s="173">
        <v>98.339500000000001</v>
      </c>
      <c r="DH75" s="131">
        <v>353088447.22000003</v>
      </c>
      <c r="DI75" s="173">
        <v>97.776700000000005</v>
      </c>
      <c r="DJ75" s="131">
        <v>381865059.89999998</v>
      </c>
      <c r="DK75" s="173">
        <v>84.580600000000004</v>
      </c>
      <c r="DL75" s="131">
        <v>203772575</v>
      </c>
      <c r="DM75" s="173">
        <v>88.327200000000005</v>
      </c>
      <c r="DN75" s="131">
        <v>0</v>
      </c>
      <c r="DO75" s="173">
        <v>0</v>
      </c>
      <c r="DP75" s="131">
        <v>2308944778.02</v>
      </c>
      <c r="DQ75" s="173">
        <v>98.494399999999999</v>
      </c>
      <c r="DR75" s="131">
        <v>0</v>
      </c>
      <c r="DS75" s="173">
        <v>0</v>
      </c>
      <c r="DT75" s="131">
        <v>0</v>
      </c>
      <c r="DU75" s="173">
        <v>0</v>
      </c>
      <c r="DV75" s="131">
        <v>132465238.31999999</v>
      </c>
      <c r="DW75" s="173">
        <v>95.904799999999994</v>
      </c>
      <c r="DX75" s="131">
        <v>946647026.77999997</v>
      </c>
      <c r="DY75" s="173">
        <v>97.327600000000004</v>
      </c>
      <c r="DZ75" s="131">
        <v>560716204.63</v>
      </c>
      <c r="EA75" s="173">
        <v>94.7684</v>
      </c>
      <c r="EB75" s="131">
        <v>11519972109.040001</v>
      </c>
      <c r="EC75" s="173">
        <v>97.369</v>
      </c>
      <c r="ED75" s="131">
        <v>25304969.890000001</v>
      </c>
      <c r="EE75" s="173">
        <v>75.077799999999996</v>
      </c>
      <c r="EF75" s="131">
        <v>63924288</v>
      </c>
      <c r="EG75" s="173">
        <v>100</v>
      </c>
      <c r="EH75" s="131">
        <v>41547237.100000001</v>
      </c>
      <c r="EI75" s="173">
        <v>91.142600000000002</v>
      </c>
      <c r="EJ75" s="131">
        <v>3300092452.0300002</v>
      </c>
      <c r="EK75" s="173">
        <v>78.721999999999994</v>
      </c>
      <c r="EL75" s="131">
        <v>645089902.54999995</v>
      </c>
      <c r="EM75" s="173">
        <v>96.849699999999999</v>
      </c>
      <c r="EN75" s="131">
        <v>208651614.06</v>
      </c>
      <c r="EO75" s="173">
        <v>99.938800000000001</v>
      </c>
      <c r="EP75" s="131">
        <v>810487745</v>
      </c>
      <c r="EQ75" s="173">
        <v>87.229200000000006</v>
      </c>
      <c r="ER75" s="131">
        <v>1286232191</v>
      </c>
      <c r="ES75" s="173">
        <v>95.766999999999996</v>
      </c>
      <c r="ET75" s="131">
        <v>1928343903</v>
      </c>
      <c r="EU75" s="173">
        <v>96.641000000000005</v>
      </c>
      <c r="EV75" s="131">
        <v>7418590773</v>
      </c>
      <c r="EW75" s="173">
        <v>99.769199999999998</v>
      </c>
      <c r="EX75" s="131">
        <v>1041821281</v>
      </c>
      <c r="EY75" s="173">
        <v>97.28</v>
      </c>
      <c r="EZ75" s="131">
        <v>400314048.63999999</v>
      </c>
      <c r="FA75" s="173">
        <v>98.865700000000004</v>
      </c>
      <c r="FB75" s="131">
        <v>68804451.810000002</v>
      </c>
      <c r="FC75" s="173">
        <v>81.341800000000006</v>
      </c>
      <c r="FD75" s="131">
        <v>189657117.38999999</v>
      </c>
      <c r="FE75" s="173">
        <v>99.090199999999996</v>
      </c>
      <c r="FF75" s="131">
        <v>522499454.63999999</v>
      </c>
      <c r="FG75" s="173">
        <v>97.006399999999999</v>
      </c>
      <c r="FH75" s="131">
        <v>187734645.11000001</v>
      </c>
      <c r="FI75" s="173">
        <v>93.768199999999993</v>
      </c>
      <c r="FJ75" s="131">
        <v>434868420.07999998</v>
      </c>
      <c r="FK75" s="173">
        <v>68.814700000000002</v>
      </c>
      <c r="FL75" s="131">
        <v>64460136</v>
      </c>
      <c r="FM75" s="173">
        <v>95.5642</v>
      </c>
      <c r="FN75" s="131">
        <v>1691719422.74</v>
      </c>
      <c r="FO75" s="173">
        <v>96.715699999999998</v>
      </c>
      <c r="FP75" s="131">
        <v>1154622184.1700001</v>
      </c>
      <c r="FQ75" s="173">
        <v>83.718599999999995</v>
      </c>
      <c r="FR75" s="131">
        <v>536201889.69</v>
      </c>
      <c r="FS75" s="173">
        <v>80.757199999999997</v>
      </c>
      <c r="FT75" s="131">
        <v>28979231.870000001</v>
      </c>
      <c r="FU75" s="173">
        <v>99.656599999999997</v>
      </c>
      <c r="FV75" s="131">
        <v>0</v>
      </c>
      <c r="FW75" s="173">
        <v>0</v>
      </c>
      <c r="FX75" s="131">
        <v>0</v>
      </c>
      <c r="FY75" s="173">
        <v>0</v>
      </c>
      <c r="FZ75" s="131">
        <v>267781535.24000001</v>
      </c>
      <c r="GA75" s="173">
        <v>96.331500000000005</v>
      </c>
      <c r="GB75" s="131">
        <v>50190348.380000003</v>
      </c>
      <c r="GC75" s="173">
        <v>92.376300000000001</v>
      </c>
      <c r="GD75" s="131">
        <v>362645160.51999998</v>
      </c>
      <c r="GE75" s="173">
        <v>85.8626</v>
      </c>
      <c r="GF75" s="131">
        <v>770768053.85000002</v>
      </c>
      <c r="GG75" s="173">
        <v>99.462599999999995</v>
      </c>
      <c r="GH75" s="131">
        <v>377429463.31</v>
      </c>
      <c r="GI75" s="173">
        <v>93.135400000000004</v>
      </c>
      <c r="GJ75" s="131">
        <v>397153694.45999998</v>
      </c>
      <c r="GK75" s="173">
        <v>94.456900000000005</v>
      </c>
      <c r="GL75" s="131">
        <v>245495884.74000001</v>
      </c>
      <c r="GM75" s="173">
        <v>98.468199999999996</v>
      </c>
      <c r="GN75" s="131">
        <v>1120441649.9200001</v>
      </c>
      <c r="GO75" s="173">
        <v>95.985200000000006</v>
      </c>
      <c r="GP75" s="131">
        <v>18900806.440000001</v>
      </c>
      <c r="GQ75" s="173">
        <v>97.007400000000004</v>
      </c>
      <c r="GR75" s="131">
        <v>581870186</v>
      </c>
      <c r="GS75" s="173">
        <v>99.985399999999998</v>
      </c>
      <c r="GT75" s="131">
        <v>2237426707.5</v>
      </c>
      <c r="GU75" s="173">
        <v>90.853999999999999</v>
      </c>
      <c r="GV75" s="131">
        <v>333539551.56</v>
      </c>
      <c r="GW75" s="173">
        <v>86.063400000000001</v>
      </c>
      <c r="GX75" s="131">
        <v>7017684711</v>
      </c>
      <c r="GY75" s="173">
        <v>95.381299999999996</v>
      </c>
      <c r="GZ75" s="131">
        <v>0</v>
      </c>
      <c r="HA75" s="173">
        <v>0</v>
      </c>
      <c r="HB75" s="131">
        <v>4754709.5</v>
      </c>
      <c r="HC75" s="173">
        <v>73.602099999999993</v>
      </c>
      <c r="HD75" s="131">
        <v>1919639263.3800001</v>
      </c>
      <c r="HE75" s="173">
        <v>83.991399999999999</v>
      </c>
      <c r="HF75" s="131">
        <v>113228860.51000001</v>
      </c>
      <c r="HG75" s="173">
        <v>93.943600000000004</v>
      </c>
      <c r="HH75" s="131">
        <v>0</v>
      </c>
      <c r="HI75" s="173">
        <v>0</v>
      </c>
      <c r="HJ75" s="131">
        <v>1233144356.3499999</v>
      </c>
      <c r="HK75" s="173">
        <v>76.607900000000001</v>
      </c>
      <c r="HL75" s="131">
        <v>190486920.90000001</v>
      </c>
      <c r="HM75" s="173">
        <v>94.102900000000005</v>
      </c>
      <c r="HN75" s="131">
        <v>1516104996.1800001</v>
      </c>
      <c r="HO75" s="173">
        <v>97.006399999999999</v>
      </c>
      <c r="HP75" s="131">
        <v>193469112.47</v>
      </c>
      <c r="HQ75" s="173">
        <v>80.040499999999994</v>
      </c>
      <c r="HR75" s="131">
        <v>0</v>
      </c>
      <c r="HS75" s="173">
        <v>0</v>
      </c>
      <c r="HT75" s="131">
        <v>0</v>
      </c>
      <c r="HU75" s="173">
        <v>0</v>
      </c>
      <c r="HV75" s="131">
        <v>2553484633</v>
      </c>
      <c r="HW75" s="173">
        <v>96.340699999999998</v>
      </c>
      <c r="HX75" s="131">
        <v>2301015916</v>
      </c>
      <c r="HY75" s="173">
        <v>97.055199999999999</v>
      </c>
      <c r="HZ75" s="131">
        <v>2799368205</v>
      </c>
      <c r="IA75" s="173">
        <v>96.720399999999998</v>
      </c>
      <c r="IB75" s="131">
        <v>110613612</v>
      </c>
      <c r="IC75" s="173">
        <v>95.5017</v>
      </c>
      <c r="ID75" s="131">
        <v>6463637.0700000003</v>
      </c>
      <c r="IE75" s="173">
        <v>95.665499999999994</v>
      </c>
      <c r="IF75" s="131">
        <v>794985877.12</v>
      </c>
      <c r="IG75" s="173">
        <v>79.584500000000006</v>
      </c>
    </row>
    <row r="76" spans="1:241" ht="14.25" thickTop="1" thickBot="1" x14ac:dyDescent="0.25">
      <c r="A76" s="172" t="s">
        <v>101</v>
      </c>
      <c r="B76" s="131">
        <v>4324086618.6899996</v>
      </c>
      <c r="C76" s="173">
        <v>3.3029000000000002</v>
      </c>
      <c r="D76" s="131">
        <v>0</v>
      </c>
      <c r="E76" s="173">
        <v>0</v>
      </c>
      <c r="F76" s="131">
        <v>0</v>
      </c>
      <c r="G76" s="173">
        <v>0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28685883.780000001</v>
      </c>
      <c r="Q76" s="173">
        <v>0.99080000000000001</v>
      </c>
      <c r="R76" s="131">
        <v>0</v>
      </c>
      <c r="S76" s="173">
        <v>0</v>
      </c>
      <c r="T76" s="131">
        <v>0</v>
      </c>
      <c r="U76" s="173">
        <v>0</v>
      </c>
      <c r="V76" s="131">
        <v>0</v>
      </c>
      <c r="W76" s="173">
        <v>0</v>
      </c>
      <c r="X76" s="131">
        <v>3172360425.7800002</v>
      </c>
      <c r="Y76" s="173">
        <v>12.3414</v>
      </c>
      <c r="Z76" s="131">
        <v>0</v>
      </c>
      <c r="AA76" s="173">
        <v>0</v>
      </c>
      <c r="AB76" s="131">
        <v>0</v>
      </c>
      <c r="AC76" s="173">
        <v>0</v>
      </c>
      <c r="AD76" s="131">
        <v>30438167.969999999</v>
      </c>
      <c r="AE76" s="173">
        <v>10.1485</v>
      </c>
      <c r="AF76" s="131">
        <v>4403340.03</v>
      </c>
      <c r="AG76" s="173">
        <v>8.5068999999999999</v>
      </c>
      <c r="AH76" s="131">
        <v>0</v>
      </c>
      <c r="AI76" s="173">
        <v>0</v>
      </c>
      <c r="AJ76" s="131">
        <v>0</v>
      </c>
      <c r="AK76" s="173">
        <v>0</v>
      </c>
      <c r="AL76" s="131">
        <v>0</v>
      </c>
      <c r="AM76" s="173">
        <v>0</v>
      </c>
      <c r="AN76" s="131">
        <v>0</v>
      </c>
      <c r="AO76" s="173">
        <v>0</v>
      </c>
      <c r="AP76" s="131">
        <v>0</v>
      </c>
      <c r="AQ76" s="173">
        <v>0</v>
      </c>
      <c r="AR76" s="131">
        <v>0</v>
      </c>
      <c r="AS76" s="173">
        <v>0</v>
      </c>
      <c r="AT76" s="131">
        <v>126079319.06</v>
      </c>
      <c r="AU76" s="173">
        <v>3.9260999999999999</v>
      </c>
      <c r="AV76" s="131">
        <v>328190167.39999998</v>
      </c>
      <c r="AW76" s="173">
        <v>14.292899999999999</v>
      </c>
      <c r="AX76" s="131">
        <v>0</v>
      </c>
      <c r="AY76" s="173">
        <v>0</v>
      </c>
      <c r="AZ76" s="131">
        <v>0</v>
      </c>
      <c r="BA76" s="173">
        <v>0</v>
      </c>
      <c r="BB76" s="131">
        <v>0</v>
      </c>
      <c r="BC76" s="173">
        <v>0</v>
      </c>
      <c r="BD76" s="131">
        <v>0</v>
      </c>
      <c r="BE76" s="173">
        <v>0</v>
      </c>
      <c r="BF76" s="131">
        <v>0</v>
      </c>
      <c r="BG76" s="173">
        <v>0</v>
      </c>
      <c r="BH76" s="131">
        <v>0</v>
      </c>
      <c r="BI76" s="173">
        <v>0</v>
      </c>
      <c r="BJ76" s="131">
        <v>0</v>
      </c>
      <c r="BK76" s="173">
        <v>0</v>
      </c>
      <c r="BL76" s="131">
        <v>438601.59</v>
      </c>
      <c r="BM76" s="173">
        <v>4.5537000000000001</v>
      </c>
      <c r="BN76" s="131">
        <v>0</v>
      </c>
      <c r="BO76" s="173">
        <v>0</v>
      </c>
      <c r="BP76" s="131">
        <v>0</v>
      </c>
      <c r="BQ76" s="173">
        <v>0</v>
      </c>
      <c r="BR76" s="131">
        <v>0</v>
      </c>
      <c r="BS76" s="173">
        <v>0</v>
      </c>
      <c r="BT76" s="131">
        <v>5261463</v>
      </c>
      <c r="BU76" s="173">
        <v>2.3961000000000001</v>
      </c>
      <c r="BV76" s="131">
        <v>0</v>
      </c>
      <c r="BW76" s="173">
        <v>0</v>
      </c>
      <c r="BX76" s="131">
        <v>0</v>
      </c>
      <c r="BY76" s="173">
        <v>0</v>
      </c>
      <c r="BZ76" s="131">
        <v>0</v>
      </c>
      <c r="CA76" s="173">
        <v>0</v>
      </c>
      <c r="CB76" s="131">
        <v>0</v>
      </c>
      <c r="CC76" s="173">
        <v>0</v>
      </c>
      <c r="CD76" s="131">
        <v>0</v>
      </c>
      <c r="CE76" s="173">
        <v>0</v>
      </c>
      <c r="CF76" s="131">
        <v>0</v>
      </c>
      <c r="CG76" s="173">
        <v>0</v>
      </c>
      <c r="CH76" s="131">
        <v>23742431.640000001</v>
      </c>
      <c r="CI76" s="173">
        <v>1.6571</v>
      </c>
      <c r="CJ76" s="131">
        <v>0</v>
      </c>
      <c r="CK76" s="173">
        <v>0</v>
      </c>
      <c r="CL76" s="131">
        <v>0</v>
      </c>
      <c r="CM76" s="173">
        <v>0</v>
      </c>
      <c r="CN76" s="131">
        <v>4357244.33</v>
      </c>
      <c r="CO76" s="173">
        <v>1.0569999999999999</v>
      </c>
      <c r="CP76" s="131">
        <v>0</v>
      </c>
      <c r="CQ76" s="173">
        <v>0</v>
      </c>
      <c r="CR76" s="131">
        <v>0</v>
      </c>
      <c r="CS76" s="173">
        <v>0</v>
      </c>
      <c r="CT76" s="131">
        <v>0</v>
      </c>
      <c r="CU76" s="173">
        <v>0</v>
      </c>
      <c r="CV76" s="131">
        <v>0</v>
      </c>
      <c r="CW76" s="173">
        <v>0</v>
      </c>
      <c r="CX76" s="131">
        <v>158634304.53999999</v>
      </c>
      <c r="CY76" s="173">
        <v>16.925699999999999</v>
      </c>
      <c r="CZ76" s="131">
        <v>0</v>
      </c>
      <c r="DA76" s="173">
        <v>0</v>
      </c>
      <c r="DB76" s="131">
        <v>0</v>
      </c>
      <c r="DC76" s="173">
        <v>0</v>
      </c>
      <c r="DD76" s="131">
        <v>0</v>
      </c>
      <c r="DE76" s="173">
        <v>0</v>
      </c>
      <c r="DF76" s="131">
        <v>0</v>
      </c>
      <c r="DG76" s="173">
        <v>0</v>
      </c>
      <c r="DH76" s="131">
        <v>0</v>
      </c>
      <c r="DI76" s="173">
        <v>0</v>
      </c>
      <c r="DJ76" s="131">
        <v>0</v>
      </c>
      <c r="DK76" s="173">
        <v>0</v>
      </c>
      <c r="DL76" s="131">
        <v>0</v>
      </c>
      <c r="DM76" s="173">
        <v>0</v>
      </c>
      <c r="DN76" s="131">
        <v>0</v>
      </c>
      <c r="DO76" s="173">
        <v>0</v>
      </c>
      <c r="DP76" s="131">
        <v>0</v>
      </c>
      <c r="DQ76" s="173">
        <v>0</v>
      </c>
      <c r="DR76" s="131">
        <v>0</v>
      </c>
      <c r="DS76" s="173">
        <v>0</v>
      </c>
      <c r="DT76" s="131">
        <v>0</v>
      </c>
      <c r="DU76" s="173">
        <v>0</v>
      </c>
      <c r="DV76" s="131">
        <v>0</v>
      </c>
      <c r="DW76" s="173">
        <v>0</v>
      </c>
      <c r="DX76" s="131">
        <v>0</v>
      </c>
      <c r="DY76" s="173">
        <v>0</v>
      </c>
      <c r="DZ76" s="131">
        <v>0</v>
      </c>
      <c r="EA76" s="173">
        <v>0</v>
      </c>
      <c r="EB76" s="131">
        <v>0</v>
      </c>
      <c r="EC76" s="173">
        <v>0</v>
      </c>
      <c r="ED76" s="131">
        <v>0</v>
      </c>
      <c r="EE76" s="173">
        <v>0</v>
      </c>
      <c r="EF76" s="131">
        <v>0</v>
      </c>
      <c r="EG76" s="173">
        <v>0</v>
      </c>
      <c r="EH76" s="131">
        <v>2656340</v>
      </c>
      <c r="EI76" s="173">
        <v>5.8272000000000004</v>
      </c>
      <c r="EJ76" s="131">
        <v>0</v>
      </c>
      <c r="EK76" s="173">
        <v>0</v>
      </c>
      <c r="EL76" s="131">
        <v>0</v>
      </c>
      <c r="EM76" s="173">
        <v>0</v>
      </c>
      <c r="EN76" s="131">
        <v>0</v>
      </c>
      <c r="EO76" s="173">
        <v>0</v>
      </c>
      <c r="EP76" s="131">
        <v>0</v>
      </c>
      <c r="EQ76" s="173">
        <v>0</v>
      </c>
      <c r="ER76" s="131">
        <v>0</v>
      </c>
      <c r="ES76" s="173">
        <v>0</v>
      </c>
      <c r="ET76" s="131">
        <v>0</v>
      </c>
      <c r="EU76" s="173">
        <v>0</v>
      </c>
      <c r="EV76" s="131">
        <v>0</v>
      </c>
      <c r="EW76" s="173">
        <v>0</v>
      </c>
      <c r="EX76" s="131">
        <v>0</v>
      </c>
      <c r="EY76" s="173">
        <v>0</v>
      </c>
      <c r="EZ76" s="131">
        <v>0</v>
      </c>
      <c r="FA76" s="173">
        <v>0</v>
      </c>
      <c r="FB76" s="131">
        <v>0</v>
      </c>
      <c r="FC76" s="173">
        <v>0</v>
      </c>
      <c r="FD76" s="131">
        <v>0</v>
      </c>
      <c r="FE76" s="173">
        <v>0</v>
      </c>
      <c r="FF76" s="131">
        <v>0</v>
      </c>
      <c r="FG76" s="173">
        <v>0</v>
      </c>
      <c r="FH76" s="131">
        <v>0</v>
      </c>
      <c r="FI76" s="173">
        <v>0</v>
      </c>
      <c r="FJ76" s="131">
        <v>0</v>
      </c>
      <c r="FK76" s="173">
        <v>0</v>
      </c>
      <c r="FL76" s="131">
        <v>0</v>
      </c>
      <c r="FM76" s="173">
        <v>0</v>
      </c>
      <c r="FN76" s="131">
        <v>37367759.82</v>
      </c>
      <c r="FO76" s="173">
        <v>2.1362999999999999</v>
      </c>
      <c r="FP76" s="131">
        <v>61616846.789999999</v>
      </c>
      <c r="FQ76" s="173">
        <v>4.4676999999999998</v>
      </c>
      <c r="FR76" s="131">
        <v>122047534.70999999</v>
      </c>
      <c r="FS76" s="173">
        <v>18.381499999999999</v>
      </c>
      <c r="FT76" s="131">
        <v>0</v>
      </c>
      <c r="FU76" s="173">
        <v>0</v>
      </c>
      <c r="FV76" s="131">
        <v>0</v>
      </c>
      <c r="FW76" s="173">
        <v>0</v>
      </c>
      <c r="FX76" s="131">
        <v>0</v>
      </c>
      <c r="FY76" s="173">
        <v>0</v>
      </c>
      <c r="FZ76" s="131">
        <v>0</v>
      </c>
      <c r="GA76" s="173">
        <v>0</v>
      </c>
      <c r="GB76" s="131">
        <v>0</v>
      </c>
      <c r="GC76" s="173">
        <v>0</v>
      </c>
      <c r="GD76" s="131">
        <v>0</v>
      </c>
      <c r="GE76" s="173">
        <v>0</v>
      </c>
      <c r="GF76" s="131">
        <v>0</v>
      </c>
      <c r="GG76" s="173">
        <v>0</v>
      </c>
      <c r="GH76" s="131">
        <v>1901385.3</v>
      </c>
      <c r="GI76" s="173">
        <v>0.46920000000000001</v>
      </c>
      <c r="GJ76" s="131">
        <v>11577233.07</v>
      </c>
      <c r="GK76" s="173">
        <v>2.7534999999999998</v>
      </c>
      <c r="GL76" s="131">
        <v>65143.68</v>
      </c>
      <c r="GM76" s="173">
        <v>2.6100000000000002E-2</v>
      </c>
      <c r="GN76" s="131">
        <v>0</v>
      </c>
      <c r="GO76" s="173">
        <v>0</v>
      </c>
      <c r="GP76" s="131">
        <v>0</v>
      </c>
      <c r="GQ76" s="173">
        <v>0</v>
      </c>
      <c r="GR76" s="131">
        <v>0</v>
      </c>
      <c r="GS76" s="173">
        <v>0</v>
      </c>
      <c r="GT76" s="131">
        <v>162720847.5</v>
      </c>
      <c r="GU76" s="173">
        <v>6.6074999999999999</v>
      </c>
      <c r="GV76" s="131">
        <v>41405222.700000003</v>
      </c>
      <c r="GW76" s="173">
        <v>10.6838</v>
      </c>
      <c r="GX76" s="131">
        <v>0</v>
      </c>
      <c r="GY76" s="173">
        <v>0</v>
      </c>
      <c r="GZ76" s="131">
        <v>0</v>
      </c>
      <c r="HA76" s="173">
        <v>0</v>
      </c>
      <c r="HB76" s="131">
        <v>136956</v>
      </c>
      <c r="HC76" s="173">
        <v>2.1200999999999999</v>
      </c>
      <c r="HD76" s="131">
        <v>0</v>
      </c>
      <c r="HE76" s="173">
        <v>0</v>
      </c>
      <c r="HF76" s="131">
        <v>0</v>
      </c>
      <c r="HG76" s="173">
        <v>0</v>
      </c>
      <c r="HH76" s="131">
        <v>0</v>
      </c>
      <c r="HI76" s="173">
        <v>0</v>
      </c>
      <c r="HJ76" s="131">
        <v>0</v>
      </c>
      <c r="HK76" s="173">
        <v>0</v>
      </c>
      <c r="HL76" s="131">
        <v>0</v>
      </c>
      <c r="HM76" s="173">
        <v>0</v>
      </c>
      <c r="HN76" s="131">
        <v>0</v>
      </c>
      <c r="HO76" s="173">
        <v>0</v>
      </c>
      <c r="HP76" s="131">
        <v>0</v>
      </c>
      <c r="HQ76" s="173">
        <v>0</v>
      </c>
      <c r="HR76" s="131">
        <v>0</v>
      </c>
      <c r="HS76" s="173">
        <v>0</v>
      </c>
      <c r="HT76" s="131">
        <v>0</v>
      </c>
      <c r="HU76" s="173">
        <v>0</v>
      </c>
      <c r="HV76" s="131">
        <v>0</v>
      </c>
      <c r="HW76" s="173">
        <v>0</v>
      </c>
      <c r="HX76" s="131">
        <v>0</v>
      </c>
      <c r="HY76" s="173">
        <v>0</v>
      </c>
      <c r="HZ76" s="131">
        <v>0</v>
      </c>
      <c r="IA76" s="173">
        <v>0</v>
      </c>
      <c r="IB76" s="131">
        <v>0</v>
      </c>
      <c r="IC76" s="173">
        <v>0</v>
      </c>
      <c r="ID76" s="131">
        <v>0</v>
      </c>
      <c r="IE76" s="173">
        <v>0</v>
      </c>
      <c r="IF76" s="131">
        <v>0</v>
      </c>
      <c r="IG76" s="173">
        <v>0</v>
      </c>
    </row>
    <row r="77" spans="1:241" ht="14.25" thickTop="1" thickBot="1" x14ac:dyDescent="0.25">
      <c r="A77" s="172" t="s">
        <v>102</v>
      </c>
      <c r="B77" s="131">
        <v>119082693265.84</v>
      </c>
      <c r="C77" s="173">
        <v>90.960899999999995</v>
      </c>
      <c r="D77" s="131">
        <v>23583902.59</v>
      </c>
      <c r="E77" s="173">
        <v>96.878699999999995</v>
      </c>
      <c r="F77" s="131">
        <v>2710016451.79</v>
      </c>
      <c r="G77" s="173">
        <v>97.725499999999997</v>
      </c>
      <c r="H77" s="131">
        <v>1278179412.6300001</v>
      </c>
      <c r="I77" s="173">
        <v>94.309399999999997</v>
      </c>
      <c r="J77" s="131">
        <v>0</v>
      </c>
      <c r="K77" s="173">
        <v>0</v>
      </c>
      <c r="L77" s="131">
        <v>1058699839.13</v>
      </c>
      <c r="M77" s="173">
        <v>88.611199999999997</v>
      </c>
      <c r="N77" s="131">
        <v>1038991410.3099999</v>
      </c>
      <c r="O77" s="173">
        <v>83.204999999999998</v>
      </c>
      <c r="P77" s="131">
        <v>2857343564.8800001</v>
      </c>
      <c r="Q77" s="173">
        <v>98.687799999999996</v>
      </c>
      <c r="R77" s="131">
        <v>3181903.44</v>
      </c>
      <c r="S77" s="173">
        <v>97.497600000000006</v>
      </c>
      <c r="T77" s="131">
        <v>5248771.6900000004</v>
      </c>
      <c r="U77" s="173">
        <v>98.862399999999994</v>
      </c>
      <c r="V77" s="131">
        <v>244116247.03999999</v>
      </c>
      <c r="W77" s="173">
        <v>97.135400000000004</v>
      </c>
      <c r="X77" s="131">
        <v>25186576726.790001</v>
      </c>
      <c r="Y77" s="173">
        <v>97.983400000000003</v>
      </c>
      <c r="Z77" s="131">
        <v>0</v>
      </c>
      <c r="AA77" s="173">
        <v>0</v>
      </c>
      <c r="AB77" s="131">
        <v>0</v>
      </c>
      <c r="AC77" s="173">
        <v>0</v>
      </c>
      <c r="AD77" s="131">
        <v>244960008.13</v>
      </c>
      <c r="AE77" s="173">
        <v>81.673000000000002</v>
      </c>
      <c r="AF77" s="131">
        <v>39229035.880000003</v>
      </c>
      <c r="AG77" s="173">
        <v>75.787000000000006</v>
      </c>
      <c r="AH77" s="131">
        <v>691023514</v>
      </c>
      <c r="AI77" s="173">
        <v>96.747900000000001</v>
      </c>
      <c r="AJ77" s="131">
        <v>144579992.71000001</v>
      </c>
      <c r="AK77" s="173">
        <v>98.459500000000006</v>
      </c>
      <c r="AL77" s="131">
        <v>0</v>
      </c>
      <c r="AM77" s="173">
        <v>0</v>
      </c>
      <c r="AN77" s="131">
        <v>48431390.68</v>
      </c>
      <c r="AO77" s="173">
        <v>94.2029</v>
      </c>
      <c r="AP77" s="131">
        <v>1979048595</v>
      </c>
      <c r="AQ77" s="173">
        <v>98.564499999999995</v>
      </c>
      <c r="AR77" s="131">
        <v>135228787.84999999</v>
      </c>
      <c r="AS77" s="173">
        <v>92.477000000000004</v>
      </c>
      <c r="AT77" s="131">
        <v>3138596449.5100002</v>
      </c>
      <c r="AU77" s="173">
        <v>97.736699999999999</v>
      </c>
      <c r="AV77" s="131">
        <v>2021287839.1099999</v>
      </c>
      <c r="AW77" s="173">
        <v>88.028499999999994</v>
      </c>
      <c r="AX77" s="131">
        <v>110380409.97</v>
      </c>
      <c r="AY77" s="173">
        <v>94.628799999999998</v>
      </c>
      <c r="AZ77" s="131">
        <v>0</v>
      </c>
      <c r="BA77" s="173">
        <v>0</v>
      </c>
      <c r="BB77" s="131">
        <v>55280345.880000003</v>
      </c>
      <c r="BC77" s="173">
        <v>98.040999999999997</v>
      </c>
      <c r="BD77" s="131">
        <v>185904925.31</v>
      </c>
      <c r="BE77" s="173">
        <v>89.036900000000003</v>
      </c>
      <c r="BF77" s="131">
        <v>445460090.64999998</v>
      </c>
      <c r="BG77" s="173">
        <v>96.460899999999995</v>
      </c>
      <c r="BH77" s="131">
        <v>174265792.72</v>
      </c>
      <c r="BI77" s="173">
        <v>97.418999999999997</v>
      </c>
      <c r="BJ77" s="131">
        <v>0</v>
      </c>
      <c r="BK77" s="173">
        <v>0</v>
      </c>
      <c r="BL77" s="131">
        <v>9284806.8399999999</v>
      </c>
      <c r="BM77" s="173">
        <v>96.398200000000003</v>
      </c>
      <c r="BN77" s="131">
        <v>147298935.22999999</v>
      </c>
      <c r="BO77" s="173">
        <v>82.051299999999998</v>
      </c>
      <c r="BP77" s="131">
        <v>1086706587.79</v>
      </c>
      <c r="BQ77" s="173">
        <v>91.991</v>
      </c>
      <c r="BR77" s="131">
        <v>32413879.34</v>
      </c>
      <c r="BS77" s="173">
        <v>83.393100000000004</v>
      </c>
      <c r="BT77" s="131">
        <v>218731033</v>
      </c>
      <c r="BU77" s="173">
        <v>99.612899999999996</v>
      </c>
      <c r="BV77" s="131">
        <v>42638592.5</v>
      </c>
      <c r="BW77" s="173">
        <v>95.247299999999996</v>
      </c>
      <c r="BX77" s="131">
        <v>86967534</v>
      </c>
      <c r="BY77" s="173">
        <v>97.559399999999997</v>
      </c>
      <c r="BZ77" s="131">
        <v>20048829</v>
      </c>
      <c r="CA77" s="173">
        <v>88.440100000000001</v>
      </c>
      <c r="CB77" s="131">
        <v>104695434.13</v>
      </c>
      <c r="CC77" s="173">
        <v>88.686599999999999</v>
      </c>
      <c r="CD77" s="131">
        <v>321307881.45999998</v>
      </c>
      <c r="CE77" s="173">
        <v>92.468299999999999</v>
      </c>
      <c r="CF77" s="131">
        <v>3774994257.9000001</v>
      </c>
      <c r="CG77" s="173">
        <v>99.437700000000007</v>
      </c>
      <c r="CH77" s="131">
        <v>1390459613.46</v>
      </c>
      <c r="CI77" s="173">
        <v>97.048599999999993</v>
      </c>
      <c r="CJ77" s="131">
        <v>0</v>
      </c>
      <c r="CK77" s="173">
        <v>0</v>
      </c>
      <c r="CL77" s="131">
        <v>6761198</v>
      </c>
      <c r="CM77" s="173">
        <v>82.762799999999999</v>
      </c>
      <c r="CN77" s="131">
        <v>386136669.17000002</v>
      </c>
      <c r="CO77" s="173">
        <v>93.670900000000003</v>
      </c>
      <c r="CP77" s="131">
        <v>91653750.25</v>
      </c>
      <c r="CQ77" s="173">
        <v>84.056600000000003</v>
      </c>
      <c r="CR77" s="131">
        <v>19824830.550000001</v>
      </c>
      <c r="CS77" s="173">
        <v>91.091999999999999</v>
      </c>
      <c r="CT77" s="131">
        <v>0</v>
      </c>
      <c r="CU77" s="173">
        <v>0</v>
      </c>
      <c r="CV77" s="131">
        <v>61470777.799999997</v>
      </c>
      <c r="CW77" s="173">
        <v>92.234700000000004</v>
      </c>
      <c r="CX77" s="131">
        <v>893380637.44000006</v>
      </c>
      <c r="CY77" s="173">
        <v>95.320700000000002</v>
      </c>
      <c r="CZ77" s="131">
        <v>0</v>
      </c>
      <c r="DA77" s="173">
        <v>0</v>
      </c>
      <c r="DB77" s="131">
        <v>81604607</v>
      </c>
      <c r="DC77" s="173">
        <v>97.354799999999997</v>
      </c>
      <c r="DD77" s="131">
        <v>17935175</v>
      </c>
      <c r="DE77" s="173">
        <v>95.498099999999994</v>
      </c>
      <c r="DF77" s="131">
        <v>51760908.640000001</v>
      </c>
      <c r="DG77" s="173">
        <v>98.339500000000001</v>
      </c>
      <c r="DH77" s="131">
        <v>353088447.22000003</v>
      </c>
      <c r="DI77" s="173">
        <v>97.776700000000005</v>
      </c>
      <c r="DJ77" s="131">
        <v>381865059.89999998</v>
      </c>
      <c r="DK77" s="173">
        <v>84.580600000000004</v>
      </c>
      <c r="DL77" s="131">
        <v>203772575</v>
      </c>
      <c r="DM77" s="173">
        <v>88.327200000000005</v>
      </c>
      <c r="DN77" s="131">
        <v>0</v>
      </c>
      <c r="DO77" s="173">
        <v>0</v>
      </c>
      <c r="DP77" s="131">
        <v>2308944778.02</v>
      </c>
      <c r="DQ77" s="173">
        <v>98.494399999999999</v>
      </c>
      <c r="DR77" s="131">
        <v>0</v>
      </c>
      <c r="DS77" s="173">
        <v>0</v>
      </c>
      <c r="DT77" s="131">
        <v>0</v>
      </c>
      <c r="DU77" s="173">
        <v>0</v>
      </c>
      <c r="DV77" s="131">
        <v>132465238.31999999</v>
      </c>
      <c r="DW77" s="173">
        <v>95.904799999999994</v>
      </c>
      <c r="DX77" s="131">
        <v>946647026.77999997</v>
      </c>
      <c r="DY77" s="173">
        <v>97.327600000000004</v>
      </c>
      <c r="DZ77" s="131">
        <v>560716204.63</v>
      </c>
      <c r="EA77" s="173">
        <v>94.7684</v>
      </c>
      <c r="EB77" s="131">
        <v>11519972109.040001</v>
      </c>
      <c r="EC77" s="173">
        <v>97.369</v>
      </c>
      <c r="ED77" s="131">
        <v>25304969.890000001</v>
      </c>
      <c r="EE77" s="173">
        <v>75.077799999999996</v>
      </c>
      <c r="EF77" s="131">
        <v>63924288</v>
      </c>
      <c r="EG77" s="173">
        <v>100</v>
      </c>
      <c r="EH77" s="131">
        <v>44203577.100000001</v>
      </c>
      <c r="EI77" s="173">
        <v>96.969899999999996</v>
      </c>
      <c r="EJ77" s="131">
        <v>3300092452.0300002</v>
      </c>
      <c r="EK77" s="173">
        <v>78.721999999999994</v>
      </c>
      <c r="EL77" s="131">
        <v>645089902.54999995</v>
      </c>
      <c r="EM77" s="173">
        <v>96.849699999999999</v>
      </c>
      <c r="EN77" s="131">
        <v>208651614.06</v>
      </c>
      <c r="EO77" s="173">
        <v>99.938800000000001</v>
      </c>
      <c r="EP77" s="131">
        <v>810487745</v>
      </c>
      <c r="EQ77" s="173">
        <v>87.229200000000006</v>
      </c>
      <c r="ER77" s="131">
        <v>1286232191</v>
      </c>
      <c r="ES77" s="173">
        <v>95.766999999999996</v>
      </c>
      <c r="ET77" s="131">
        <v>1928343903</v>
      </c>
      <c r="EU77" s="173">
        <v>96.641000000000005</v>
      </c>
      <c r="EV77" s="131">
        <v>7418590773</v>
      </c>
      <c r="EW77" s="173">
        <v>99.769199999999998</v>
      </c>
      <c r="EX77" s="131">
        <v>1041821281</v>
      </c>
      <c r="EY77" s="173">
        <v>97.28</v>
      </c>
      <c r="EZ77" s="131">
        <v>400314048.63999999</v>
      </c>
      <c r="FA77" s="173">
        <v>98.865700000000004</v>
      </c>
      <c r="FB77" s="131">
        <v>68804451.810000002</v>
      </c>
      <c r="FC77" s="173">
        <v>81.341800000000006</v>
      </c>
      <c r="FD77" s="131">
        <v>189657117.38999999</v>
      </c>
      <c r="FE77" s="173">
        <v>99.090199999999996</v>
      </c>
      <c r="FF77" s="131">
        <v>522499454.63999999</v>
      </c>
      <c r="FG77" s="173">
        <v>97.006399999999999</v>
      </c>
      <c r="FH77" s="131">
        <v>187734645.11000001</v>
      </c>
      <c r="FI77" s="173">
        <v>93.768199999999993</v>
      </c>
      <c r="FJ77" s="131">
        <v>434868420.07999998</v>
      </c>
      <c r="FK77" s="173">
        <v>68.814700000000002</v>
      </c>
      <c r="FL77" s="131">
        <v>64460136</v>
      </c>
      <c r="FM77" s="173">
        <v>95.5642</v>
      </c>
      <c r="FN77" s="131">
        <v>1729087182.5599999</v>
      </c>
      <c r="FO77" s="173">
        <v>98.852000000000004</v>
      </c>
      <c r="FP77" s="131">
        <v>1216239030.96</v>
      </c>
      <c r="FQ77" s="173">
        <v>88.186300000000003</v>
      </c>
      <c r="FR77" s="131">
        <v>658249424.39999998</v>
      </c>
      <c r="FS77" s="173">
        <v>99.138800000000003</v>
      </c>
      <c r="FT77" s="131">
        <v>28979231.870000001</v>
      </c>
      <c r="FU77" s="173">
        <v>99.656599999999997</v>
      </c>
      <c r="FV77" s="131">
        <v>0</v>
      </c>
      <c r="FW77" s="173">
        <v>0</v>
      </c>
      <c r="FX77" s="131">
        <v>0</v>
      </c>
      <c r="FY77" s="173">
        <v>0</v>
      </c>
      <c r="FZ77" s="131">
        <v>267781535.24000001</v>
      </c>
      <c r="GA77" s="173">
        <v>96.331500000000005</v>
      </c>
      <c r="GB77" s="131">
        <v>50190348.380000003</v>
      </c>
      <c r="GC77" s="173">
        <v>92.376300000000001</v>
      </c>
      <c r="GD77" s="131">
        <v>362645160.51999998</v>
      </c>
      <c r="GE77" s="173">
        <v>85.8626</v>
      </c>
      <c r="GF77" s="131">
        <v>770768053.85000002</v>
      </c>
      <c r="GG77" s="173">
        <v>99.462599999999995</v>
      </c>
      <c r="GH77" s="131">
        <v>379330848.61000001</v>
      </c>
      <c r="GI77" s="173">
        <v>93.604500000000002</v>
      </c>
      <c r="GJ77" s="131">
        <v>408730927.52999997</v>
      </c>
      <c r="GK77" s="173">
        <v>97.210300000000004</v>
      </c>
      <c r="GL77" s="131">
        <v>245561028.41999999</v>
      </c>
      <c r="GM77" s="173">
        <v>98.494399999999999</v>
      </c>
      <c r="GN77" s="131">
        <v>1120441649.9200001</v>
      </c>
      <c r="GO77" s="173">
        <v>95.985200000000006</v>
      </c>
      <c r="GP77" s="131">
        <v>18900806.440000001</v>
      </c>
      <c r="GQ77" s="173">
        <v>97.007400000000004</v>
      </c>
      <c r="GR77" s="131">
        <v>581870186</v>
      </c>
      <c r="GS77" s="173">
        <v>99.985399999999998</v>
      </c>
      <c r="GT77" s="131">
        <v>2400147555</v>
      </c>
      <c r="GU77" s="173">
        <v>97.461500000000001</v>
      </c>
      <c r="GV77" s="131">
        <v>374944774.25999999</v>
      </c>
      <c r="GW77" s="173">
        <v>96.747299999999996</v>
      </c>
      <c r="GX77" s="131">
        <v>7017684711</v>
      </c>
      <c r="GY77" s="173">
        <v>95.381299999999996</v>
      </c>
      <c r="GZ77" s="131">
        <v>0</v>
      </c>
      <c r="HA77" s="173">
        <v>0</v>
      </c>
      <c r="HB77" s="131">
        <v>4891665.5</v>
      </c>
      <c r="HC77" s="173">
        <v>75.722099999999998</v>
      </c>
      <c r="HD77" s="131">
        <v>1919639263.3800001</v>
      </c>
      <c r="HE77" s="173">
        <v>83.991399999999999</v>
      </c>
      <c r="HF77" s="131">
        <v>113228860.51000001</v>
      </c>
      <c r="HG77" s="173">
        <v>93.943600000000004</v>
      </c>
      <c r="HH77" s="131">
        <v>0</v>
      </c>
      <c r="HI77" s="173">
        <v>0</v>
      </c>
      <c r="HJ77" s="131">
        <v>1233144356.3499999</v>
      </c>
      <c r="HK77" s="173">
        <v>76.607900000000001</v>
      </c>
      <c r="HL77" s="131">
        <v>190486920.90000001</v>
      </c>
      <c r="HM77" s="173">
        <v>94.102900000000005</v>
      </c>
      <c r="HN77" s="131">
        <v>1516104996.1800001</v>
      </c>
      <c r="HO77" s="173">
        <v>97.006399999999999</v>
      </c>
      <c r="HP77" s="131">
        <v>193469112.47</v>
      </c>
      <c r="HQ77" s="173">
        <v>80.040499999999994</v>
      </c>
      <c r="HR77" s="131">
        <v>0</v>
      </c>
      <c r="HS77" s="173">
        <v>0</v>
      </c>
      <c r="HT77" s="131">
        <v>0</v>
      </c>
      <c r="HU77" s="173">
        <v>0</v>
      </c>
      <c r="HV77" s="131">
        <v>2553484633</v>
      </c>
      <c r="HW77" s="173">
        <v>96.340699999999998</v>
      </c>
      <c r="HX77" s="131">
        <v>2301015916</v>
      </c>
      <c r="HY77" s="173">
        <v>97.055199999999999</v>
      </c>
      <c r="HZ77" s="131">
        <v>2799368205</v>
      </c>
      <c r="IA77" s="173">
        <v>96.720399999999998</v>
      </c>
      <c r="IB77" s="131">
        <v>110613612</v>
      </c>
      <c r="IC77" s="173">
        <v>95.5017</v>
      </c>
      <c r="ID77" s="131">
        <v>6463637.0700000003</v>
      </c>
      <c r="IE77" s="173">
        <v>95.665499999999994</v>
      </c>
      <c r="IF77" s="131">
        <v>794985877.12</v>
      </c>
      <c r="IG77" s="173">
        <v>79.584500000000006</v>
      </c>
    </row>
    <row r="78" spans="1:241" ht="13.5" thickTop="1" x14ac:dyDescent="0.2">
      <c r="A78" t="s">
        <v>103</v>
      </c>
      <c r="B78" s="31">
        <v>6816798822.9499998</v>
      </c>
      <c r="C78" s="5">
        <v>5.2069999999999999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34990192.950000003</v>
      </c>
      <c r="K78" s="5">
        <v>77.2316</v>
      </c>
      <c r="L78" s="31">
        <v>10858867.76</v>
      </c>
      <c r="M78" s="5">
        <v>0.90890000000000004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851373882.10000002</v>
      </c>
      <c r="AA78" s="5">
        <v>96.591800000000006</v>
      </c>
      <c r="AB78" s="31">
        <v>59135888.259999998</v>
      </c>
      <c r="AC78" s="5">
        <v>91.871700000000004</v>
      </c>
      <c r="AD78" s="31">
        <v>45505298.399999999</v>
      </c>
      <c r="AE78" s="5">
        <v>15.1721</v>
      </c>
      <c r="AF78" s="31">
        <v>7598858.5199999996</v>
      </c>
      <c r="AG78" s="5">
        <v>14.680300000000001</v>
      </c>
      <c r="AH78" s="31">
        <v>0</v>
      </c>
      <c r="AI78" s="5">
        <v>0</v>
      </c>
      <c r="AJ78" s="31">
        <v>0</v>
      </c>
      <c r="AK78" s="5">
        <v>0</v>
      </c>
      <c r="AL78" s="31">
        <v>63423027.399999999</v>
      </c>
      <c r="AM78" s="5">
        <v>101.74379999999999</v>
      </c>
      <c r="AN78" s="31">
        <v>0</v>
      </c>
      <c r="AO78" s="5">
        <v>0</v>
      </c>
      <c r="AP78" s="31">
        <v>0</v>
      </c>
      <c r="AQ78" s="5">
        <v>0</v>
      </c>
      <c r="AR78" s="31">
        <v>1125592</v>
      </c>
      <c r="AS78" s="5">
        <v>0.76970000000000005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169074598.46000001</v>
      </c>
      <c r="BA78" s="5">
        <v>97.394400000000005</v>
      </c>
      <c r="BB78" s="31">
        <v>0</v>
      </c>
      <c r="BC78" s="5">
        <v>0</v>
      </c>
      <c r="BD78" s="31">
        <v>0</v>
      </c>
      <c r="BE78" s="5">
        <v>0</v>
      </c>
      <c r="BF78" s="31">
        <v>0</v>
      </c>
      <c r="BG78" s="5">
        <v>0</v>
      </c>
      <c r="BH78" s="31">
        <v>0</v>
      </c>
      <c r="BI78" s="5">
        <v>0</v>
      </c>
      <c r="BJ78" s="31">
        <v>199555762.25</v>
      </c>
      <c r="BK78" s="5">
        <v>95.575800000000001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15727176.07</v>
      </c>
      <c r="CI78" s="5">
        <v>1.0976999999999999</v>
      </c>
      <c r="CJ78" s="31">
        <v>147986548.96000001</v>
      </c>
      <c r="CK78" s="5">
        <v>99.208600000000004</v>
      </c>
      <c r="CL78" s="31">
        <v>0</v>
      </c>
      <c r="CM78" s="5">
        <v>0</v>
      </c>
      <c r="CN78" s="31">
        <v>0</v>
      </c>
      <c r="CO78" s="5">
        <v>0</v>
      </c>
      <c r="CP78" s="31">
        <v>0</v>
      </c>
      <c r="CQ78" s="5">
        <v>0</v>
      </c>
      <c r="CR78" s="31">
        <v>0</v>
      </c>
      <c r="CS78" s="5">
        <v>0</v>
      </c>
      <c r="CT78" s="31">
        <v>34772359.640000001</v>
      </c>
      <c r="CU78" s="5">
        <v>96.956900000000005</v>
      </c>
      <c r="CV78" s="31">
        <v>0</v>
      </c>
      <c r="CW78" s="5">
        <v>0</v>
      </c>
      <c r="CX78" s="31">
        <v>0</v>
      </c>
      <c r="CY78" s="5">
        <v>0</v>
      </c>
      <c r="CZ78" s="31">
        <v>92779031</v>
      </c>
      <c r="DA78" s="5">
        <v>100.39</v>
      </c>
      <c r="DB78" s="31">
        <v>0</v>
      </c>
      <c r="DC78" s="5">
        <v>0</v>
      </c>
      <c r="DD78" s="31">
        <v>0</v>
      </c>
      <c r="DE78" s="5">
        <v>0</v>
      </c>
      <c r="DF78" s="31">
        <v>0</v>
      </c>
      <c r="DG78" s="5">
        <v>0</v>
      </c>
      <c r="DH78" s="31">
        <v>0</v>
      </c>
      <c r="DI78" s="5">
        <v>0</v>
      </c>
      <c r="DJ78" s="31">
        <v>17960474.52</v>
      </c>
      <c r="DK78" s="5">
        <v>3.9781</v>
      </c>
      <c r="DL78" s="31">
        <v>6327076</v>
      </c>
      <c r="DM78" s="5">
        <v>2.7425000000000002</v>
      </c>
      <c r="DN78" s="31">
        <v>141689626.22</v>
      </c>
      <c r="DO78" s="5">
        <v>81.759</v>
      </c>
      <c r="DP78" s="31">
        <v>0</v>
      </c>
      <c r="DQ78" s="5">
        <v>0</v>
      </c>
      <c r="DR78" s="31">
        <v>201614821.09999999</v>
      </c>
      <c r="DS78" s="5">
        <v>83.551599999999993</v>
      </c>
      <c r="DT78" s="31">
        <v>1202016259.6900001</v>
      </c>
      <c r="DU78" s="5">
        <v>96.947299999999998</v>
      </c>
      <c r="DV78" s="31">
        <v>0</v>
      </c>
      <c r="DW78" s="5">
        <v>0</v>
      </c>
      <c r="DX78" s="31">
        <v>0</v>
      </c>
      <c r="DY78" s="5">
        <v>0</v>
      </c>
      <c r="DZ78" s="31">
        <v>0</v>
      </c>
      <c r="EA78" s="5">
        <v>0</v>
      </c>
      <c r="EB78" s="31">
        <v>0</v>
      </c>
      <c r="EC78" s="5">
        <v>0</v>
      </c>
      <c r="ED78" s="31">
        <v>0</v>
      </c>
      <c r="EE78" s="5">
        <v>0</v>
      </c>
      <c r="EF78" s="31">
        <v>0</v>
      </c>
      <c r="EG78" s="5">
        <v>0</v>
      </c>
      <c r="EH78" s="31">
        <v>0</v>
      </c>
      <c r="EI78" s="5">
        <v>0</v>
      </c>
      <c r="EJ78" s="31">
        <v>446825555.32999998</v>
      </c>
      <c r="EK78" s="5">
        <v>10.658799999999999</v>
      </c>
      <c r="EL78" s="31">
        <v>14075547.039999999</v>
      </c>
      <c r="EM78" s="5">
        <v>2.1132</v>
      </c>
      <c r="EN78" s="31">
        <v>0</v>
      </c>
      <c r="EO78" s="5">
        <v>0</v>
      </c>
      <c r="EP78" s="31">
        <v>0</v>
      </c>
      <c r="EQ78" s="5">
        <v>0</v>
      </c>
      <c r="ER78" s="31">
        <v>32000000</v>
      </c>
      <c r="ES78" s="5">
        <v>2.3826000000000001</v>
      </c>
      <c r="ET78" s="31">
        <v>39000000</v>
      </c>
      <c r="EU78" s="5">
        <v>1.9544999999999999</v>
      </c>
      <c r="EV78" s="31">
        <v>35000000</v>
      </c>
      <c r="EW78" s="5">
        <v>0.47070000000000001</v>
      </c>
      <c r="EX78" s="31">
        <v>29000000</v>
      </c>
      <c r="EY78" s="5">
        <v>2.7079</v>
      </c>
      <c r="EZ78" s="31">
        <v>0</v>
      </c>
      <c r="FA78" s="5">
        <v>0</v>
      </c>
      <c r="FB78" s="31">
        <v>0</v>
      </c>
      <c r="FC78" s="5">
        <v>0</v>
      </c>
      <c r="FD78" s="31">
        <v>0</v>
      </c>
      <c r="FE78" s="5">
        <v>0</v>
      </c>
      <c r="FF78" s="31">
        <v>6094367.1600000001</v>
      </c>
      <c r="FG78" s="5">
        <v>1.1315</v>
      </c>
      <c r="FH78" s="31">
        <v>8376018.9800000004</v>
      </c>
      <c r="FI78" s="5">
        <v>4.1836000000000002</v>
      </c>
      <c r="FJ78" s="31">
        <v>120018231.43000001</v>
      </c>
      <c r="FK78" s="5">
        <v>18.992000000000001</v>
      </c>
      <c r="FL78" s="31">
        <v>0</v>
      </c>
      <c r="FM78" s="5">
        <v>0</v>
      </c>
      <c r="FN78" s="31">
        <v>0</v>
      </c>
      <c r="FO78" s="5">
        <v>0</v>
      </c>
      <c r="FP78" s="31">
        <v>0</v>
      </c>
      <c r="FQ78" s="5">
        <v>0</v>
      </c>
      <c r="FR78" s="31">
        <v>0</v>
      </c>
      <c r="FS78" s="5">
        <v>0</v>
      </c>
      <c r="FT78" s="31">
        <v>0</v>
      </c>
      <c r="FU78" s="5">
        <v>0</v>
      </c>
      <c r="FV78" s="31">
        <v>434053463.07999998</v>
      </c>
      <c r="FW78" s="5">
        <v>99.124700000000004</v>
      </c>
      <c r="FX78" s="31">
        <v>1317086964.3900001</v>
      </c>
      <c r="FY78" s="5">
        <v>99.5334</v>
      </c>
      <c r="FZ78" s="31">
        <v>0</v>
      </c>
      <c r="GA78" s="5">
        <v>0</v>
      </c>
      <c r="GB78" s="31">
        <v>0</v>
      </c>
      <c r="GC78" s="5">
        <v>0</v>
      </c>
      <c r="GD78" s="31">
        <v>0</v>
      </c>
      <c r="GE78" s="5">
        <v>0</v>
      </c>
      <c r="GF78" s="31">
        <v>0</v>
      </c>
      <c r="GG78" s="5">
        <v>0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0</v>
      </c>
      <c r="GW78" s="5">
        <v>0</v>
      </c>
      <c r="GX78" s="31">
        <v>0</v>
      </c>
      <c r="GY78" s="5">
        <v>0</v>
      </c>
      <c r="GZ78" s="31">
        <v>63510268.969999999</v>
      </c>
      <c r="HA78" s="5">
        <v>84.674099999999996</v>
      </c>
      <c r="HB78" s="31">
        <v>0</v>
      </c>
      <c r="HC78" s="5">
        <v>0</v>
      </c>
      <c r="HD78" s="31">
        <v>0</v>
      </c>
      <c r="HE78" s="5">
        <v>0</v>
      </c>
      <c r="HF78" s="31">
        <v>0</v>
      </c>
      <c r="HG78" s="5">
        <v>0</v>
      </c>
      <c r="HH78" s="31">
        <v>256310404.19</v>
      </c>
      <c r="HI78" s="5">
        <v>99.683300000000003</v>
      </c>
      <c r="HJ78" s="31">
        <v>313478824.07999998</v>
      </c>
      <c r="HK78" s="5">
        <v>19.474599999999999</v>
      </c>
      <c r="HL78" s="31">
        <v>0</v>
      </c>
      <c r="HM78" s="5">
        <v>0</v>
      </c>
      <c r="HN78" s="31">
        <v>0</v>
      </c>
      <c r="HO78" s="5">
        <v>0</v>
      </c>
      <c r="HP78" s="31">
        <v>0</v>
      </c>
      <c r="HQ78" s="5">
        <v>0</v>
      </c>
      <c r="HR78" s="31">
        <v>155126355.63999999</v>
      </c>
      <c r="HS78" s="5">
        <v>98.874200000000002</v>
      </c>
      <c r="HT78" s="31">
        <v>209132979</v>
      </c>
      <c r="HU78" s="5">
        <v>99.660399999999996</v>
      </c>
      <c r="HV78" s="31">
        <v>0</v>
      </c>
      <c r="HW78" s="5">
        <v>0</v>
      </c>
      <c r="HX78" s="31">
        <v>0</v>
      </c>
      <c r="HY78" s="5">
        <v>0</v>
      </c>
      <c r="HZ78" s="31">
        <v>0</v>
      </c>
      <c r="IA78" s="5">
        <v>0</v>
      </c>
      <c r="IB78" s="31">
        <v>0</v>
      </c>
      <c r="IC78" s="5">
        <v>0</v>
      </c>
      <c r="ID78" s="31">
        <v>0</v>
      </c>
      <c r="IE78" s="5">
        <v>0</v>
      </c>
      <c r="IF78" s="31">
        <v>34194502.359999999</v>
      </c>
      <c r="IG78" s="5">
        <v>3.4230999999999998</v>
      </c>
    </row>
    <row r="79" spans="1:241" x14ac:dyDescent="0.2">
      <c r="A79" t="s">
        <v>252</v>
      </c>
      <c r="B79" s="31">
        <v>32678404.960000001</v>
      </c>
      <c r="C79" s="5">
        <v>2.5000000000000001E-2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1205000</v>
      </c>
      <c r="BY79" s="5">
        <v>1.3517999999999999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0</v>
      </c>
      <c r="DA79" s="5">
        <v>0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0</v>
      </c>
      <c r="DY79" s="5">
        <v>0</v>
      </c>
      <c r="DZ79" s="31">
        <v>0</v>
      </c>
      <c r="EA79" s="5">
        <v>0</v>
      </c>
      <c r="EB79" s="31">
        <v>0</v>
      </c>
      <c r="EC79" s="5">
        <v>0</v>
      </c>
      <c r="ED79" s="31">
        <v>4258764.96</v>
      </c>
      <c r="EE79" s="5">
        <v>12.635400000000001</v>
      </c>
      <c r="EF79" s="31">
        <v>0</v>
      </c>
      <c r="EG79" s="5">
        <v>0</v>
      </c>
      <c r="EH79" s="31">
        <v>0</v>
      </c>
      <c r="EI79" s="5">
        <v>0</v>
      </c>
      <c r="EJ79" s="31">
        <v>0</v>
      </c>
      <c r="EK79" s="5">
        <v>0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27214640</v>
      </c>
      <c r="ES79" s="5">
        <v>2.0263</v>
      </c>
      <c r="ET79" s="31">
        <v>0</v>
      </c>
      <c r="EU79" s="5">
        <v>0</v>
      </c>
      <c r="EV79" s="31">
        <v>0</v>
      </c>
      <c r="EW79" s="5">
        <v>0</v>
      </c>
      <c r="EX79" s="31">
        <v>0</v>
      </c>
      <c r="EY79" s="5">
        <v>0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0</v>
      </c>
      <c r="FG79" s="5">
        <v>0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0</v>
      </c>
      <c r="GW79" s="5">
        <v>0</v>
      </c>
      <c r="GX79" s="31">
        <v>0</v>
      </c>
      <c r="GY79" s="5">
        <v>0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0</v>
      </c>
      <c r="HM79" s="5">
        <v>0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</v>
      </c>
      <c r="IC79" s="5">
        <v>0</v>
      </c>
      <c r="ID79" s="31">
        <v>0</v>
      </c>
      <c r="IE79" s="5">
        <v>0</v>
      </c>
      <c r="IF79" s="31">
        <v>0</v>
      </c>
      <c r="IG79" s="5">
        <v>0</v>
      </c>
    </row>
    <row r="80" spans="1:241" ht="13.5" thickBot="1" x14ac:dyDescent="0.25">
      <c r="A80" t="s">
        <v>253</v>
      </c>
      <c r="B80" s="31">
        <v>1156924067.4200001</v>
      </c>
      <c r="C80" s="5">
        <v>0.88370000000000004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1347449.77</v>
      </c>
      <c r="AG80" s="5">
        <v>2.6032000000000002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0</v>
      </c>
      <c r="AU80" s="5">
        <v>0</v>
      </c>
      <c r="AV80" s="31">
        <v>159836654.46000001</v>
      </c>
      <c r="AW80" s="5">
        <v>6.9610000000000003</v>
      </c>
      <c r="AX80" s="31">
        <v>0</v>
      </c>
      <c r="AY80" s="5">
        <v>0</v>
      </c>
      <c r="AZ80" s="31">
        <v>0</v>
      </c>
      <c r="BA80" s="5">
        <v>0</v>
      </c>
      <c r="BB80" s="31">
        <v>0</v>
      </c>
      <c r="BC80" s="5">
        <v>0</v>
      </c>
      <c r="BD80" s="31">
        <v>0</v>
      </c>
      <c r="BE80" s="5">
        <v>0</v>
      </c>
      <c r="BF80" s="31">
        <v>0</v>
      </c>
      <c r="BG80" s="5">
        <v>0</v>
      </c>
      <c r="BH80" s="31">
        <v>0</v>
      </c>
      <c r="BI80" s="5">
        <v>0</v>
      </c>
      <c r="BJ80" s="31">
        <v>0</v>
      </c>
      <c r="BK80" s="5">
        <v>0</v>
      </c>
      <c r="BL80" s="31">
        <v>0</v>
      </c>
      <c r="BM80" s="5">
        <v>0</v>
      </c>
      <c r="BN80" s="31">
        <v>22874408.23</v>
      </c>
      <c r="BO80" s="5">
        <v>12.741899999999999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0</v>
      </c>
      <c r="BY80" s="5">
        <v>0</v>
      </c>
      <c r="BZ80" s="31">
        <v>0</v>
      </c>
      <c r="CA80" s="5">
        <v>0</v>
      </c>
      <c r="CB80" s="31">
        <v>5787792.4900000002</v>
      </c>
      <c r="CC80" s="5">
        <v>4.9028</v>
      </c>
      <c r="CD80" s="31">
        <v>0</v>
      </c>
      <c r="CE80" s="5">
        <v>0</v>
      </c>
      <c r="CF80" s="31">
        <v>0</v>
      </c>
      <c r="CG80" s="5">
        <v>0</v>
      </c>
      <c r="CH80" s="31">
        <v>0</v>
      </c>
      <c r="CI80" s="5">
        <v>0</v>
      </c>
      <c r="CJ80" s="31">
        <v>0</v>
      </c>
      <c r="CK80" s="5">
        <v>0</v>
      </c>
      <c r="CL80" s="31">
        <v>0</v>
      </c>
      <c r="CM80" s="5">
        <v>0</v>
      </c>
      <c r="CN80" s="31">
        <v>19093282.18</v>
      </c>
      <c r="CO80" s="5">
        <v>4.6317000000000004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0</v>
      </c>
      <c r="EE80" s="5">
        <v>0</v>
      </c>
      <c r="EF80" s="31">
        <v>0</v>
      </c>
      <c r="EG80" s="5">
        <v>0</v>
      </c>
      <c r="EH80" s="31">
        <v>0</v>
      </c>
      <c r="EI80" s="5">
        <v>0</v>
      </c>
      <c r="EJ80" s="31">
        <v>406707133.89999998</v>
      </c>
      <c r="EK80" s="5">
        <v>9.7018000000000004</v>
      </c>
      <c r="EL80" s="31">
        <v>4812708.75</v>
      </c>
      <c r="EM80" s="5">
        <v>0.72250000000000003</v>
      </c>
      <c r="EN80" s="31">
        <v>0</v>
      </c>
      <c r="EO80" s="5">
        <v>0</v>
      </c>
      <c r="EP80" s="31">
        <v>96594638</v>
      </c>
      <c r="EQ80" s="5">
        <v>10.396100000000001</v>
      </c>
      <c r="ER80" s="31">
        <v>0</v>
      </c>
      <c r="ES80" s="5">
        <v>0</v>
      </c>
      <c r="ET80" s="31">
        <v>0</v>
      </c>
      <c r="EU80" s="5">
        <v>0</v>
      </c>
      <c r="EV80" s="31">
        <v>0</v>
      </c>
      <c r="EW80" s="5">
        <v>0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  <c r="FH80" s="31">
        <v>0</v>
      </c>
      <c r="FI80" s="5">
        <v>0</v>
      </c>
      <c r="FJ80" s="31">
        <v>0</v>
      </c>
      <c r="FK80" s="5">
        <v>0</v>
      </c>
      <c r="FL80" s="31">
        <v>0</v>
      </c>
      <c r="FM80" s="5">
        <v>0</v>
      </c>
      <c r="FN80" s="31">
        <v>0</v>
      </c>
      <c r="FO80" s="5">
        <v>0</v>
      </c>
      <c r="FP80" s="31">
        <v>99022934.400000006</v>
      </c>
      <c r="FQ80" s="5">
        <v>7.1798999999999999</v>
      </c>
      <c r="FR80" s="31">
        <v>0</v>
      </c>
      <c r="FS80" s="5">
        <v>0</v>
      </c>
      <c r="FT80" s="31">
        <v>0</v>
      </c>
      <c r="FU80" s="5">
        <v>0</v>
      </c>
      <c r="FV80" s="31">
        <v>0</v>
      </c>
      <c r="FW80" s="5">
        <v>0</v>
      </c>
      <c r="FX80" s="31">
        <v>0</v>
      </c>
      <c r="FY80" s="5">
        <v>0</v>
      </c>
      <c r="FZ80" s="31">
        <v>0</v>
      </c>
      <c r="GA80" s="5">
        <v>0</v>
      </c>
      <c r="GB80" s="31">
        <v>0</v>
      </c>
      <c r="GC80" s="5">
        <v>0</v>
      </c>
      <c r="GD80" s="31">
        <v>0</v>
      </c>
      <c r="GE80" s="5">
        <v>0</v>
      </c>
      <c r="GF80" s="31">
        <v>0</v>
      </c>
      <c r="GG80" s="5">
        <v>0</v>
      </c>
      <c r="GH80" s="31">
        <v>0</v>
      </c>
      <c r="GI80" s="5">
        <v>0</v>
      </c>
      <c r="GJ80" s="31">
        <v>0</v>
      </c>
      <c r="GK80" s="5">
        <v>0</v>
      </c>
      <c r="GL80" s="31">
        <v>0</v>
      </c>
      <c r="GM80" s="5">
        <v>0</v>
      </c>
      <c r="GN80" s="31">
        <v>0</v>
      </c>
      <c r="GO80" s="5">
        <v>0</v>
      </c>
      <c r="GP80" s="31">
        <v>0</v>
      </c>
      <c r="GQ80" s="5">
        <v>0</v>
      </c>
      <c r="GR80" s="31">
        <v>0</v>
      </c>
      <c r="GS80" s="5">
        <v>0</v>
      </c>
      <c r="GT80" s="31">
        <v>0</v>
      </c>
      <c r="GU80" s="5">
        <v>0</v>
      </c>
      <c r="GV80" s="31">
        <v>0</v>
      </c>
      <c r="GW80" s="5">
        <v>0</v>
      </c>
      <c r="GX80" s="31">
        <v>0</v>
      </c>
      <c r="GY80" s="5">
        <v>0</v>
      </c>
      <c r="GZ80" s="31">
        <v>11346154.84</v>
      </c>
      <c r="HA80" s="5">
        <v>15.1271</v>
      </c>
      <c r="HB80" s="31">
        <v>0</v>
      </c>
      <c r="HC80" s="5">
        <v>0</v>
      </c>
      <c r="HD80" s="31">
        <v>295140749.39999998</v>
      </c>
      <c r="HE80" s="5">
        <v>12.913500000000001</v>
      </c>
      <c r="HF80" s="31">
        <v>0</v>
      </c>
      <c r="HG80" s="5">
        <v>0</v>
      </c>
      <c r="HH80" s="31">
        <v>0</v>
      </c>
      <c r="HI80" s="5">
        <v>0</v>
      </c>
      <c r="HJ80" s="31">
        <v>0</v>
      </c>
      <c r="HK80" s="5">
        <v>0</v>
      </c>
      <c r="HL80" s="31">
        <v>0</v>
      </c>
      <c r="HM80" s="5">
        <v>0</v>
      </c>
      <c r="HN80" s="31">
        <v>0</v>
      </c>
      <c r="HO80" s="5">
        <v>0</v>
      </c>
      <c r="HP80" s="31">
        <v>34360161</v>
      </c>
      <c r="HQ80" s="5">
        <v>14.215199999999999</v>
      </c>
      <c r="HR80" s="31">
        <v>0</v>
      </c>
      <c r="HS80" s="5">
        <v>0</v>
      </c>
      <c r="HT80" s="31">
        <v>0</v>
      </c>
      <c r="HU80" s="5">
        <v>0</v>
      </c>
      <c r="HV80" s="31">
        <v>0</v>
      </c>
      <c r="HW80" s="5">
        <v>0</v>
      </c>
      <c r="HX80" s="31">
        <v>0</v>
      </c>
      <c r="HY80" s="5">
        <v>0</v>
      </c>
      <c r="HZ80" s="31">
        <v>0</v>
      </c>
      <c r="IA80" s="5">
        <v>0</v>
      </c>
      <c r="IB80" s="31">
        <v>0</v>
      </c>
      <c r="IC80" s="5">
        <v>0</v>
      </c>
      <c r="ID80" s="31">
        <v>0</v>
      </c>
      <c r="IE80" s="5">
        <v>0</v>
      </c>
      <c r="IF80" s="31">
        <v>0</v>
      </c>
      <c r="IG80" s="5">
        <v>0</v>
      </c>
    </row>
    <row r="81" spans="1:241" ht="14.25" thickTop="1" thickBot="1" x14ac:dyDescent="0.25">
      <c r="A81" s="172" t="s">
        <v>106</v>
      </c>
      <c r="B81" s="131">
        <v>8006401295.3299999</v>
      </c>
      <c r="C81" s="173">
        <v>6.1157000000000004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34990192.950000003</v>
      </c>
      <c r="K81" s="173">
        <v>77.2316</v>
      </c>
      <c r="L81" s="131">
        <v>10858867.76</v>
      </c>
      <c r="M81" s="173">
        <v>0.90890000000000004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  <c r="T81" s="131">
        <v>0</v>
      </c>
      <c r="U81" s="173">
        <v>0</v>
      </c>
      <c r="V81" s="131">
        <v>0</v>
      </c>
      <c r="W81" s="173">
        <v>0</v>
      </c>
      <c r="X81" s="131">
        <v>0</v>
      </c>
      <c r="Y81" s="173">
        <v>0</v>
      </c>
      <c r="Z81" s="131">
        <v>851373882.10000002</v>
      </c>
      <c r="AA81" s="173">
        <v>96.591800000000006</v>
      </c>
      <c r="AB81" s="131">
        <v>59135888.259999998</v>
      </c>
      <c r="AC81" s="173">
        <v>91.871700000000004</v>
      </c>
      <c r="AD81" s="131">
        <v>45505298.399999999</v>
      </c>
      <c r="AE81" s="173">
        <v>15.1721</v>
      </c>
      <c r="AF81" s="131">
        <v>8946308.2899999991</v>
      </c>
      <c r="AG81" s="173">
        <v>17.2835</v>
      </c>
      <c r="AH81" s="131">
        <v>0</v>
      </c>
      <c r="AI81" s="173">
        <v>0</v>
      </c>
      <c r="AJ81" s="131">
        <v>0</v>
      </c>
      <c r="AK81" s="173">
        <v>0</v>
      </c>
      <c r="AL81" s="131">
        <v>63423027.399999999</v>
      </c>
      <c r="AM81" s="173">
        <v>101.74379999999999</v>
      </c>
      <c r="AN81" s="131">
        <v>0</v>
      </c>
      <c r="AO81" s="173">
        <v>0</v>
      </c>
      <c r="AP81" s="131">
        <v>0</v>
      </c>
      <c r="AQ81" s="173">
        <v>0</v>
      </c>
      <c r="AR81" s="131">
        <v>1125592</v>
      </c>
      <c r="AS81" s="173">
        <v>0.76970000000000005</v>
      </c>
      <c r="AT81" s="131">
        <v>0</v>
      </c>
      <c r="AU81" s="173">
        <v>0</v>
      </c>
      <c r="AV81" s="131">
        <v>159836654.46000001</v>
      </c>
      <c r="AW81" s="173">
        <v>6.9610000000000003</v>
      </c>
      <c r="AX81" s="131">
        <v>0</v>
      </c>
      <c r="AY81" s="173">
        <v>0</v>
      </c>
      <c r="AZ81" s="131">
        <v>169074598.46000001</v>
      </c>
      <c r="BA81" s="173">
        <v>97.394400000000005</v>
      </c>
      <c r="BB81" s="131">
        <v>0</v>
      </c>
      <c r="BC81" s="173">
        <v>0</v>
      </c>
      <c r="BD81" s="131">
        <v>0</v>
      </c>
      <c r="BE81" s="173">
        <v>0</v>
      </c>
      <c r="BF81" s="131">
        <v>0</v>
      </c>
      <c r="BG81" s="173">
        <v>0</v>
      </c>
      <c r="BH81" s="131">
        <v>0</v>
      </c>
      <c r="BI81" s="173">
        <v>0</v>
      </c>
      <c r="BJ81" s="131">
        <v>199555762.25</v>
      </c>
      <c r="BK81" s="173">
        <v>95.575800000000001</v>
      </c>
      <c r="BL81" s="131">
        <v>0</v>
      </c>
      <c r="BM81" s="173">
        <v>0</v>
      </c>
      <c r="BN81" s="131">
        <v>22874408.23</v>
      </c>
      <c r="BO81" s="173">
        <v>12.741899999999999</v>
      </c>
      <c r="BP81" s="131">
        <v>0</v>
      </c>
      <c r="BQ81" s="173">
        <v>0</v>
      </c>
      <c r="BR81" s="131">
        <v>0</v>
      </c>
      <c r="BS81" s="173">
        <v>0</v>
      </c>
      <c r="BT81" s="131">
        <v>0</v>
      </c>
      <c r="BU81" s="173">
        <v>0</v>
      </c>
      <c r="BV81" s="131">
        <v>0</v>
      </c>
      <c r="BW81" s="173">
        <v>0</v>
      </c>
      <c r="BX81" s="131">
        <v>1205000</v>
      </c>
      <c r="BY81" s="173">
        <v>1.3517999999999999</v>
      </c>
      <c r="BZ81" s="131">
        <v>0</v>
      </c>
      <c r="CA81" s="173">
        <v>0</v>
      </c>
      <c r="CB81" s="131">
        <v>5787792.4900000002</v>
      </c>
      <c r="CC81" s="173">
        <v>4.9028</v>
      </c>
      <c r="CD81" s="131">
        <v>0</v>
      </c>
      <c r="CE81" s="173">
        <v>0</v>
      </c>
      <c r="CF81" s="131">
        <v>0</v>
      </c>
      <c r="CG81" s="173">
        <v>0</v>
      </c>
      <c r="CH81" s="131">
        <v>15727176.07</v>
      </c>
      <c r="CI81" s="173">
        <v>1.0976999999999999</v>
      </c>
      <c r="CJ81" s="131">
        <v>147986548.96000001</v>
      </c>
      <c r="CK81" s="173">
        <v>99.208600000000004</v>
      </c>
      <c r="CL81" s="131">
        <v>0</v>
      </c>
      <c r="CM81" s="173">
        <v>0</v>
      </c>
      <c r="CN81" s="131">
        <v>19093282.18</v>
      </c>
      <c r="CO81" s="173">
        <v>4.6317000000000004</v>
      </c>
      <c r="CP81" s="131">
        <v>0</v>
      </c>
      <c r="CQ81" s="173">
        <v>0</v>
      </c>
      <c r="CR81" s="131">
        <v>0</v>
      </c>
      <c r="CS81" s="173">
        <v>0</v>
      </c>
      <c r="CT81" s="131">
        <v>34772359.640000001</v>
      </c>
      <c r="CU81" s="173">
        <v>96.956900000000005</v>
      </c>
      <c r="CV81" s="131">
        <v>0</v>
      </c>
      <c r="CW81" s="173">
        <v>0</v>
      </c>
      <c r="CX81" s="131">
        <v>0</v>
      </c>
      <c r="CY81" s="173">
        <v>0</v>
      </c>
      <c r="CZ81" s="131">
        <v>92779031</v>
      </c>
      <c r="DA81" s="173">
        <v>100.39</v>
      </c>
      <c r="DB81" s="131">
        <v>0</v>
      </c>
      <c r="DC81" s="173">
        <v>0</v>
      </c>
      <c r="DD81" s="131">
        <v>0</v>
      </c>
      <c r="DE81" s="173">
        <v>0</v>
      </c>
      <c r="DF81" s="131">
        <v>0</v>
      </c>
      <c r="DG81" s="173">
        <v>0</v>
      </c>
      <c r="DH81" s="131">
        <v>0</v>
      </c>
      <c r="DI81" s="173">
        <v>0</v>
      </c>
      <c r="DJ81" s="131">
        <v>17960474.52</v>
      </c>
      <c r="DK81" s="173">
        <v>3.9781</v>
      </c>
      <c r="DL81" s="131">
        <v>6327076</v>
      </c>
      <c r="DM81" s="173">
        <v>2.7425000000000002</v>
      </c>
      <c r="DN81" s="131">
        <v>141689626.22</v>
      </c>
      <c r="DO81" s="173">
        <v>81.759</v>
      </c>
      <c r="DP81" s="131">
        <v>0</v>
      </c>
      <c r="DQ81" s="173">
        <v>0</v>
      </c>
      <c r="DR81" s="131">
        <v>201614821.09999999</v>
      </c>
      <c r="DS81" s="173">
        <v>83.551599999999993</v>
      </c>
      <c r="DT81" s="131">
        <v>1202016259.6900001</v>
      </c>
      <c r="DU81" s="173">
        <v>96.947299999999998</v>
      </c>
      <c r="DV81" s="131">
        <v>0</v>
      </c>
      <c r="DW81" s="173">
        <v>0</v>
      </c>
      <c r="DX81" s="131">
        <v>0</v>
      </c>
      <c r="DY81" s="173">
        <v>0</v>
      </c>
      <c r="DZ81" s="131">
        <v>0</v>
      </c>
      <c r="EA81" s="173">
        <v>0</v>
      </c>
      <c r="EB81" s="131">
        <v>0</v>
      </c>
      <c r="EC81" s="173">
        <v>0</v>
      </c>
      <c r="ED81" s="131">
        <v>4258764.96</v>
      </c>
      <c r="EE81" s="173">
        <v>12.635400000000001</v>
      </c>
      <c r="EF81" s="131">
        <v>0</v>
      </c>
      <c r="EG81" s="173">
        <v>0</v>
      </c>
      <c r="EH81" s="131">
        <v>0</v>
      </c>
      <c r="EI81" s="173">
        <v>0</v>
      </c>
      <c r="EJ81" s="131">
        <v>853532689.23000002</v>
      </c>
      <c r="EK81" s="173">
        <v>20.360600000000002</v>
      </c>
      <c r="EL81" s="131">
        <v>18888255.789999999</v>
      </c>
      <c r="EM81" s="173">
        <v>2.8357999999999999</v>
      </c>
      <c r="EN81" s="131">
        <v>0</v>
      </c>
      <c r="EO81" s="173">
        <v>0</v>
      </c>
      <c r="EP81" s="131">
        <v>96594638</v>
      </c>
      <c r="EQ81" s="173">
        <v>10.396100000000001</v>
      </c>
      <c r="ER81" s="131">
        <v>59214640</v>
      </c>
      <c r="ES81" s="173">
        <v>4.4089</v>
      </c>
      <c r="ET81" s="131">
        <v>39000000</v>
      </c>
      <c r="EU81" s="173">
        <v>1.9544999999999999</v>
      </c>
      <c r="EV81" s="131">
        <v>35000000</v>
      </c>
      <c r="EW81" s="173">
        <v>0.47070000000000001</v>
      </c>
      <c r="EX81" s="131">
        <v>29000000</v>
      </c>
      <c r="EY81" s="173">
        <v>2.7079</v>
      </c>
      <c r="EZ81" s="131">
        <v>0</v>
      </c>
      <c r="FA81" s="173">
        <v>0</v>
      </c>
      <c r="FB81" s="131">
        <v>0</v>
      </c>
      <c r="FC81" s="173">
        <v>0</v>
      </c>
      <c r="FD81" s="131">
        <v>0</v>
      </c>
      <c r="FE81" s="173">
        <v>0</v>
      </c>
      <c r="FF81" s="131">
        <v>6094367.1600000001</v>
      </c>
      <c r="FG81" s="173">
        <v>1.1315</v>
      </c>
      <c r="FH81" s="131">
        <v>8376018.9800000004</v>
      </c>
      <c r="FI81" s="173">
        <v>4.1836000000000002</v>
      </c>
      <c r="FJ81" s="131">
        <v>120018231.43000001</v>
      </c>
      <c r="FK81" s="173">
        <v>18.992000000000001</v>
      </c>
      <c r="FL81" s="131">
        <v>0</v>
      </c>
      <c r="FM81" s="173">
        <v>0</v>
      </c>
      <c r="FN81" s="131">
        <v>0</v>
      </c>
      <c r="FO81" s="173">
        <v>0</v>
      </c>
      <c r="FP81" s="131">
        <v>99022934.400000006</v>
      </c>
      <c r="FQ81" s="173">
        <v>7.1798999999999999</v>
      </c>
      <c r="FR81" s="131">
        <v>0</v>
      </c>
      <c r="FS81" s="173">
        <v>0</v>
      </c>
      <c r="FT81" s="131">
        <v>0</v>
      </c>
      <c r="FU81" s="173">
        <v>0</v>
      </c>
      <c r="FV81" s="131">
        <v>434053463.07999998</v>
      </c>
      <c r="FW81" s="173">
        <v>99.124700000000004</v>
      </c>
      <c r="FX81" s="131">
        <v>1317086964.3900001</v>
      </c>
      <c r="FY81" s="173">
        <v>99.5334</v>
      </c>
      <c r="FZ81" s="131">
        <v>0</v>
      </c>
      <c r="GA81" s="173">
        <v>0</v>
      </c>
      <c r="GB81" s="131">
        <v>0</v>
      </c>
      <c r="GC81" s="173">
        <v>0</v>
      </c>
      <c r="GD81" s="131">
        <v>0</v>
      </c>
      <c r="GE81" s="173">
        <v>0</v>
      </c>
      <c r="GF81" s="131">
        <v>0</v>
      </c>
      <c r="GG81" s="173">
        <v>0</v>
      </c>
      <c r="GH81" s="131">
        <v>0</v>
      </c>
      <c r="GI81" s="173">
        <v>0</v>
      </c>
      <c r="GJ81" s="131">
        <v>0</v>
      </c>
      <c r="GK81" s="173">
        <v>0</v>
      </c>
      <c r="GL81" s="131">
        <v>0</v>
      </c>
      <c r="GM81" s="173">
        <v>0</v>
      </c>
      <c r="GN81" s="131">
        <v>0</v>
      </c>
      <c r="GO81" s="173">
        <v>0</v>
      </c>
      <c r="GP81" s="131">
        <v>0</v>
      </c>
      <c r="GQ81" s="173">
        <v>0</v>
      </c>
      <c r="GR81" s="131">
        <v>0</v>
      </c>
      <c r="GS81" s="173">
        <v>0</v>
      </c>
      <c r="GT81" s="131">
        <v>0</v>
      </c>
      <c r="GU81" s="173">
        <v>0</v>
      </c>
      <c r="GV81" s="131">
        <v>0</v>
      </c>
      <c r="GW81" s="173">
        <v>0</v>
      </c>
      <c r="GX81" s="131">
        <v>0</v>
      </c>
      <c r="GY81" s="173">
        <v>0</v>
      </c>
      <c r="GZ81" s="131">
        <v>74856423.810000002</v>
      </c>
      <c r="HA81" s="173">
        <v>99.801199999999994</v>
      </c>
      <c r="HB81" s="131">
        <v>0</v>
      </c>
      <c r="HC81" s="173">
        <v>0</v>
      </c>
      <c r="HD81" s="131">
        <v>295140749.39999998</v>
      </c>
      <c r="HE81" s="173">
        <v>12.913500000000001</v>
      </c>
      <c r="HF81" s="131">
        <v>0</v>
      </c>
      <c r="HG81" s="173">
        <v>0</v>
      </c>
      <c r="HH81" s="131">
        <v>256310404.19</v>
      </c>
      <c r="HI81" s="173">
        <v>99.683300000000003</v>
      </c>
      <c r="HJ81" s="131">
        <v>313478824.07999998</v>
      </c>
      <c r="HK81" s="173">
        <v>19.474599999999999</v>
      </c>
      <c r="HL81" s="131">
        <v>0</v>
      </c>
      <c r="HM81" s="173">
        <v>0</v>
      </c>
      <c r="HN81" s="131">
        <v>0</v>
      </c>
      <c r="HO81" s="173">
        <v>0</v>
      </c>
      <c r="HP81" s="131">
        <v>34360161</v>
      </c>
      <c r="HQ81" s="173">
        <v>14.215199999999999</v>
      </c>
      <c r="HR81" s="131">
        <v>155126355.63999999</v>
      </c>
      <c r="HS81" s="173">
        <v>98.874200000000002</v>
      </c>
      <c r="HT81" s="131">
        <v>209132979</v>
      </c>
      <c r="HU81" s="173">
        <v>99.660399999999996</v>
      </c>
      <c r="HV81" s="131">
        <v>0</v>
      </c>
      <c r="HW81" s="173">
        <v>0</v>
      </c>
      <c r="HX81" s="131">
        <v>0</v>
      </c>
      <c r="HY81" s="173">
        <v>0</v>
      </c>
      <c r="HZ81" s="131">
        <v>0</v>
      </c>
      <c r="IA81" s="173">
        <v>0</v>
      </c>
      <c r="IB81" s="131">
        <v>0</v>
      </c>
      <c r="IC81" s="173">
        <v>0</v>
      </c>
      <c r="ID81" s="131">
        <v>0</v>
      </c>
      <c r="IE81" s="173">
        <v>0</v>
      </c>
      <c r="IF81" s="131">
        <v>34194502.359999999</v>
      </c>
      <c r="IG81" s="173">
        <v>3.4230999999999998</v>
      </c>
    </row>
    <row r="82" spans="1:241" ht="14.25" thickTop="1" thickBot="1" x14ac:dyDescent="0.25"/>
    <row r="83" spans="1:241" ht="13.5" thickTop="1" x14ac:dyDescent="0.2">
      <c r="A83" s="8" t="s">
        <v>107</v>
      </c>
      <c r="B83" s="51">
        <v>597374</v>
      </c>
      <c r="C83" s="51"/>
      <c r="D83" s="51">
        <v>14</v>
      </c>
      <c r="E83" s="51"/>
      <c r="F83" s="51">
        <v>90</v>
      </c>
      <c r="G83" s="51"/>
      <c r="H83" s="51">
        <v>30826</v>
      </c>
      <c r="I83" s="51"/>
      <c r="J83" s="51">
        <v>1305</v>
      </c>
      <c r="K83" s="51"/>
      <c r="L83" s="51">
        <v>8</v>
      </c>
      <c r="M83" s="51"/>
      <c r="N83" s="51">
        <v>1944</v>
      </c>
      <c r="O83" s="51"/>
      <c r="P83" s="51">
        <v>13</v>
      </c>
      <c r="Q83" s="51"/>
      <c r="R83" s="51">
        <v>2</v>
      </c>
      <c r="S83" s="51"/>
      <c r="T83" s="51">
        <v>8</v>
      </c>
      <c r="U83" s="51"/>
      <c r="V83" s="51">
        <v>5</v>
      </c>
      <c r="W83" s="51"/>
      <c r="X83" s="51">
        <v>25675</v>
      </c>
      <c r="Y83" s="51"/>
      <c r="Z83" s="51">
        <v>135</v>
      </c>
      <c r="AA83" s="51"/>
      <c r="AB83" s="51">
        <v>10</v>
      </c>
      <c r="AC83" s="51"/>
      <c r="AD83" s="51">
        <v>83</v>
      </c>
      <c r="AE83" s="51"/>
      <c r="AF83" s="51">
        <v>10</v>
      </c>
      <c r="AG83" s="51"/>
      <c r="AH83" s="51">
        <v>2559</v>
      </c>
      <c r="AI83" s="51"/>
      <c r="AJ83" s="51">
        <v>350</v>
      </c>
      <c r="AK83" s="51"/>
      <c r="AL83" s="51">
        <v>51</v>
      </c>
      <c r="AM83" s="51"/>
      <c r="AN83" s="51">
        <v>3</v>
      </c>
      <c r="AO83" s="51"/>
      <c r="AP83" s="51">
        <v>2202</v>
      </c>
      <c r="AQ83" s="51"/>
      <c r="AR83" s="51">
        <v>27</v>
      </c>
      <c r="AS83" s="51"/>
      <c r="AT83" s="51">
        <v>3595</v>
      </c>
      <c r="AU83" s="51"/>
      <c r="AV83" s="51">
        <v>21</v>
      </c>
      <c r="AW83" s="51"/>
      <c r="AX83" s="51">
        <v>65</v>
      </c>
      <c r="AY83" s="51"/>
      <c r="AZ83" s="51">
        <v>68</v>
      </c>
      <c r="BA83" s="51"/>
      <c r="BB83" s="51">
        <v>8</v>
      </c>
      <c r="BC83" s="51"/>
      <c r="BD83" s="51">
        <v>8</v>
      </c>
      <c r="BE83" s="51"/>
      <c r="BF83" s="51">
        <v>540</v>
      </c>
      <c r="BG83" s="51"/>
      <c r="BH83" s="51">
        <v>2163</v>
      </c>
      <c r="BI83" s="51"/>
      <c r="BJ83" s="51">
        <v>21</v>
      </c>
      <c r="BK83" s="51"/>
      <c r="BL83" s="51">
        <v>12</v>
      </c>
      <c r="BM83" s="51"/>
      <c r="BN83" s="51">
        <v>17385</v>
      </c>
      <c r="BO83" s="51"/>
      <c r="BP83" s="51">
        <v>1</v>
      </c>
      <c r="BQ83" s="51"/>
      <c r="BR83" s="51">
        <v>755</v>
      </c>
      <c r="BS83" s="51"/>
      <c r="BT83" s="51">
        <v>2</v>
      </c>
      <c r="BU83" s="51"/>
      <c r="BV83" s="51">
        <v>279</v>
      </c>
      <c r="BW83" s="51"/>
      <c r="BX83" s="51">
        <v>56</v>
      </c>
      <c r="BY83" s="51"/>
      <c r="BZ83" s="51">
        <v>30</v>
      </c>
      <c r="CA83" s="51"/>
      <c r="CB83" s="51">
        <v>80</v>
      </c>
      <c r="CC83" s="51"/>
      <c r="CD83" s="51">
        <v>4116</v>
      </c>
      <c r="CE83" s="51"/>
      <c r="CF83" s="51">
        <v>11266</v>
      </c>
      <c r="CG83" s="51"/>
      <c r="CH83" s="51">
        <v>10</v>
      </c>
      <c r="CI83" s="51"/>
      <c r="CJ83" s="51">
        <v>111</v>
      </c>
      <c r="CK83" s="51"/>
      <c r="CL83" s="51">
        <v>25</v>
      </c>
      <c r="CM83" s="51"/>
      <c r="CN83" s="51">
        <v>152</v>
      </c>
      <c r="CO83" s="51"/>
      <c r="CP83" s="51">
        <v>941</v>
      </c>
      <c r="CQ83" s="51"/>
      <c r="CR83" s="51">
        <v>18</v>
      </c>
      <c r="CS83" s="51"/>
      <c r="CT83" s="51">
        <v>12</v>
      </c>
      <c r="CU83" s="51"/>
      <c r="CV83" s="51">
        <v>57</v>
      </c>
      <c r="CW83" s="51"/>
      <c r="CX83" s="51">
        <v>24572</v>
      </c>
      <c r="CY83" s="51"/>
      <c r="CZ83" s="51">
        <v>11</v>
      </c>
      <c r="DA83" s="51"/>
      <c r="DB83" s="51">
        <v>13</v>
      </c>
      <c r="DC83" s="51"/>
      <c r="DD83" s="51">
        <v>20</v>
      </c>
      <c r="DE83" s="51"/>
      <c r="DF83" s="51">
        <v>5</v>
      </c>
      <c r="DG83" s="51"/>
      <c r="DH83" s="51">
        <v>24150</v>
      </c>
      <c r="DI83" s="51"/>
      <c r="DJ83" s="51">
        <v>83</v>
      </c>
      <c r="DK83" s="51"/>
      <c r="DL83" s="51">
        <v>15</v>
      </c>
      <c r="DM83" s="51"/>
      <c r="DN83" s="51">
        <v>7</v>
      </c>
      <c r="DO83" s="51"/>
      <c r="DP83" s="51">
        <v>25170</v>
      </c>
      <c r="DQ83" s="51"/>
      <c r="DR83" s="51">
        <v>3</v>
      </c>
      <c r="DS83" s="51"/>
      <c r="DT83" s="51">
        <v>85</v>
      </c>
      <c r="DU83" s="51"/>
      <c r="DV83" s="51">
        <v>2</v>
      </c>
      <c r="DW83" s="51"/>
      <c r="DX83" s="51">
        <v>11828</v>
      </c>
      <c r="DY83" s="51"/>
      <c r="DZ83" s="51">
        <v>1179</v>
      </c>
      <c r="EA83" s="51"/>
      <c r="EB83" s="51">
        <v>19000</v>
      </c>
      <c r="EC83" s="51"/>
      <c r="ED83" s="51">
        <v>32</v>
      </c>
      <c r="EE83" s="51"/>
      <c r="EF83" s="51">
        <v>1</v>
      </c>
      <c r="EG83" s="51"/>
      <c r="EH83" s="51">
        <v>5</v>
      </c>
      <c r="EI83" s="51"/>
      <c r="EJ83" s="51">
        <v>32086</v>
      </c>
      <c r="EK83" s="51"/>
      <c r="EL83" s="51">
        <v>1316</v>
      </c>
      <c r="EM83" s="51"/>
      <c r="EN83" s="51">
        <v>12224</v>
      </c>
      <c r="EO83" s="51"/>
      <c r="EP83" s="51">
        <v>11944</v>
      </c>
      <c r="EQ83" s="51"/>
      <c r="ER83" s="51">
        <v>32354</v>
      </c>
      <c r="ES83" s="51"/>
      <c r="ET83" s="51">
        <v>6530</v>
      </c>
      <c r="EU83" s="51"/>
      <c r="EV83" s="51">
        <v>111610</v>
      </c>
      <c r="EW83" s="51"/>
      <c r="EX83" s="51">
        <v>14971</v>
      </c>
      <c r="EY83" s="51"/>
      <c r="EZ83" s="51">
        <v>1018</v>
      </c>
      <c r="FA83" s="51"/>
      <c r="FB83" s="51">
        <v>198</v>
      </c>
      <c r="FC83" s="51"/>
      <c r="FD83" s="51">
        <v>79</v>
      </c>
      <c r="FE83" s="51"/>
      <c r="FF83" s="51">
        <v>14</v>
      </c>
      <c r="FG83" s="51"/>
      <c r="FH83" s="51">
        <v>34</v>
      </c>
      <c r="FI83" s="51"/>
      <c r="FJ83" s="51">
        <v>32</v>
      </c>
      <c r="FK83" s="51"/>
      <c r="FL83" s="51">
        <v>9</v>
      </c>
      <c r="FM83" s="51"/>
      <c r="FN83" s="51">
        <v>4</v>
      </c>
      <c r="FO83" s="51"/>
      <c r="FP83" s="51">
        <v>666</v>
      </c>
      <c r="FQ83" s="51"/>
      <c r="FR83" s="51">
        <v>657</v>
      </c>
      <c r="FS83" s="51"/>
      <c r="FT83" s="51">
        <v>34</v>
      </c>
      <c r="FU83" s="51"/>
      <c r="FV83" s="51">
        <v>256</v>
      </c>
      <c r="FW83" s="51"/>
      <c r="FX83" s="51">
        <v>1581</v>
      </c>
      <c r="FY83" s="51"/>
      <c r="FZ83" s="51">
        <v>3</v>
      </c>
      <c r="GA83" s="51"/>
      <c r="GB83" s="51">
        <v>3</v>
      </c>
      <c r="GC83" s="51"/>
      <c r="GD83" s="51">
        <v>7</v>
      </c>
      <c r="GE83" s="51"/>
      <c r="GF83" s="51">
        <v>11</v>
      </c>
      <c r="GG83" s="51"/>
      <c r="GH83" s="51">
        <v>6</v>
      </c>
      <c r="GI83" s="51"/>
      <c r="GJ83" s="51">
        <v>10</v>
      </c>
      <c r="GK83" s="51"/>
      <c r="GL83" s="51">
        <v>3</v>
      </c>
      <c r="GM83" s="51"/>
      <c r="GN83" s="51">
        <v>15</v>
      </c>
      <c r="GO83" s="51"/>
      <c r="GP83" s="51">
        <v>46</v>
      </c>
      <c r="GQ83" s="51"/>
      <c r="GR83" s="51">
        <v>1</v>
      </c>
      <c r="GS83" s="51"/>
      <c r="GT83" s="51">
        <v>47261</v>
      </c>
      <c r="GU83" s="51"/>
      <c r="GV83" s="51">
        <v>623</v>
      </c>
      <c r="GW83" s="51"/>
      <c r="GX83" s="51">
        <v>113</v>
      </c>
      <c r="GY83" s="51"/>
      <c r="GZ83" s="51">
        <v>1157</v>
      </c>
      <c r="HA83" s="51"/>
      <c r="HB83" s="51">
        <v>78</v>
      </c>
      <c r="HC83" s="51"/>
      <c r="HD83" s="51">
        <v>60396</v>
      </c>
      <c r="HE83" s="51"/>
      <c r="HF83" s="51">
        <v>879</v>
      </c>
      <c r="HG83" s="51"/>
      <c r="HH83" s="51">
        <v>1434</v>
      </c>
      <c r="HI83" s="51"/>
      <c r="HJ83" s="51">
        <v>2181</v>
      </c>
      <c r="HK83" s="51"/>
      <c r="HL83" s="51">
        <v>5610</v>
      </c>
      <c r="HM83" s="51"/>
      <c r="HN83" s="51">
        <v>33665</v>
      </c>
      <c r="HO83" s="51"/>
      <c r="HP83" s="51">
        <v>2064</v>
      </c>
      <c r="HQ83" s="51"/>
      <c r="HR83" s="51">
        <v>3</v>
      </c>
      <c r="HS83" s="51"/>
      <c r="HT83" s="51">
        <v>346</v>
      </c>
      <c r="HU83" s="51"/>
      <c r="HV83" s="51">
        <v>13</v>
      </c>
      <c r="HW83" s="51"/>
      <c r="HX83" s="51">
        <v>12</v>
      </c>
      <c r="HY83" s="51"/>
      <c r="HZ83" s="51">
        <v>12</v>
      </c>
      <c r="IA83" s="51"/>
      <c r="IB83" s="51">
        <v>9</v>
      </c>
      <c r="IC83" s="51"/>
      <c r="ID83" s="51">
        <v>24</v>
      </c>
      <c r="IE83" s="51"/>
      <c r="IF83" s="51">
        <v>48</v>
      </c>
      <c r="IG83" s="51"/>
    </row>
    <row r="84" spans="1:241" ht="13.5" thickBot="1" x14ac:dyDescent="0.25">
      <c r="A84" s="119" t="s">
        <v>108</v>
      </c>
      <c r="B84" s="135">
        <v>219238.91</v>
      </c>
      <c r="C84" s="135"/>
      <c r="D84" s="135">
        <v>1738839.19</v>
      </c>
      <c r="E84" s="135"/>
      <c r="F84" s="135">
        <v>30812100.43</v>
      </c>
      <c r="G84" s="135"/>
      <c r="H84" s="135">
        <v>43966.3</v>
      </c>
      <c r="I84" s="135"/>
      <c r="J84" s="135">
        <v>34716.910000000003</v>
      </c>
      <c r="K84" s="135"/>
      <c r="L84" s="135">
        <v>149346297.75999999</v>
      </c>
      <c r="M84" s="135"/>
      <c r="N84" s="135">
        <v>642342.05000000005</v>
      </c>
      <c r="O84" s="135"/>
      <c r="P84" s="135">
        <v>222718143.69</v>
      </c>
      <c r="Q84" s="135"/>
      <c r="R84" s="135">
        <v>1631786.31</v>
      </c>
      <c r="S84" s="135"/>
      <c r="T84" s="135">
        <v>663645.88</v>
      </c>
      <c r="U84" s="135"/>
      <c r="V84" s="135">
        <v>50263096.020000003</v>
      </c>
      <c r="W84" s="135"/>
      <c r="X84" s="135">
        <v>1001165.85</v>
      </c>
      <c r="Y84" s="135"/>
      <c r="Z84" s="135">
        <v>6528993.6900000004</v>
      </c>
      <c r="AA84" s="135"/>
      <c r="AB84" s="135">
        <v>6436787.2300000004</v>
      </c>
      <c r="AC84" s="135"/>
      <c r="AD84" s="135">
        <v>3613588.17</v>
      </c>
      <c r="AE84" s="135"/>
      <c r="AF84" s="135">
        <v>5176223.09</v>
      </c>
      <c r="AG84" s="135"/>
      <c r="AH84" s="135">
        <v>279113.61</v>
      </c>
      <c r="AI84" s="135"/>
      <c r="AJ84" s="135">
        <v>419548.83</v>
      </c>
      <c r="AK84" s="135"/>
      <c r="AL84" s="135">
        <v>1222274.46</v>
      </c>
      <c r="AM84" s="135"/>
      <c r="AN84" s="135">
        <v>17137258.52</v>
      </c>
      <c r="AO84" s="135"/>
      <c r="AP84" s="135">
        <v>911840.14</v>
      </c>
      <c r="AQ84" s="135"/>
      <c r="AR84" s="135">
        <v>5415909.8499999996</v>
      </c>
      <c r="AS84" s="135"/>
      <c r="AT84" s="135">
        <v>893262.5</v>
      </c>
      <c r="AU84" s="135"/>
      <c r="AV84" s="135">
        <v>109341619.54000001</v>
      </c>
      <c r="AW84" s="135"/>
      <c r="AX84" s="135">
        <v>1794549.5</v>
      </c>
      <c r="AY84" s="135"/>
      <c r="AZ84" s="135">
        <v>2552908.9300000002</v>
      </c>
      <c r="BA84" s="135"/>
      <c r="BB84" s="135">
        <v>7048116.0800000001</v>
      </c>
      <c r="BC84" s="135"/>
      <c r="BD84" s="135">
        <v>26099423.690000001</v>
      </c>
      <c r="BE84" s="135"/>
      <c r="BF84" s="135">
        <v>855192.21</v>
      </c>
      <c r="BG84" s="135"/>
      <c r="BH84" s="135">
        <v>82701.2</v>
      </c>
      <c r="BI84" s="135"/>
      <c r="BJ84" s="135">
        <v>9942533.7899999991</v>
      </c>
      <c r="BK84" s="135"/>
      <c r="BL84" s="135">
        <v>802643.31</v>
      </c>
      <c r="BM84" s="135"/>
      <c r="BN84" s="135">
        <v>10326.17</v>
      </c>
      <c r="BO84" s="135"/>
      <c r="BP84" s="135">
        <v>1181318256.8800001</v>
      </c>
      <c r="BQ84" s="135"/>
      <c r="BR84" s="135">
        <v>51481.81</v>
      </c>
      <c r="BS84" s="135"/>
      <c r="BT84" s="135">
        <v>109790538</v>
      </c>
      <c r="BU84" s="135"/>
      <c r="BV84" s="135">
        <v>160452.26999999999</v>
      </c>
      <c r="BW84" s="135"/>
      <c r="BX84" s="135">
        <v>1591842.73</v>
      </c>
      <c r="BY84" s="135"/>
      <c r="BZ84" s="135">
        <v>755645.86</v>
      </c>
      <c r="CA84" s="135"/>
      <c r="CB84" s="135">
        <v>1475637.65</v>
      </c>
      <c r="CC84" s="135"/>
      <c r="CD84" s="135">
        <v>84421.49</v>
      </c>
      <c r="CE84" s="135"/>
      <c r="CF84" s="135">
        <v>336973.36</v>
      </c>
      <c r="CG84" s="135"/>
      <c r="CH84" s="135">
        <v>143274507.74000001</v>
      </c>
      <c r="CI84" s="135"/>
      <c r="CJ84" s="135">
        <v>1343848.03</v>
      </c>
      <c r="CK84" s="135"/>
      <c r="CL84" s="135">
        <v>326774.68</v>
      </c>
      <c r="CM84" s="135"/>
      <c r="CN84" s="135">
        <v>2712019.14</v>
      </c>
      <c r="CO84" s="135"/>
      <c r="CP84" s="135">
        <v>115874.78</v>
      </c>
      <c r="CQ84" s="135"/>
      <c r="CR84" s="135">
        <v>1209084.24</v>
      </c>
      <c r="CS84" s="135"/>
      <c r="CT84" s="135">
        <v>2988644.87</v>
      </c>
      <c r="CU84" s="135"/>
      <c r="CV84" s="135">
        <v>1169229.17</v>
      </c>
      <c r="CW84" s="135"/>
      <c r="CX84" s="135">
        <v>38142.47</v>
      </c>
      <c r="CY84" s="135"/>
      <c r="CZ84" s="135">
        <v>8401686.7200000007</v>
      </c>
      <c r="DA84" s="135"/>
      <c r="DB84" s="135">
        <v>6447835.2000000002</v>
      </c>
      <c r="DC84" s="135"/>
      <c r="DD84" s="135">
        <v>939032.61</v>
      </c>
      <c r="DE84" s="135"/>
      <c r="DF84" s="135">
        <v>10526980.58</v>
      </c>
      <c r="DG84" s="135"/>
      <c r="DH84" s="135">
        <v>14953.09</v>
      </c>
      <c r="DI84" s="135"/>
      <c r="DJ84" s="135">
        <v>5439523.1100000003</v>
      </c>
      <c r="DK84" s="135"/>
      <c r="DL84" s="135">
        <v>15380131.4</v>
      </c>
      <c r="DM84" s="135"/>
      <c r="DN84" s="135">
        <v>24757359.489999998</v>
      </c>
      <c r="DO84" s="135"/>
      <c r="DP84" s="135">
        <v>93136.25</v>
      </c>
      <c r="DQ84" s="135"/>
      <c r="DR84" s="135">
        <v>80435271.769999996</v>
      </c>
      <c r="DS84" s="135"/>
      <c r="DT84" s="135">
        <v>14586653.890000001</v>
      </c>
      <c r="DU84" s="135"/>
      <c r="DV84" s="135">
        <v>69060779.5</v>
      </c>
      <c r="DW84" s="135"/>
      <c r="DX84" s="135">
        <v>82231.97</v>
      </c>
      <c r="DY84" s="135"/>
      <c r="DZ84" s="135">
        <v>501840.73</v>
      </c>
      <c r="EA84" s="135"/>
      <c r="EB84" s="135">
        <v>622697.23</v>
      </c>
      <c r="EC84" s="135"/>
      <c r="ED84" s="135">
        <v>1053280.46</v>
      </c>
      <c r="EE84" s="135"/>
      <c r="EF84" s="135">
        <v>63924289</v>
      </c>
      <c r="EG84" s="135"/>
      <c r="EH84" s="135">
        <v>9116972.1799999997</v>
      </c>
      <c r="EI84" s="135"/>
      <c r="EJ84" s="135">
        <v>130651.45</v>
      </c>
      <c r="EK84" s="135"/>
      <c r="EL84" s="135">
        <v>506134.83</v>
      </c>
      <c r="EM84" s="135"/>
      <c r="EN84" s="135">
        <v>17079.46</v>
      </c>
      <c r="EO84" s="135"/>
      <c r="EP84" s="135">
        <v>77791.990000000005</v>
      </c>
      <c r="EQ84" s="135"/>
      <c r="ER84" s="135">
        <v>41512.17</v>
      </c>
      <c r="ES84" s="135"/>
      <c r="ET84" s="135">
        <v>305569.28999999998</v>
      </c>
      <c r="EU84" s="135"/>
      <c r="EV84" s="135">
        <v>66622.62</v>
      </c>
      <c r="EW84" s="135"/>
      <c r="EX84" s="135">
        <v>71535.070000000007</v>
      </c>
      <c r="EY84" s="135"/>
      <c r="EZ84" s="135">
        <v>397747.65</v>
      </c>
      <c r="FA84" s="135"/>
      <c r="FB84" s="135">
        <v>427206.2</v>
      </c>
      <c r="FC84" s="135"/>
      <c r="FD84" s="135">
        <v>2422766.36</v>
      </c>
      <c r="FE84" s="135"/>
      <c r="FF84" s="135">
        <v>38473137.240000002</v>
      </c>
      <c r="FG84" s="135"/>
      <c r="FH84" s="135">
        <v>5888572.0700000003</v>
      </c>
      <c r="FI84" s="135"/>
      <c r="FJ84" s="135">
        <v>19748171.91</v>
      </c>
      <c r="FK84" s="135"/>
      <c r="FL84" s="135">
        <v>7494688.6699999999</v>
      </c>
      <c r="FM84" s="135"/>
      <c r="FN84" s="135">
        <v>437292047</v>
      </c>
      <c r="FO84" s="135"/>
      <c r="FP84" s="135">
        <v>2070825.73</v>
      </c>
      <c r="FQ84" s="135"/>
      <c r="FR84" s="135">
        <v>1010605.41</v>
      </c>
      <c r="FS84" s="135"/>
      <c r="FT84" s="135">
        <v>855267.28</v>
      </c>
      <c r="FU84" s="135"/>
      <c r="FV84" s="135">
        <v>1710492.86</v>
      </c>
      <c r="FW84" s="135"/>
      <c r="FX84" s="135">
        <v>836977.25</v>
      </c>
      <c r="FY84" s="135"/>
      <c r="FZ84" s="135">
        <v>92659707.569999993</v>
      </c>
      <c r="GA84" s="135"/>
      <c r="GB84" s="135">
        <v>18110823.52</v>
      </c>
      <c r="GC84" s="135"/>
      <c r="GD84" s="135">
        <v>60336463.390000001</v>
      </c>
      <c r="GE84" s="135"/>
      <c r="GF84" s="135">
        <v>70448394.510000005</v>
      </c>
      <c r="GG84" s="135"/>
      <c r="GH84" s="135">
        <v>67541389.049999997</v>
      </c>
      <c r="GI84" s="135"/>
      <c r="GJ84" s="135">
        <v>42046038.539999999</v>
      </c>
      <c r="GK84" s="135"/>
      <c r="GL84" s="135">
        <v>83104933.129999995</v>
      </c>
      <c r="GM84" s="135"/>
      <c r="GN84" s="135">
        <v>77820454.209999993</v>
      </c>
      <c r="GO84" s="135"/>
      <c r="GP84" s="135">
        <v>423562.6</v>
      </c>
      <c r="GQ84" s="135"/>
      <c r="GR84" s="135">
        <v>581955415.03999996</v>
      </c>
      <c r="GS84" s="135"/>
      <c r="GT84" s="135">
        <v>52107.68</v>
      </c>
      <c r="GU84" s="135"/>
      <c r="GV84" s="135">
        <v>622071.93999999994</v>
      </c>
      <c r="GW84" s="135"/>
      <c r="GX84" s="135">
        <v>65110659.75</v>
      </c>
      <c r="GY84" s="135"/>
      <c r="GZ84" s="135">
        <v>64827.63</v>
      </c>
      <c r="HA84" s="135"/>
      <c r="HB84" s="135">
        <v>82820.759999999995</v>
      </c>
      <c r="HC84" s="135"/>
      <c r="HD84" s="135">
        <v>37842.21</v>
      </c>
      <c r="HE84" s="135"/>
      <c r="HF84" s="135">
        <v>137120.01</v>
      </c>
      <c r="HG84" s="135"/>
      <c r="HH84" s="135">
        <v>179305.89</v>
      </c>
      <c r="HI84" s="135"/>
      <c r="HJ84" s="135">
        <v>738048.45</v>
      </c>
      <c r="HK84" s="135"/>
      <c r="HL84" s="135">
        <v>36082.730000000003</v>
      </c>
      <c r="HM84" s="135"/>
      <c r="HN84" s="135">
        <v>46424.83</v>
      </c>
      <c r="HO84" s="135"/>
      <c r="HP84" s="135">
        <v>117109.56</v>
      </c>
      <c r="HQ84" s="135"/>
      <c r="HR84" s="135">
        <v>52297572.670000002</v>
      </c>
      <c r="HS84" s="135"/>
      <c r="HT84" s="135">
        <v>606490.30000000005</v>
      </c>
      <c r="HU84" s="135"/>
      <c r="HV84" s="135">
        <v>203882646.31</v>
      </c>
      <c r="HW84" s="135"/>
      <c r="HX84" s="135">
        <v>197569331.75</v>
      </c>
      <c r="HY84" s="135"/>
      <c r="HZ84" s="135">
        <v>241190678.75</v>
      </c>
      <c r="IA84" s="135"/>
      <c r="IB84" s="135">
        <v>12869298.789999999</v>
      </c>
      <c r="IC84" s="135"/>
      <c r="ID84" s="135">
        <v>281520.67</v>
      </c>
      <c r="IE84" s="135"/>
      <c r="IF84" s="135">
        <v>20810830.899999999</v>
      </c>
      <c r="IG84" s="135"/>
    </row>
    <row r="85" spans="1:241" ht="13.5" thickTop="1" x14ac:dyDescent="0.2"/>
    <row r="87" spans="1:241" x14ac:dyDescent="0.2">
      <c r="A87" t="s">
        <v>254</v>
      </c>
      <c r="B87" s="31">
        <v>51706713490.57</v>
      </c>
      <c r="D87" s="31">
        <v>62480437.380000003</v>
      </c>
      <c r="F87" s="31">
        <v>2340796104</v>
      </c>
      <c r="H87" s="31">
        <v>18663978.48</v>
      </c>
      <c r="J87" s="31">
        <v>285778.57</v>
      </c>
      <c r="L87" s="31">
        <v>0</v>
      </c>
      <c r="N87" s="31">
        <v>473618108.75999999</v>
      </c>
      <c r="P87" s="31">
        <v>2576848922</v>
      </c>
      <c r="R87" s="31">
        <v>3263572.61</v>
      </c>
      <c r="T87" s="31">
        <v>0</v>
      </c>
      <c r="V87" s="31">
        <v>253681461</v>
      </c>
      <c r="X87" s="31">
        <v>788325512.37</v>
      </c>
      <c r="Z87" s="31">
        <v>0</v>
      </c>
      <c r="AB87" s="31">
        <v>643678.71999999997</v>
      </c>
      <c r="AD87" s="31">
        <v>271317624.80000001</v>
      </c>
      <c r="AF87" s="31">
        <v>27433982.379999999</v>
      </c>
      <c r="AH87" s="31">
        <v>714251719.39999998</v>
      </c>
      <c r="AJ87" s="31">
        <v>0</v>
      </c>
      <c r="AL87" s="31">
        <v>0</v>
      </c>
      <c r="AN87" s="31">
        <v>0</v>
      </c>
      <c r="AP87" s="31">
        <v>2007852529</v>
      </c>
      <c r="AR87" s="31">
        <v>144635118.09</v>
      </c>
      <c r="AT87" s="31">
        <v>3035652447.6999998</v>
      </c>
      <c r="AV87" s="31">
        <v>0</v>
      </c>
      <c r="AX87" s="31">
        <v>0</v>
      </c>
      <c r="AZ87" s="31">
        <v>0</v>
      </c>
      <c r="BB87" s="31">
        <v>0</v>
      </c>
      <c r="BD87" s="31">
        <v>0</v>
      </c>
      <c r="BF87" s="31">
        <v>360992027</v>
      </c>
      <c r="BH87" s="31">
        <v>66115041</v>
      </c>
      <c r="BJ87" s="31">
        <v>0</v>
      </c>
      <c r="BL87" s="31">
        <v>481585.99</v>
      </c>
      <c r="BN87" s="31">
        <v>0</v>
      </c>
      <c r="BP87" s="31">
        <v>0</v>
      </c>
      <c r="BR87" s="31">
        <v>10868824.710000001</v>
      </c>
      <c r="BT87" s="31">
        <v>219581076</v>
      </c>
      <c r="BV87" s="31">
        <v>0</v>
      </c>
      <c r="BX87" s="31">
        <v>51919253</v>
      </c>
      <c r="BZ87" s="31">
        <v>4827297.79</v>
      </c>
      <c r="CB87" s="31">
        <v>0</v>
      </c>
      <c r="CD87" s="31">
        <v>1855249.65</v>
      </c>
      <c r="CF87" s="31">
        <v>544951485.23000002</v>
      </c>
      <c r="CH87" s="31">
        <v>785126226.49000001</v>
      </c>
      <c r="CJ87" s="31">
        <v>149167130.78</v>
      </c>
      <c r="CL87" s="31">
        <v>0</v>
      </c>
      <c r="CN87" s="31">
        <v>398169971.86000001</v>
      </c>
      <c r="CP87" s="31">
        <v>47071778.240000002</v>
      </c>
      <c r="CR87" s="31">
        <v>0</v>
      </c>
      <c r="CT87" s="31">
        <v>0</v>
      </c>
      <c r="CV87" s="31">
        <v>39875096.149999999</v>
      </c>
      <c r="CX87" s="31">
        <v>277875272.30000001</v>
      </c>
      <c r="CZ87" s="31">
        <v>92418436.510000005</v>
      </c>
      <c r="DB87" s="31">
        <v>83364217.359999999</v>
      </c>
      <c r="DD87" s="31">
        <v>0</v>
      </c>
      <c r="DF87" s="31">
        <v>29181370.34</v>
      </c>
      <c r="DH87" s="31">
        <v>0</v>
      </c>
      <c r="DJ87" s="31">
        <v>0</v>
      </c>
      <c r="DL87" s="31">
        <v>230500417</v>
      </c>
      <c r="DN87" s="31">
        <v>173082238.80000001</v>
      </c>
      <c r="DP87" s="31">
        <v>1254954890</v>
      </c>
      <c r="DR87" s="31">
        <v>240960273</v>
      </c>
      <c r="DT87" s="31">
        <v>1234959658</v>
      </c>
      <c r="DV87" s="31">
        <v>0</v>
      </c>
      <c r="DX87" s="31">
        <v>0</v>
      </c>
      <c r="DZ87" s="31">
        <v>0</v>
      </c>
      <c r="EB87" s="31">
        <v>2821750258</v>
      </c>
      <c r="ED87" s="31">
        <v>0</v>
      </c>
      <c r="EF87" s="31">
        <v>63924289</v>
      </c>
      <c r="EH87" s="31">
        <v>0</v>
      </c>
      <c r="EJ87" s="31">
        <v>1851282058</v>
      </c>
      <c r="EL87" s="31">
        <v>575588698.79999995</v>
      </c>
      <c r="EN87" s="31">
        <v>712261.23</v>
      </c>
      <c r="EP87" s="31">
        <v>0</v>
      </c>
      <c r="ER87" s="31">
        <v>88657.5</v>
      </c>
      <c r="ET87" s="31">
        <v>174298638.5</v>
      </c>
      <c r="EV87" s="31">
        <v>10777425.449999999</v>
      </c>
      <c r="EX87" s="31">
        <v>40888758.439999998</v>
      </c>
      <c r="EZ87" s="31">
        <v>211915728</v>
      </c>
      <c r="FB87" s="31">
        <v>0</v>
      </c>
      <c r="FD87" s="31">
        <v>98417130.469999999</v>
      </c>
      <c r="FF87" s="31">
        <v>393948890.99000001</v>
      </c>
      <c r="FH87" s="31">
        <v>199031818.40000001</v>
      </c>
      <c r="FJ87" s="31">
        <v>626830644.39999998</v>
      </c>
      <c r="FL87" s="31">
        <v>66880815</v>
      </c>
      <c r="FN87" s="31">
        <v>1749168188</v>
      </c>
      <c r="FP87" s="31">
        <v>454257857.19999999</v>
      </c>
      <c r="FR87" s="31">
        <v>575859232.39999998</v>
      </c>
      <c r="FT87" s="31">
        <v>20419335.260000002</v>
      </c>
      <c r="FV87" s="31">
        <v>269650304.60000002</v>
      </c>
      <c r="FX87" s="31">
        <v>759684155.60000002</v>
      </c>
      <c r="FZ87" s="31">
        <v>0</v>
      </c>
      <c r="GB87" s="31">
        <v>50529197.630000003</v>
      </c>
      <c r="GD87" s="31">
        <v>401237481.51999998</v>
      </c>
      <c r="GF87" s="31">
        <v>751684369.40999997</v>
      </c>
      <c r="GH87" s="31">
        <v>0</v>
      </c>
      <c r="GJ87" s="31">
        <v>420460385.37</v>
      </c>
      <c r="GL87" s="31">
        <v>249314799.38999999</v>
      </c>
      <c r="GN87" s="31">
        <v>1155633745.05</v>
      </c>
      <c r="GP87" s="31">
        <v>0</v>
      </c>
      <c r="GR87" s="31">
        <v>0</v>
      </c>
      <c r="GT87" s="31">
        <v>935811213.95000005</v>
      </c>
      <c r="GV87" s="31">
        <v>298414129.17000002</v>
      </c>
      <c r="GX87" s="31">
        <v>7357504551.8699999</v>
      </c>
      <c r="GZ87" s="31">
        <v>19501446.850000001</v>
      </c>
      <c r="HB87" s="31">
        <v>452201.36</v>
      </c>
      <c r="HD87" s="31">
        <v>11009319.800000001</v>
      </c>
      <c r="HF87" s="31">
        <v>0</v>
      </c>
      <c r="HH87" s="31">
        <v>191800393.40000001</v>
      </c>
      <c r="HJ87" s="31">
        <v>1517322177</v>
      </c>
      <c r="HL87" s="31">
        <v>117486920.3</v>
      </c>
      <c r="HN87" s="31">
        <v>19457256.16</v>
      </c>
      <c r="HP87" s="31">
        <v>164854106.30000001</v>
      </c>
      <c r="HR87" s="31">
        <v>0</v>
      </c>
      <c r="HT87" s="31">
        <v>26328933.829999998</v>
      </c>
      <c r="HV87" s="31">
        <v>2650446864</v>
      </c>
      <c r="HX87" s="31">
        <v>2370784621</v>
      </c>
      <c r="HZ87" s="31">
        <v>2894219260</v>
      </c>
      <c r="IB87" s="31">
        <v>115818585.5</v>
      </c>
      <c r="ID87" s="31">
        <v>1020802.33</v>
      </c>
      <c r="IF87" s="31">
        <v>0</v>
      </c>
    </row>
  </sheetData>
  <mergeCells count="119"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HX2:HY3"/>
    <mergeCell ref="HZ2:IA3"/>
    <mergeCell ref="IB2:IC3"/>
    <mergeCell ref="ID2:IE3"/>
    <mergeCell ref="IF2:IG3"/>
    <mergeCell ref="HL2:HM3"/>
    <mergeCell ref="HN2:HO3"/>
    <mergeCell ref="HP2:HQ3"/>
    <mergeCell ref="HR2:HS3"/>
    <mergeCell ref="HT2:HU3"/>
    <mergeCell ref="HV2:HW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.5703125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</cols>
  <sheetData>
    <row r="1" spans="1:17" x14ac:dyDescent="0.2">
      <c r="A1" t="s">
        <v>238</v>
      </c>
    </row>
    <row r="2" spans="1:17" x14ac:dyDescent="0.2">
      <c r="A2" s="159" t="s">
        <v>239</v>
      </c>
      <c r="B2" s="137" t="s">
        <v>14</v>
      </c>
      <c r="C2" s="167"/>
      <c r="D2" s="347" t="s">
        <v>376</v>
      </c>
      <c r="E2" s="347"/>
      <c r="F2" s="347" t="s">
        <v>377</v>
      </c>
      <c r="G2" s="347"/>
      <c r="H2" s="347" t="s">
        <v>378</v>
      </c>
      <c r="I2" s="347"/>
      <c r="J2" s="347" t="s">
        <v>379</v>
      </c>
      <c r="K2" s="347"/>
      <c r="L2" s="347" t="s">
        <v>380</v>
      </c>
      <c r="M2" s="347"/>
      <c r="N2" s="347" t="s">
        <v>381</v>
      </c>
      <c r="O2" s="347"/>
      <c r="P2" s="347" t="s">
        <v>382</v>
      </c>
      <c r="Q2" s="347"/>
    </row>
    <row r="3" spans="1:17" x14ac:dyDescent="0.2">
      <c r="A3" s="161" t="s">
        <v>383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</row>
    <row r="5" spans="1:17" x14ac:dyDescent="0.2">
      <c r="A5" s="1" t="s">
        <v>80</v>
      </c>
    </row>
    <row r="6" spans="1:17" x14ac:dyDescent="0.2">
      <c r="A6" s="1" t="s">
        <v>81</v>
      </c>
      <c r="B6" s="67">
        <v>6055319984.8800001</v>
      </c>
      <c r="C6" s="54">
        <v>95.113600000000005</v>
      </c>
      <c r="D6" s="67">
        <v>1220700676.3499999</v>
      </c>
      <c r="E6" s="54">
        <v>94.457800000000006</v>
      </c>
      <c r="F6" s="67">
        <v>359187236.08999997</v>
      </c>
      <c r="G6" s="54">
        <v>92.194400000000002</v>
      </c>
      <c r="H6" s="67">
        <v>915368204.69000006</v>
      </c>
      <c r="I6" s="54">
        <v>97.557000000000002</v>
      </c>
      <c r="J6" s="67">
        <v>272273642.85000002</v>
      </c>
      <c r="K6" s="54">
        <v>81.158600000000007</v>
      </c>
      <c r="L6" s="67">
        <v>1114721081</v>
      </c>
      <c r="M6" s="54">
        <v>96.773399999999995</v>
      </c>
      <c r="N6" s="67">
        <v>1671437861.3399999</v>
      </c>
      <c r="O6" s="54">
        <v>95.927000000000007</v>
      </c>
      <c r="P6" s="67">
        <v>501631282.56</v>
      </c>
      <c r="Q6" s="54">
        <v>97.136700000000005</v>
      </c>
    </row>
    <row r="7" spans="1:17" x14ac:dyDescent="0.2">
      <c r="A7" s="171" t="s">
        <v>82</v>
      </c>
      <c r="B7" s="31">
        <v>207178539.16999999</v>
      </c>
      <c r="C7" s="5">
        <v>3.2542</v>
      </c>
      <c r="D7" s="31">
        <v>71622512.340000004</v>
      </c>
      <c r="E7" s="5">
        <v>5.5422000000000002</v>
      </c>
      <c r="F7" s="31">
        <v>30410312.649999999</v>
      </c>
      <c r="G7" s="5">
        <v>7.8056000000000001</v>
      </c>
      <c r="H7" s="31">
        <v>22922861.359999999</v>
      </c>
      <c r="I7" s="5">
        <v>2.4430000000000001</v>
      </c>
      <c r="J7" s="31">
        <v>8832722.9900000002</v>
      </c>
      <c r="K7" s="5">
        <v>2.6328</v>
      </c>
      <c r="L7" s="31">
        <v>-12363180.16</v>
      </c>
      <c r="M7" s="5">
        <v>-1.0732999999999999</v>
      </c>
      <c r="N7" s="31">
        <v>70967588.719999999</v>
      </c>
      <c r="O7" s="5">
        <v>4.0730000000000004</v>
      </c>
      <c r="P7" s="31">
        <v>14785721.27</v>
      </c>
      <c r="Q7" s="5">
        <v>2.8631000000000002</v>
      </c>
    </row>
    <row r="8" spans="1:17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250</v>
      </c>
      <c r="B9" s="31">
        <v>49531217.920000002</v>
      </c>
      <c r="C9" s="5">
        <v>0.77800000000000002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49530435</v>
      </c>
      <c r="M9" s="5">
        <v>4.2999000000000001</v>
      </c>
      <c r="N9" s="31">
        <v>0</v>
      </c>
      <c r="O9" s="5">
        <v>0</v>
      </c>
      <c r="P9" s="31">
        <v>782.92</v>
      </c>
      <c r="Q9" s="5">
        <v>2.0000000000000001E-4</v>
      </c>
    </row>
    <row r="10" spans="1:17" x14ac:dyDescent="0.2">
      <c r="A10" s="171" t="s">
        <v>251</v>
      </c>
      <c r="B10" s="31">
        <v>0.13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0.13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 x14ac:dyDescent="0.25">
      <c r="A11" t="s">
        <v>86</v>
      </c>
      <c r="B11" s="31">
        <v>54376976.5</v>
      </c>
      <c r="C11" s="5">
        <v>0.85409999999999997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54376976.5</v>
      </c>
      <c r="K11" s="5">
        <v>16.208500000000001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172" t="s">
        <v>3</v>
      </c>
      <c r="B12" s="131">
        <v>6366406718.6000004</v>
      </c>
      <c r="C12" s="173">
        <v>100</v>
      </c>
      <c r="D12" s="131">
        <v>1292323188.6900001</v>
      </c>
      <c r="E12" s="173">
        <v>100</v>
      </c>
      <c r="F12" s="131">
        <v>389597548.74000001</v>
      </c>
      <c r="G12" s="173">
        <v>100</v>
      </c>
      <c r="H12" s="131">
        <v>938291066.04999995</v>
      </c>
      <c r="I12" s="173">
        <v>100</v>
      </c>
      <c r="J12" s="131">
        <v>335483342.47000003</v>
      </c>
      <c r="K12" s="173">
        <v>100</v>
      </c>
      <c r="L12" s="131">
        <v>1151888335.8399999</v>
      </c>
      <c r="M12" s="173">
        <v>100</v>
      </c>
      <c r="N12" s="131">
        <v>1742405450.0599999</v>
      </c>
      <c r="O12" s="173">
        <v>100</v>
      </c>
      <c r="P12" s="131">
        <v>516417786.75</v>
      </c>
      <c r="Q12" s="173">
        <v>100</v>
      </c>
    </row>
    <row r="13" spans="1:17" ht="13.5" thickTop="1" x14ac:dyDescent="0.2">
      <c r="A13" s="1" t="s">
        <v>87</v>
      </c>
    </row>
    <row r="14" spans="1:17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154</v>
      </c>
      <c r="B17" s="31">
        <v>15117502.4</v>
      </c>
      <c r="C17" s="5">
        <v>0.23749999999999999</v>
      </c>
      <c r="D17" s="31">
        <v>0</v>
      </c>
      <c r="E17" s="5">
        <v>0</v>
      </c>
      <c r="F17" s="31">
        <v>15117502.4</v>
      </c>
      <c r="G17" s="5">
        <v>3.8803000000000001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172" t="s">
        <v>160</v>
      </c>
      <c r="B23" s="131">
        <v>15117502.4</v>
      </c>
      <c r="C23" s="173">
        <v>0.23749999999999999</v>
      </c>
      <c r="D23" s="131">
        <v>0</v>
      </c>
      <c r="E23" s="173">
        <v>0</v>
      </c>
      <c r="F23" s="131">
        <v>15117502.4</v>
      </c>
      <c r="G23" s="173">
        <v>3.8803000000000001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0</v>
      </c>
      <c r="Q23" s="173">
        <v>0</v>
      </c>
    </row>
    <row r="24" spans="1:17" ht="13.5" thickTop="1" x14ac:dyDescent="0.2">
      <c r="A24" t="s">
        <v>161</v>
      </c>
      <c r="B24" s="31">
        <v>199468461.49000001</v>
      </c>
      <c r="C24" s="5">
        <v>3.1331000000000002</v>
      </c>
      <c r="D24" s="31">
        <v>33569570.030000001</v>
      </c>
      <c r="E24" s="5">
        <v>2.5975999999999999</v>
      </c>
      <c r="F24" s="31">
        <v>0</v>
      </c>
      <c r="G24" s="5">
        <v>0</v>
      </c>
      <c r="H24" s="31">
        <v>28932477.75</v>
      </c>
      <c r="I24" s="5">
        <v>3.0834999999999999</v>
      </c>
      <c r="J24" s="31">
        <v>0</v>
      </c>
      <c r="K24" s="5">
        <v>0</v>
      </c>
      <c r="L24" s="31">
        <v>76494092</v>
      </c>
      <c r="M24" s="5">
        <v>6.6407999999999996</v>
      </c>
      <c r="N24" s="31">
        <v>47252071.710000001</v>
      </c>
      <c r="O24" s="5">
        <v>2.7119</v>
      </c>
      <c r="P24" s="31">
        <v>13220250</v>
      </c>
      <c r="Q24" s="5">
        <v>2.56</v>
      </c>
    </row>
    <row r="25" spans="1:17" x14ac:dyDescent="0.2">
      <c r="A25" t="s">
        <v>162</v>
      </c>
      <c r="B25" s="31">
        <v>144675151.84</v>
      </c>
      <c r="C25" s="5">
        <v>2.2725</v>
      </c>
      <c r="D25" s="31">
        <v>53391748.049999997</v>
      </c>
      <c r="E25" s="5">
        <v>4.1315</v>
      </c>
      <c r="F25" s="31">
        <v>8814391.9900000002</v>
      </c>
      <c r="G25" s="5">
        <v>2.2624</v>
      </c>
      <c r="H25" s="31">
        <v>7538940</v>
      </c>
      <c r="I25" s="5">
        <v>0.80349999999999999</v>
      </c>
      <c r="J25" s="31">
        <v>0</v>
      </c>
      <c r="K25" s="5">
        <v>0</v>
      </c>
      <c r="L25" s="31">
        <v>0</v>
      </c>
      <c r="M25" s="5">
        <v>0</v>
      </c>
      <c r="N25" s="31">
        <v>74930071.799999997</v>
      </c>
      <c r="O25" s="5">
        <v>4.3003999999999998</v>
      </c>
      <c r="P25" s="31">
        <v>0</v>
      </c>
      <c r="Q25" s="5">
        <v>0</v>
      </c>
    </row>
    <row r="26" spans="1:17" x14ac:dyDescent="0.2">
      <c r="A26" t="s">
        <v>163</v>
      </c>
      <c r="B26" s="31">
        <v>115957048.94</v>
      </c>
      <c r="C26" s="5">
        <v>1.8213999999999999</v>
      </c>
      <c r="D26" s="31">
        <v>25488707.140000001</v>
      </c>
      <c r="E26" s="5">
        <v>1.9722999999999999</v>
      </c>
      <c r="F26" s="31">
        <v>7268485.79</v>
      </c>
      <c r="G26" s="5">
        <v>1.8655999999999999</v>
      </c>
      <c r="H26" s="31">
        <v>36117765.829999998</v>
      </c>
      <c r="I26" s="5">
        <v>3.8492999999999999</v>
      </c>
      <c r="J26" s="31">
        <v>0</v>
      </c>
      <c r="K26" s="5">
        <v>0</v>
      </c>
      <c r="L26" s="31">
        <v>0</v>
      </c>
      <c r="M26" s="5">
        <v>0</v>
      </c>
      <c r="N26" s="31">
        <v>34318145.079999998</v>
      </c>
      <c r="O26" s="5">
        <v>1.9696</v>
      </c>
      <c r="P26" s="31">
        <v>12763945.1</v>
      </c>
      <c r="Q26" s="5">
        <v>2.4716</v>
      </c>
    </row>
    <row r="27" spans="1:17" ht="13.5" thickBot="1" x14ac:dyDescent="0.25">
      <c r="A27" t="s">
        <v>164</v>
      </c>
      <c r="B27" s="31">
        <v>1125853499.5899999</v>
      </c>
      <c r="C27" s="5">
        <v>17.6843</v>
      </c>
      <c r="D27" s="31">
        <v>183523914.03</v>
      </c>
      <c r="E27" s="5">
        <v>14.2011</v>
      </c>
      <c r="F27" s="31">
        <v>78446898.549999997</v>
      </c>
      <c r="G27" s="5">
        <v>20.135400000000001</v>
      </c>
      <c r="H27" s="31">
        <v>228288939.97</v>
      </c>
      <c r="I27" s="5">
        <v>24.330300000000001</v>
      </c>
      <c r="J27" s="31">
        <v>34538238.579999998</v>
      </c>
      <c r="K27" s="5">
        <v>10.2951</v>
      </c>
      <c r="L27" s="31">
        <v>240890256</v>
      </c>
      <c r="M27" s="5">
        <v>20.912600000000001</v>
      </c>
      <c r="N27" s="31">
        <v>242660570.88999999</v>
      </c>
      <c r="O27" s="5">
        <v>13.9268</v>
      </c>
      <c r="P27" s="31">
        <v>117504681.56999999</v>
      </c>
      <c r="Q27" s="5">
        <v>22.753799999999998</v>
      </c>
    </row>
    <row r="28" spans="1:17" ht="14.25" thickTop="1" thickBot="1" x14ac:dyDescent="0.25">
      <c r="A28" s="172" t="s">
        <v>165</v>
      </c>
      <c r="B28" s="131">
        <v>1585954161.8599999</v>
      </c>
      <c r="C28" s="173">
        <v>24.911300000000001</v>
      </c>
      <c r="D28" s="131">
        <v>295973939.25</v>
      </c>
      <c r="E28" s="173">
        <v>22.9025</v>
      </c>
      <c r="F28" s="131">
        <v>94529776.329999998</v>
      </c>
      <c r="G28" s="173">
        <v>24.263400000000001</v>
      </c>
      <c r="H28" s="131">
        <v>300878123.55000001</v>
      </c>
      <c r="I28" s="173">
        <v>32.066600000000001</v>
      </c>
      <c r="J28" s="131">
        <v>34538238.579999998</v>
      </c>
      <c r="K28" s="173">
        <v>10.2951</v>
      </c>
      <c r="L28" s="131">
        <v>317384348</v>
      </c>
      <c r="M28" s="173">
        <v>27.5534</v>
      </c>
      <c r="N28" s="131">
        <v>399160859.48000002</v>
      </c>
      <c r="O28" s="173">
        <v>22.9086</v>
      </c>
      <c r="P28" s="131">
        <v>143488876.66999999</v>
      </c>
      <c r="Q28" s="173">
        <v>27.785399999999999</v>
      </c>
    </row>
    <row r="29" spans="1:17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167</v>
      </c>
      <c r="B30" s="31">
        <v>303863219.41000003</v>
      </c>
      <c r="C30" s="5">
        <v>4.7728999999999999</v>
      </c>
      <c r="D30" s="31">
        <v>74618754.150000006</v>
      </c>
      <c r="E30" s="5">
        <v>5.774</v>
      </c>
      <c r="F30" s="31">
        <v>30027099.800000001</v>
      </c>
      <c r="G30" s="5">
        <v>7.7072000000000003</v>
      </c>
      <c r="H30" s="31">
        <v>56226324</v>
      </c>
      <c r="I30" s="5">
        <v>5.9923999999999999</v>
      </c>
      <c r="J30" s="31">
        <v>29224500.760000002</v>
      </c>
      <c r="K30" s="5">
        <v>8.7111999999999998</v>
      </c>
      <c r="L30" s="31">
        <v>0</v>
      </c>
      <c r="M30" s="5">
        <v>0</v>
      </c>
      <c r="N30" s="31">
        <v>103063110.69</v>
      </c>
      <c r="O30" s="5">
        <v>5.915</v>
      </c>
      <c r="P30" s="31">
        <v>10703430.01</v>
      </c>
      <c r="Q30" s="5">
        <v>2.0726</v>
      </c>
    </row>
    <row r="31" spans="1:17" x14ac:dyDescent="0.2">
      <c r="A31" t="s">
        <v>168</v>
      </c>
      <c r="B31" s="31">
        <v>188488062.94999999</v>
      </c>
      <c r="C31" s="5">
        <v>2.9607000000000001</v>
      </c>
      <c r="D31" s="31">
        <v>30138488.859999999</v>
      </c>
      <c r="E31" s="5">
        <v>2.3321000000000001</v>
      </c>
      <c r="F31" s="31">
        <v>18057979.149999999</v>
      </c>
      <c r="G31" s="5">
        <v>4.6349999999999998</v>
      </c>
      <c r="H31" s="31">
        <v>28146498</v>
      </c>
      <c r="I31" s="5">
        <v>2.9998</v>
      </c>
      <c r="J31" s="31">
        <v>54573496.509999998</v>
      </c>
      <c r="K31" s="5">
        <v>16.267099999999999</v>
      </c>
      <c r="L31" s="31">
        <v>15510755</v>
      </c>
      <c r="M31" s="5">
        <v>1.3466</v>
      </c>
      <c r="N31" s="31">
        <v>37696497.68</v>
      </c>
      <c r="O31" s="5">
        <v>2.1635</v>
      </c>
      <c r="P31" s="31">
        <v>4364347.75</v>
      </c>
      <c r="Q31" s="5">
        <v>0.84509999999999996</v>
      </c>
    </row>
    <row r="32" spans="1:17" x14ac:dyDescent="0.2">
      <c r="A32" t="s">
        <v>169</v>
      </c>
      <c r="B32" s="31">
        <v>3540535.94</v>
      </c>
      <c r="C32" s="5">
        <v>5.5599999999999997E-2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3540535.94</v>
      </c>
      <c r="K32" s="5">
        <v>1.0553999999999999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 x14ac:dyDescent="0.2">
      <c r="A33" t="s">
        <v>170</v>
      </c>
      <c r="B33" s="31">
        <v>24028115.75</v>
      </c>
      <c r="C33" s="5">
        <v>0.37740000000000001</v>
      </c>
      <c r="D33" s="31">
        <v>1394067.65</v>
      </c>
      <c r="E33" s="5">
        <v>0.1079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20359692</v>
      </c>
      <c r="M33" s="5">
        <v>1.7675000000000001</v>
      </c>
      <c r="N33" s="31">
        <v>2274356.1</v>
      </c>
      <c r="O33" s="5">
        <v>0.1305</v>
      </c>
      <c r="P33" s="31">
        <v>0</v>
      </c>
      <c r="Q33" s="5">
        <v>0</v>
      </c>
    </row>
    <row r="34" spans="1:17" x14ac:dyDescent="0.2">
      <c r="A34" t="s">
        <v>171</v>
      </c>
      <c r="B34" s="31">
        <v>78397973.890000001</v>
      </c>
      <c r="C34" s="5">
        <v>1.2314000000000001</v>
      </c>
      <c r="D34" s="31">
        <v>11107005</v>
      </c>
      <c r="E34" s="5">
        <v>0.85950000000000004</v>
      </c>
      <c r="F34" s="31">
        <v>17196498.899999999</v>
      </c>
      <c r="G34" s="5">
        <v>4.4138999999999999</v>
      </c>
      <c r="H34" s="31">
        <v>8183349.9900000002</v>
      </c>
      <c r="I34" s="5">
        <v>0.87219999999999998</v>
      </c>
      <c r="J34" s="31">
        <v>0</v>
      </c>
      <c r="K34" s="5">
        <v>0</v>
      </c>
      <c r="L34" s="31">
        <v>26835010</v>
      </c>
      <c r="M34" s="5">
        <v>2.3296999999999999</v>
      </c>
      <c r="N34" s="31">
        <v>15076110</v>
      </c>
      <c r="O34" s="5">
        <v>0.86519999999999997</v>
      </c>
      <c r="P34" s="31">
        <v>0</v>
      </c>
      <c r="Q34" s="5">
        <v>0</v>
      </c>
    </row>
    <row r="35" spans="1:17" ht="13.5" thickBot="1" x14ac:dyDescent="0.25">
      <c r="A35" t="s">
        <v>172</v>
      </c>
      <c r="B35" s="31">
        <v>45965208.340000004</v>
      </c>
      <c r="C35" s="5">
        <v>0.72199999999999998</v>
      </c>
      <c r="D35" s="31">
        <v>31849802.579999998</v>
      </c>
      <c r="E35" s="5">
        <v>2.4645000000000001</v>
      </c>
      <c r="F35" s="31">
        <v>8177642.7599999998</v>
      </c>
      <c r="G35" s="5">
        <v>2.0990000000000002</v>
      </c>
      <c r="H35" s="31">
        <v>0</v>
      </c>
      <c r="I35" s="5">
        <v>0</v>
      </c>
      <c r="J35" s="31">
        <v>5937763</v>
      </c>
      <c r="K35" s="5">
        <v>1.7699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</row>
    <row r="36" spans="1:17" ht="14.25" thickTop="1" thickBot="1" x14ac:dyDescent="0.25">
      <c r="A36" s="172" t="s">
        <v>173</v>
      </c>
      <c r="B36" s="131">
        <v>644283116.27999997</v>
      </c>
      <c r="C36" s="173">
        <v>10.119999999999999</v>
      </c>
      <c r="D36" s="131">
        <v>149108118.24000001</v>
      </c>
      <c r="E36" s="173">
        <v>11.538</v>
      </c>
      <c r="F36" s="131">
        <v>73459220.609999999</v>
      </c>
      <c r="G36" s="173">
        <v>18.8552</v>
      </c>
      <c r="H36" s="131">
        <v>92556171.989999995</v>
      </c>
      <c r="I36" s="173">
        <v>9.8643000000000001</v>
      </c>
      <c r="J36" s="131">
        <v>93276296.209999993</v>
      </c>
      <c r="K36" s="173">
        <v>27.803599999999999</v>
      </c>
      <c r="L36" s="131">
        <v>62705457</v>
      </c>
      <c r="M36" s="173">
        <v>5.4436999999999998</v>
      </c>
      <c r="N36" s="131">
        <v>158110074.47</v>
      </c>
      <c r="O36" s="173">
        <v>9.0741999999999994</v>
      </c>
      <c r="P36" s="131">
        <v>15067777.76</v>
      </c>
      <c r="Q36" s="173">
        <v>2.9177</v>
      </c>
    </row>
    <row r="37" spans="1:17" ht="13.5" thickTop="1" x14ac:dyDescent="0.2">
      <c r="A37" t="s">
        <v>174</v>
      </c>
      <c r="B37" s="31">
        <v>63090832.079999998</v>
      </c>
      <c r="C37" s="5">
        <v>0.99099999999999999</v>
      </c>
      <c r="D37" s="31">
        <v>19166139.34</v>
      </c>
      <c r="E37" s="5">
        <v>1.4831000000000001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27385742.609999999</v>
      </c>
      <c r="O37" s="5">
        <v>1.5717000000000001</v>
      </c>
      <c r="P37" s="31">
        <v>16538950.130000001</v>
      </c>
      <c r="Q37" s="5">
        <v>3.2025999999999999</v>
      </c>
    </row>
    <row r="38" spans="1:17" x14ac:dyDescent="0.2">
      <c r="A38" t="s">
        <v>175</v>
      </c>
      <c r="B38" s="31">
        <v>232828283.47999999</v>
      </c>
      <c r="C38" s="5">
        <v>3.6570999999999998</v>
      </c>
      <c r="D38" s="31">
        <v>42070459.729999997</v>
      </c>
      <c r="E38" s="5">
        <v>3.2553999999999998</v>
      </c>
      <c r="F38" s="31">
        <v>693356.15</v>
      </c>
      <c r="G38" s="5">
        <v>0.17799999999999999</v>
      </c>
      <c r="H38" s="31">
        <v>18336525</v>
      </c>
      <c r="I38" s="5">
        <v>1.9541999999999999</v>
      </c>
      <c r="J38" s="31">
        <v>0</v>
      </c>
      <c r="K38" s="5">
        <v>0</v>
      </c>
      <c r="L38" s="31">
        <v>93498849</v>
      </c>
      <c r="M38" s="5">
        <v>8.1170000000000009</v>
      </c>
      <c r="N38" s="31">
        <v>54635894.700000003</v>
      </c>
      <c r="O38" s="5">
        <v>3.1356999999999999</v>
      </c>
      <c r="P38" s="31">
        <v>23593198.899999999</v>
      </c>
      <c r="Q38" s="5">
        <v>4.5686</v>
      </c>
    </row>
    <row r="39" spans="1:17" x14ac:dyDescent="0.2">
      <c r="A39" t="s">
        <v>176</v>
      </c>
      <c r="B39" s="31">
        <v>279661229.95999998</v>
      </c>
      <c r="C39" s="5">
        <v>4.3928000000000003</v>
      </c>
      <c r="D39" s="31">
        <v>73017707.950000003</v>
      </c>
      <c r="E39" s="5">
        <v>5.6501000000000001</v>
      </c>
      <c r="F39" s="31">
        <v>10820405.109999999</v>
      </c>
      <c r="G39" s="5">
        <v>2.7772999999999999</v>
      </c>
      <c r="H39" s="31">
        <v>48435965.840000004</v>
      </c>
      <c r="I39" s="5">
        <v>5.1620999999999997</v>
      </c>
      <c r="J39" s="31">
        <v>0</v>
      </c>
      <c r="K39" s="5">
        <v>0</v>
      </c>
      <c r="L39" s="31">
        <v>47497298</v>
      </c>
      <c r="M39" s="5">
        <v>4.1234000000000002</v>
      </c>
      <c r="N39" s="31">
        <v>99889853.060000002</v>
      </c>
      <c r="O39" s="5">
        <v>5.7328999999999999</v>
      </c>
      <c r="P39" s="31">
        <v>0</v>
      </c>
      <c r="Q39" s="5">
        <v>0</v>
      </c>
    </row>
    <row r="40" spans="1:17" ht="13.5" thickBot="1" x14ac:dyDescent="0.25">
      <c r="A40" t="s">
        <v>177</v>
      </c>
      <c r="B40" s="31">
        <v>58057871.969999999</v>
      </c>
      <c r="C40" s="5">
        <v>0.91190000000000004</v>
      </c>
      <c r="D40" s="31">
        <v>17647849.690000001</v>
      </c>
      <c r="E40" s="5">
        <v>1.3655999999999999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26325202.440000001</v>
      </c>
      <c r="O40" s="5">
        <v>1.5108999999999999</v>
      </c>
      <c r="P40" s="31">
        <v>14084819.84</v>
      </c>
      <c r="Q40" s="5">
        <v>2.7273999999999998</v>
      </c>
    </row>
    <row r="41" spans="1:17" ht="14.25" thickTop="1" thickBot="1" x14ac:dyDescent="0.25">
      <c r="A41" s="172" t="s">
        <v>178</v>
      </c>
      <c r="B41" s="131">
        <v>633638217.49000001</v>
      </c>
      <c r="C41" s="173">
        <v>9.9527999999999999</v>
      </c>
      <c r="D41" s="131">
        <v>151902156.71000001</v>
      </c>
      <c r="E41" s="173">
        <v>11.754200000000001</v>
      </c>
      <c r="F41" s="131">
        <v>11513761.26</v>
      </c>
      <c r="G41" s="173">
        <v>2.9552999999999998</v>
      </c>
      <c r="H41" s="131">
        <v>66772490.840000004</v>
      </c>
      <c r="I41" s="173">
        <v>7.1163999999999996</v>
      </c>
      <c r="J41" s="131">
        <v>0</v>
      </c>
      <c r="K41" s="173">
        <v>0</v>
      </c>
      <c r="L41" s="131">
        <v>140996147</v>
      </c>
      <c r="M41" s="173">
        <v>12.240399999999999</v>
      </c>
      <c r="N41" s="131">
        <v>208236692.81</v>
      </c>
      <c r="O41" s="173">
        <v>11.9511</v>
      </c>
      <c r="P41" s="131">
        <v>54216968.869999997</v>
      </c>
      <c r="Q41" s="173">
        <v>10.498699999999999</v>
      </c>
    </row>
    <row r="42" spans="1:17" ht="13.5" thickTop="1" x14ac:dyDescent="0.2">
      <c r="A42" t="s">
        <v>179</v>
      </c>
      <c r="B42" s="31">
        <v>561425736.73000002</v>
      </c>
      <c r="C42" s="5">
        <v>8.8186</v>
      </c>
      <c r="D42" s="31">
        <v>177380158.27000001</v>
      </c>
      <c r="E42" s="5">
        <v>13.7257</v>
      </c>
      <c r="F42" s="31">
        <v>20374769.34</v>
      </c>
      <c r="G42" s="5">
        <v>5.2297000000000002</v>
      </c>
      <c r="H42" s="31">
        <v>0</v>
      </c>
      <c r="I42" s="5">
        <v>0</v>
      </c>
      <c r="J42" s="31">
        <v>30839632.02</v>
      </c>
      <c r="K42" s="5">
        <v>9.1926000000000005</v>
      </c>
      <c r="L42" s="31">
        <v>30965492</v>
      </c>
      <c r="M42" s="5">
        <v>2.6882000000000001</v>
      </c>
      <c r="N42" s="31">
        <v>241216178.75</v>
      </c>
      <c r="O42" s="5">
        <v>13.8439</v>
      </c>
      <c r="P42" s="31">
        <v>60649506.350000001</v>
      </c>
      <c r="Q42" s="5">
        <v>11.744300000000001</v>
      </c>
    </row>
    <row r="43" spans="1:17" x14ac:dyDescent="0.2">
      <c r="A43" t="s">
        <v>180</v>
      </c>
      <c r="B43" s="31">
        <v>37345683.990000002</v>
      </c>
      <c r="C43" s="5">
        <v>0.58660000000000001</v>
      </c>
      <c r="D43" s="31">
        <v>20051109.82</v>
      </c>
      <c r="E43" s="5">
        <v>1.5516000000000001</v>
      </c>
      <c r="F43" s="31">
        <v>2373709.94</v>
      </c>
      <c r="G43" s="5">
        <v>0.60929999999999995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14920864.23</v>
      </c>
      <c r="O43" s="5">
        <v>0.85629999999999995</v>
      </c>
      <c r="P43" s="31">
        <v>0</v>
      </c>
      <c r="Q43" s="5">
        <v>0</v>
      </c>
    </row>
    <row r="44" spans="1:17" x14ac:dyDescent="0.2">
      <c r="A44" t="s">
        <v>181</v>
      </c>
      <c r="B44" s="31">
        <v>227739482.18000001</v>
      </c>
      <c r="C44" s="5">
        <v>3.5771999999999999</v>
      </c>
      <c r="D44" s="31">
        <v>11192549.76</v>
      </c>
      <c r="E44" s="5">
        <v>0.86609999999999998</v>
      </c>
      <c r="F44" s="31">
        <v>18226248.010000002</v>
      </c>
      <c r="G44" s="5">
        <v>4.6782000000000004</v>
      </c>
      <c r="H44" s="31">
        <v>52411176</v>
      </c>
      <c r="I44" s="5">
        <v>5.5857999999999999</v>
      </c>
      <c r="J44" s="31">
        <v>9134606.7400000002</v>
      </c>
      <c r="K44" s="5">
        <v>2.7227999999999999</v>
      </c>
      <c r="L44" s="31">
        <v>86567657</v>
      </c>
      <c r="M44" s="5">
        <v>7.5152999999999999</v>
      </c>
      <c r="N44" s="31">
        <v>12737752</v>
      </c>
      <c r="O44" s="5">
        <v>0.73099999999999998</v>
      </c>
      <c r="P44" s="31">
        <v>37469492.670000002</v>
      </c>
      <c r="Q44" s="5">
        <v>7.2557</v>
      </c>
    </row>
    <row r="45" spans="1:17" x14ac:dyDescent="0.2">
      <c r="A45" t="s">
        <v>182</v>
      </c>
      <c r="B45" s="31">
        <v>225778806.03999999</v>
      </c>
      <c r="C45" s="5">
        <v>3.5464000000000002</v>
      </c>
      <c r="D45" s="31">
        <v>17648129.039999999</v>
      </c>
      <c r="E45" s="5">
        <v>1.3655999999999999</v>
      </c>
      <c r="F45" s="31">
        <v>2248712.34</v>
      </c>
      <c r="G45" s="5">
        <v>0.57720000000000005</v>
      </c>
      <c r="H45" s="31">
        <v>38018729.479999997</v>
      </c>
      <c r="I45" s="5">
        <v>4.0518999999999998</v>
      </c>
      <c r="J45" s="31">
        <v>16532295.35</v>
      </c>
      <c r="K45" s="5">
        <v>4.9279000000000002</v>
      </c>
      <c r="L45" s="31">
        <v>106013734</v>
      </c>
      <c r="M45" s="5">
        <v>9.2035</v>
      </c>
      <c r="N45" s="31">
        <v>25483363.260000002</v>
      </c>
      <c r="O45" s="5">
        <v>1.4624999999999999</v>
      </c>
      <c r="P45" s="31">
        <v>19833842.57</v>
      </c>
      <c r="Q45" s="5">
        <v>3.8407</v>
      </c>
    </row>
    <row r="46" spans="1:17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184</v>
      </c>
      <c r="B47" s="31">
        <v>26969018</v>
      </c>
      <c r="C47" s="5">
        <v>0.42359999999999998</v>
      </c>
      <c r="D47" s="31">
        <v>0</v>
      </c>
      <c r="E47" s="5">
        <v>0</v>
      </c>
      <c r="F47" s="31">
        <v>1006158</v>
      </c>
      <c r="G47" s="5">
        <v>0.25829999999999997</v>
      </c>
      <c r="H47" s="31">
        <v>0</v>
      </c>
      <c r="I47" s="5">
        <v>0</v>
      </c>
      <c r="J47" s="31">
        <v>0</v>
      </c>
      <c r="K47" s="5">
        <v>0</v>
      </c>
      <c r="L47" s="31">
        <v>25962860</v>
      </c>
      <c r="M47" s="5">
        <v>2.2538999999999998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40</v>
      </c>
      <c r="B48" s="31">
        <v>34901870.640000001</v>
      </c>
      <c r="C48" s="5">
        <v>0.54820000000000002</v>
      </c>
      <c r="D48" s="31">
        <v>18371300.640000001</v>
      </c>
      <c r="E48" s="5">
        <v>1.4216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16530570</v>
      </c>
      <c r="O48" s="5">
        <v>0.94869999999999999</v>
      </c>
      <c r="P48" s="31">
        <v>0</v>
      </c>
      <c r="Q48" s="5">
        <v>0</v>
      </c>
    </row>
    <row r="49" spans="1:17" ht="14.25" thickTop="1" thickBot="1" x14ac:dyDescent="0.25">
      <c r="A49" s="172" t="s">
        <v>185</v>
      </c>
      <c r="B49" s="131">
        <v>1114160597.5799999</v>
      </c>
      <c r="C49" s="173">
        <v>17.500599999999999</v>
      </c>
      <c r="D49" s="131">
        <v>244643247.53</v>
      </c>
      <c r="E49" s="173">
        <v>18.930499999999999</v>
      </c>
      <c r="F49" s="131">
        <v>44229597.630000003</v>
      </c>
      <c r="G49" s="173">
        <v>11.352600000000001</v>
      </c>
      <c r="H49" s="131">
        <v>90429905.480000004</v>
      </c>
      <c r="I49" s="173">
        <v>9.6377000000000006</v>
      </c>
      <c r="J49" s="131">
        <v>56506534.109999999</v>
      </c>
      <c r="K49" s="173">
        <v>16.843299999999999</v>
      </c>
      <c r="L49" s="131">
        <v>249509743</v>
      </c>
      <c r="M49" s="173">
        <v>21.660900000000002</v>
      </c>
      <c r="N49" s="131">
        <v>310888728.24000001</v>
      </c>
      <c r="O49" s="173">
        <v>17.842500000000001</v>
      </c>
      <c r="P49" s="131">
        <v>117952841.59</v>
      </c>
      <c r="Q49" s="173">
        <v>22.840599999999998</v>
      </c>
    </row>
    <row r="50" spans="1:17" ht="13.5" thickTop="1" x14ac:dyDescent="0.2">
      <c r="A50" t="s">
        <v>186</v>
      </c>
      <c r="B50" s="31">
        <v>139486528.65000001</v>
      </c>
      <c r="C50" s="5">
        <v>2.1909999999999998</v>
      </c>
      <c r="D50" s="31">
        <v>32476638.469999999</v>
      </c>
      <c r="E50" s="5">
        <v>2.5129999999999999</v>
      </c>
      <c r="F50" s="31">
        <v>0</v>
      </c>
      <c r="G50" s="5">
        <v>0</v>
      </c>
      <c r="H50" s="31">
        <v>17719060.870000001</v>
      </c>
      <c r="I50" s="5">
        <v>1.8884000000000001</v>
      </c>
      <c r="J50" s="31">
        <v>7924605.5199999996</v>
      </c>
      <c r="K50" s="5">
        <v>2.3620999999999999</v>
      </c>
      <c r="L50" s="31">
        <v>21378890</v>
      </c>
      <c r="M50" s="5">
        <v>1.8560000000000001</v>
      </c>
      <c r="N50" s="31">
        <v>46940767.789999999</v>
      </c>
      <c r="O50" s="5">
        <v>2.694</v>
      </c>
      <c r="P50" s="31">
        <v>13046566</v>
      </c>
      <c r="Q50" s="5">
        <v>2.5264000000000002</v>
      </c>
    </row>
    <row r="51" spans="1:17" ht="13.5" thickBot="1" x14ac:dyDescent="0.25">
      <c r="A51" t="s">
        <v>187</v>
      </c>
      <c r="B51" s="31">
        <v>97461037.180000007</v>
      </c>
      <c r="C51" s="5">
        <v>1.5308999999999999</v>
      </c>
      <c r="D51" s="31">
        <v>11388000</v>
      </c>
      <c r="E51" s="5">
        <v>0.88119999999999998</v>
      </c>
      <c r="F51" s="31">
        <v>4416499.99</v>
      </c>
      <c r="G51" s="5">
        <v>1.1335999999999999</v>
      </c>
      <c r="H51" s="31">
        <v>39797503.25</v>
      </c>
      <c r="I51" s="5">
        <v>4.2415000000000003</v>
      </c>
      <c r="J51" s="31">
        <v>9979197.3100000005</v>
      </c>
      <c r="K51" s="5">
        <v>2.9746000000000001</v>
      </c>
      <c r="L51" s="31">
        <v>0</v>
      </c>
      <c r="M51" s="5">
        <v>0</v>
      </c>
      <c r="N51" s="31">
        <v>16041750</v>
      </c>
      <c r="O51" s="5">
        <v>0.92069999999999996</v>
      </c>
      <c r="P51" s="31">
        <v>15838086.630000001</v>
      </c>
      <c r="Q51" s="5">
        <v>3.0669</v>
      </c>
    </row>
    <row r="52" spans="1:17" ht="14.25" thickTop="1" thickBot="1" x14ac:dyDescent="0.25">
      <c r="A52" s="172" t="s">
        <v>188</v>
      </c>
      <c r="B52" s="131">
        <v>236947565.83000001</v>
      </c>
      <c r="C52" s="173">
        <v>3.7218</v>
      </c>
      <c r="D52" s="131">
        <v>43864638.469999999</v>
      </c>
      <c r="E52" s="173">
        <v>3.3942000000000001</v>
      </c>
      <c r="F52" s="131">
        <v>4416499.99</v>
      </c>
      <c r="G52" s="173">
        <v>1.1335999999999999</v>
      </c>
      <c r="H52" s="131">
        <v>57516564.119999997</v>
      </c>
      <c r="I52" s="173">
        <v>6.1299000000000001</v>
      </c>
      <c r="J52" s="131">
        <v>17903802.829999998</v>
      </c>
      <c r="K52" s="173">
        <v>5.3367000000000004</v>
      </c>
      <c r="L52" s="131">
        <v>21378890</v>
      </c>
      <c r="M52" s="173">
        <v>1.8560000000000001</v>
      </c>
      <c r="N52" s="131">
        <v>62982517.789999999</v>
      </c>
      <c r="O52" s="173">
        <v>3.6147</v>
      </c>
      <c r="P52" s="131">
        <v>28884652.629999999</v>
      </c>
      <c r="Q52" s="173">
        <v>5.5933000000000002</v>
      </c>
    </row>
    <row r="53" spans="1:17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190</v>
      </c>
      <c r="B54" s="31">
        <v>150791820.80000001</v>
      </c>
      <c r="C54" s="5">
        <v>2.3685999999999998</v>
      </c>
      <c r="D54" s="31">
        <v>20546948.960000001</v>
      </c>
      <c r="E54" s="5">
        <v>1.5899000000000001</v>
      </c>
      <c r="F54" s="31">
        <v>12938711.210000001</v>
      </c>
      <c r="G54" s="5">
        <v>3.3210000000000002</v>
      </c>
      <c r="H54" s="31">
        <v>41432644.039999999</v>
      </c>
      <c r="I54" s="5">
        <v>4.4157999999999999</v>
      </c>
      <c r="J54" s="31">
        <v>4847009.45</v>
      </c>
      <c r="K54" s="5">
        <v>1.4448000000000001</v>
      </c>
      <c r="L54" s="31">
        <v>24204956</v>
      </c>
      <c r="M54" s="5">
        <v>2.1013000000000002</v>
      </c>
      <c r="N54" s="31">
        <v>24506769.050000001</v>
      </c>
      <c r="O54" s="5">
        <v>1.4065000000000001</v>
      </c>
      <c r="P54" s="31">
        <v>22314782.09</v>
      </c>
      <c r="Q54" s="5">
        <v>4.3211000000000004</v>
      </c>
    </row>
    <row r="55" spans="1:17" x14ac:dyDescent="0.2">
      <c r="A55" t="s">
        <v>191</v>
      </c>
      <c r="B55" s="31">
        <v>66020801.149999999</v>
      </c>
      <c r="C55" s="5">
        <v>1.0369999999999999</v>
      </c>
      <c r="D55" s="31">
        <v>1131319.1000000001</v>
      </c>
      <c r="E55" s="5">
        <v>8.7499999999999994E-2</v>
      </c>
      <c r="F55" s="31">
        <v>0</v>
      </c>
      <c r="G55" s="5">
        <v>0</v>
      </c>
      <c r="H55" s="31">
        <v>32485423.050000001</v>
      </c>
      <c r="I55" s="5">
        <v>3.4622000000000002</v>
      </c>
      <c r="J55" s="31">
        <v>6242287.2000000002</v>
      </c>
      <c r="K55" s="5">
        <v>1.8607</v>
      </c>
      <c r="L55" s="31">
        <v>24601918</v>
      </c>
      <c r="M55" s="5">
        <v>2.1358000000000001</v>
      </c>
      <c r="N55" s="31">
        <v>1559853.8</v>
      </c>
      <c r="O55" s="5">
        <v>8.9499999999999996E-2</v>
      </c>
      <c r="P55" s="31">
        <v>0</v>
      </c>
      <c r="Q55" s="5">
        <v>0</v>
      </c>
    </row>
    <row r="56" spans="1:17" x14ac:dyDescent="0.2">
      <c r="A56" t="s">
        <v>192</v>
      </c>
      <c r="B56" s="31">
        <v>237005756.30000001</v>
      </c>
      <c r="C56" s="5">
        <v>3.7227999999999999</v>
      </c>
      <c r="D56" s="31">
        <v>44115806.399999999</v>
      </c>
      <c r="E56" s="5">
        <v>3.4137</v>
      </c>
      <c r="F56" s="31">
        <v>7978484.79</v>
      </c>
      <c r="G56" s="5">
        <v>2.0478999999999998</v>
      </c>
      <c r="H56" s="31">
        <v>64533599</v>
      </c>
      <c r="I56" s="5">
        <v>6.8777999999999997</v>
      </c>
      <c r="J56" s="31">
        <v>15633883.16</v>
      </c>
      <c r="K56" s="5">
        <v>4.6600999999999999</v>
      </c>
      <c r="L56" s="31">
        <v>27368002</v>
      </c>
      <c r="M56" s="5">
        <v>2.3759000000000001</v>
      </c>
      <c r="N56" s="31">
        <v>62383640.700000003</v>
      </c>
      <c r="O56" s="5">
        <v>3.5802999999999998</v>
      </c>
      <c r="P56" s="31">
        <v>14992340.25</v>
      </c>
      <c r="Q56" s="5">
        <v>2.9030999999999998</v>
      </c>
    </row>
    <row r="57" spans="1:17" x14ac:dyDescent="0.2">
      <c r="A57" t="s">
        <v>193</v>
      </c>
      <c r="B57" s="31">
        <v>44068090.899999999</v>
      </c>
      <c r="C57" s="5">
        <v>0.69220000000000004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39488261</v>
      </c>
      <c r="M57" s="5">
        <v>3.4281000000000001</v>
      </c>
      <c r="N57" s="31">
        <v>0</v>
      </c>
      <c r="O57" s="5">
        <v>0</v>
      </c>
      <c r="P57" s="31">
        <v>4579829.9000000004</v>
      </c>
      <c r="Q57" s="5">
        <v>0.88680000000000003</v>
      </c>
    </row>
    <row r="58" spans="1:17" x14ac:dyDescent="0.2">
      <c r="A58" t="s">
        <v>194</v>
      </c>
      <c r="B58" s="31">
        <v>192212652.33000001</v>
      </c>
      <c r="C58" s="5">
        <v>3.0192000000000001</v>
      </c>
      <c r="D58" s="31">
        <v>27284418.120000001</v>
      </c>
      <c r="E58" s="5">
        <v>2.1113</v>
      </c>
      <c r="F58" s="31">
        <v>0</v>
      </c>
      <c r="G58" s="5">
        <v>0</v>
      </c>
      <c r="H58" s="31">
        <v>11272763.039999999</v>
      </c>
      <c r="I58" s="5">
        <v>1.2014</v>
      </c>
      <c r="J58" s="31">
        <v>0</v>
      </c>
      <c r="K58" s="5">
        <v>0</v>
      </c>
      <c r="L58" s="31">
        <v>84642286</v>
      </c>
      <c r="M58" s="5">
        <v>7.3480999999999996</v>
      </c>
      <c r="N58" s="31">
        <v>39084615.68</v>
      </c>
      <c r="O58" s="5">
        <v>2.2431000000000001</v>
      </c>
      <c r="P58" s="31">
        <v>29928569.489999998</v>
      </c>
      <c r="Q58" s="5">
        <v>5.7953999999999999</v>
      </c>
    </row>
    <row r="59" spans="1:17" ht="13.5" thickBot="1" x14ac:dyDescent="0.25">
      <c r="A59" t="s">
        <v>195</v>
      </c>
      <c r="B59" s="31">
        <v>47500426.299999997</v>
      </c>
      <c r="C59" s="5">
        <v>0.74609999999999999</v>
      </c>
      <c r="D59" s="31">
        <v>11140885.18</v>
      </c>
      <c r="E59" s="5">
        <v>0.86209999999999998</v>
      </c>
      <c r="F59" s="31">
        <v>0</v>
      </c>
      <c r="G59" s="5">
        <v>0</v>
      </c>
      <c r="H59" s="31">
        <v>8727643.2599999998</v>
      </c>
      <c r="I59" s="5">
        <v>0.93020000000000003</v>
      </c>
      <c r="J59" s="31">
        <v>8736849.2699999996</v>
      </c>
      <c r="K59" s="5">
        <v>2.6042999999999998</v>
      </c>
      <c r="L59" s="31">
        <v>0</v>
      </c>
      <c r="M59" s="5">
        <v>0</v>
      </c>
      <c r="N59" s="31">
        <v>13730784</v>
      </c>
      <c r="O59" s="5">
        <v>0.78800000000000003</v>
      </c>
      <c r="P59" s="31">
        <v>5164264.59</v>
      </c>
      <c r="Q59" s="5">
        <v>1</v>
      </c>
    </row>
    <row r="60" spans="1:17" ht="14.25" thickTop="1" thickBot="1" x14ac:dyDescent="0.25">
      <c r="A60" s="172" t="s">
        <v>196</v>
      </c>
      <c r="B60" s="131">
        <v>737599547.77999997</v>
      </c>
      <c r="C60" s="173">
        <v>11.585800000000001</v>
      </c>
      <c r="D60" s="131">
        <v>104219377.76000001</v>
      </c>
      <c r="E60" s="173">
        <v>8.0645000000000007</v>
      </c>
      <c r="F60" s="131">
        <v>20917196</v>
      </c>
      <c r="G60" s="173">
        <v>5.3689</v>
      </c>
      <c r="H60" s="131">
        <v>158452072.38999999</v>
      </c>
      <c r="I60" s="173">
        <v>16.8873</v>
      </c>
      <c r="J60" s="131">
        <v>35460029.079999998</v>
      </c>
      <c r="K60" s="173">
        <v>10.569800000000001</v>
      </c>
      <c r="L60" s="131">
        <v>200305423</v>
      </c>
      <c r="M60" s="173">
        <v>17.389299999999999</v>
      </c>
      <c r="N60" s="131">
        <v>141265663.22999999</v>
      </c>
      <c r="O60" s="173">
        <v>8.1074999999999999</v>
      </c>
      <c r="P60" s="131">
        <v>76979786.319999993</v>
      </c>
      <c r="Q60" s="173">
        <v>14.906499999999999</v>
      </c>
    </row>
    <row r="61" spans="1:17" ht="13.5" thickTop="1" x14ac:dyDescent="0.2">
      <c r="A61" t="s">
        <v>197</v>
      </c>
      <c r="B61" s="31">
        <v>423069043.20999998</v>
      </c>
      <c r="C61" s="5">
        <v>6.6452999999999998</v>
      </c>
      <c r="D61" s="31">
        <v>111769947.2</v>
      </c>
      <c r="E61" s="5">
        <v>8.6487999999999996</v>
      </c>
      <c r="F61" s="31">
        <v>37170377.140000001</v>
      </c>
      <c r="G61" s="5">
        <v>9.5406999999999993</v>
      </c>
      <c r="H61" s="31">
        <v>37626067.130000003</v>
      </c>
      <c r="I61" s="5">
        <v>4.0101000000000004</v>
      </c>
      <c r="J61" s="31">
        <v>12356138.4</v>
      </c>
      <c r="K61" s="5">
        <v>3.6831</v>
      </c>
      <c r="L61" s="31">
        <v>45888457</v>
      </c>
      <c r="M61" s="5">
        <v>3.9838</v>
      </c>
      <c r="N61" s="31">
        <v>151217100.34</v>
      </c>
      <c r="O61" s="5">
        <v>8.6785999999999994</v>
      </c>
      <c r="P61" s="31">
        <v>27040956</v>
      </c>
      <c r="Q61" s="5">
        <v>5.2363</v>
      </c>
    </row>
    <row r="62" spans="1:17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172" t="s">
        <v>199</v>
      </c>
      <c r="B63" s="131">
        <v>423069043.20999998</v>
      </c>
      <c r="C63" s="173">
        <v>6.6452999999999998</v>
      </c>
      <c r="D63" s="131">
        <v>111769947.2</v>
      </c>
      <c r="E63" s="173">
        <v>8.6487999999999996</v>
      </c>
      <c r="F63" s="131">
        <v>37170377.140000001</v>
      </c>
      <c r="G63" s="173">
        <v>9.5406999999999993</v>
      </c>
      <c r="H63" s="131">
        <v>37626067.130000003</v>
      </c>
      <c r="I63" s="173">
        <v>4.0101000000000004</v>
      </c>
      <c r="J63" s="131">
        <v>12356138.4</v>
      </c>
      <c r="K63" s="173">
        <v>3.6831</v>
      </c>
      <c r="L63" s="131">
        <v>45888457</v>
      </c>
      <c r="M63" s="173">
        <v>3.9838</v>
      </c>
      <c r="N63" s="131">
        <v>151217100.34</v>
      </c>
      <c r="O63" s="173">
        <v>8.6785999999999994</v>
      </c>
      <c r="P63" s="131">
        <v>27040956</v>
      </c>
      <c r="Q63" s="173">
        <v>5.2363</v>
      </c>
    </row>
    <row r="64" spans="1:17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205</v>
      </c>
      <c r="B65" s="31">
        <v>484895018.66000003</v>
      </c>
      <c r="C65" s="5">
        <v>7.6165000000000003</v>
      </c>
      <c r="D65" s="31">
        <v>100851315</v>
      </c>
      <c r="E65" s="5">
        <v>7.8038999999999996</v>
      </c>
      <c r="F65" s="31">
        <v>57833304.729999997</v>
      </c>
      <c r="G65" s="5">
        <v>14.8444</v>
      </c>
      <c r="H65" s="31">
        <v>95537279.230000004</v>
      </c>
      <c r="I65" s="5">
        <v>10.1821</v>
      </c>
      <c r="J65" s="31">
        <v>14113268.199999999</v>
      </c>
      <c r="K65" s="5">
        <v>4.2068000000000003</v>
      </c>
      <c r="L65" s="31">
        <v>47785902</v>
      </c>
      <c r="M65" s="5">
        <v>4.1485000000000003</v>
      </c>
      <c r="N65" s="31">
        <v>136265120</v>
      </c>
      <c r="O65" s="5">
        <v>7.8205</v>
      </c>
      <c r="P65" s="31">
        <v>32508829.5</v>
      </c>
      <c r="Q65" s="5">
        <v>6.2950999999999997</v>
      </c>
    </row>
    <row r="66" spans="1:17" ht="14.25" thickTop="1" thickBot="1" x14ac:dyDescent="0.25">
      <c r="A66" s="172" t="s">
        <v>206</v>
      </c>
      <c r="B66" s="131">
        <v>484895018.66000003</v>
      </c>
      <c r="C66" s="173">
        <v>7.6165000000000003</v>
      </c>
      <c r="D66" s="131">
        <v>100851315</v>
      </c>
      <c r="E66" s="173">
        <v>7.8038999999999996</v>
      </c>
      <c r="F66" s="131">
        <v>57833304.729999997</v>
      </c>
      <c r="G66" s="173">
        <v>14.8444</v>
      </c>
      <c r="H66" s="131">
        <v>95537279.230000004</v>
      </c>
      <c r="I66" s="173">
        <v>10.1821</v>
      </c>
      <c r="J66" s="131">
        <v>14113268.199999999</v>
      </c>
      <c r="K66" s="173">
        <v>4.2068000000000003</v>
      </c>
      <c r="L66" s="131">
        <v>47785902</v>
      </c>
      <c r="M66" s="173">
        <v>4.1485000000000003</v>
      </c>
      <c r="N66" s="131">
        <v>136265120</v>
      </c>
      <c r="O66" s="173">
        <v>7.8205</v>
      </c>
      <c r="P66" s="131">
        <v>32508829.5</v>
      </c>
      <c r="Q66" s="173">
        <v>6.2950999999999997</v>
      </c>
    </row>
    <row r="67" spans="1:17" ht="13.5" thickTop="1" x14ac:dyDescent="0.2">
      <c r="A67" t="s">
        <v>201</v>
      </c>
      <c r="B67" s="31">
        <v>26261992.350000001</v>
      </c>
      <c r="C67" s="5">
        <v>0.41249999999999998</v>
      </c>
      <c r="D67" s="31">
        <v>2340616.44</v>
      </c>
      <c r="E67" s="5">
        <v>0.18110000000000001</v>
      </c>
      <c r="F67" s="31">
        <v>0</v>
      </c>
      <c r="G67" s="5">
        <v>0</v>
      </c>
      <c r="H67" s="31">
        <v>15599529.960000001</v>
      </c>
      <c r="I67" s="5">
        <v>1.6625000000000001</v>
      </c>
      <c r="J67" s="31">
        <v>5182801.2</v>
      </c>
      <c r="K67" s="5">
        <v>1.5448999999999999</v>
      </c>
      <c r="L67" s="31">
        <v>0</v>
      </c>
      <c r="M67" s="5">
        <v>0</v>
      </c>
      <c r="N67" s="31">
        <v>3139043.13</v>
      </c>
      <c r="O67" s="5">
        <v>0.1802</v>
      </c>
      <c r="P67" s="31">
        <v>1.62</v>
      </c>
      <c r="Q67" s="5">
        <v>0</v>
      </c>
    </row>
    <row r="68" spans="1:17" ht="13.5" thickBot="1" x14ac:dyDescent="0.25">
      <c r="A68" t="s">
        <v>202</v>
      </c>
      <c r="B68" s="31">
        <v>28766714</v>
      </c>
      <c r="C68" s="5">
        <v>0.45190000000000002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28766714</v>
      </c>
      <c r="M68" s="5">
        <v>2.4973999999999998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172" t="s">
        <v>203</v>
      </c>
      <c r="B69" s="131">
        <v>55028706.350000001</v>
      </c>
      <c r="C69" s="173">
        <v>0.86439999999999995</v>
      </c>
      <c r="D69" s="131">
        <v>2340616.44</v>
      </c>
      <c r="E69" s="173">
        <v>0.18110000000000001</v>
      </c>
      <c r="F69" s="131">
        <v>0</v>
      </c>
      <c r="G69" s="173">
        <v>0</v>
      </c>
      <c r="H69" s="131">
        <v>15599529.960000001</v>
      </c>
      <c r="I69" s="173">
        <v>1.6625000000000001</v>
      </c>
      <c r="J69" s="131">
        <v>5182801.2</v>
      </c>
      <c r="K69" s="173">
        <v>1.5448999999999999</v>
      </c>
      <c r="L69" s="131">
        <v>28766714</v>
      </c>
      <c r="M69" s="173">
        <v>2.4973999999999998</v>
      </c>
      <c r="N69" s="131">
        <v>3139043.13</v>
      </c>
      <c r="O69" s="173">
        <v>0.1802</v>
      </c>
      <c r="P69" s="131">
        <v>1.62</v>
      </c>
      <c r="Q69" s="173">
        <v>0</v>
      </c>
    </row>
    <row r="70" spans="1:17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</row>
    <row r="73" spans="1:17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</row>
    <row r="74" spans="1:17" ht="14.25" thickTop="1" thickBot="1" x14ac:dyDescent="0.25">
      <c r="A74" s="172" t="s">
        <v>230</v>
      </c>
      <c r="B74" s="131">
        <v>55104965.18</v>
      </c>
      <c r="C74" s="173">
        <v>0.86560000000000004</v>
      </c>
      <c r="D74" s="131">
        <v>16027319.75</v>
      </c>
      <c r="E74" s="173">
        <v>1.2402</v>
      </c>
      <c r="F74" s="131">
        <v>0</v>
      </c>
      <c r="G74" s="173">
        <v>0</v>
      </c>
      <c r="H74" s="131">
        <v>0</v>
      </c>
      <c r="I74" s="173">
        <v>0</v>
      </c>
      <c r="J74" s="131">
        <v>0</v>
      </c>
      <c r="K74" s="173">
        <v>0</v>
      </c>
      <c r="L74" s="131">
        <v>0</v>
      </c>
      <c r="M74" s="173">
        <v>0</v>
      </c>
      <c r="N74" s="131">
        <v>33587053.829999998</v>
      </c>
      <c r="O74" s="173">
        <v>1.9276</v>
      </c>
      <c r="P74" s="131">
        <v>5490591.5999999996</v>
      </c>
      <c r="Q74" s="173">
        <v>1.0631999999999999</v>
      </c>
    </row>
    <row r="75" spans="1:17" ht="14.25" thickTop="1" thickBot="1" x14ac:dyDescent="0.25">
      <c r="A75" s="172" t="s">
        <v>100</v>
      </c>
      <c r="B75" s="131">
        <v>5988734976.8599997</v>
      </c>
      <c r="C75" s="173">
        <v>94.067700000000002</v>
      </c>
      <c r="D75" s="131">
        <v>1220700676.3499999</v>
      </c>
      <c r="E75" s="173">
        <v>94.457800000000006</v>
      </c>
      <c r="F75" s="131">
        <v>359187236.08999997</v>
      </c>
      <c r="G75" s="173">
        <v>92.194400000000002</v>
      </c>
      <c r="H75" s="131">
        <v>915368204.69000006</v>
      </c>
      <c r="I75" s="173">
        <v>97.557000000000002</v>
      </c>
      <c r="J75" s="131">
        <v>272273642.85000002</v>
      </c>
      <c r="K75" s="173">
        <v>81.158600000000007</v>
      </c>
      <c r="L75" s="131">
        <v>1114721081</v>
      </c>
      <c r="M75" s="173">
        <v>96.773399999999995</v>
      </c>
      <c r="N75" s="131">
        <v>1604852853.3199999</v>
      </c>
      <c r="O75" s="173">
        <v>92.105599999999995</v>
      </c>
      <c r="P75" s="131">
        <v>501631282.56</v>
      </c>
      <c r="Q75" s="173">
        <v>97.136700000000005</v>
      </c>
    </row>
    <row r="76" spans="1:17" ht="14.25" thickTop="1" thickBot="1" x14ac:dyDescent="0.25">
      <c r="A76" s="172" t="s">
        <v>101</v>
      </c>
      <c r="B76" s="131">
        <v>66585008.020000003</v>
      </c>
      <c r="C76" s="173">
        <v>1.0459000000000001</v>
      </c>
      <c r="D76" s="131">
        <v>0</v>
      </c>
      <c r="E76" s="173">
        <v>0</v>
      </c>
      <c r="F76" s="131">
        <v>0</v>
      </c>
      <c r="G76" s="173">
        <v>0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66585008.020000003</v>
      </c>
      <c r="O76" s="173">
        <v>3.8214000000000001</v>
      </c>
      <c r="P76" s="131">
        <v>0</v>
      </c>
      <c r="Q76" s="173">
        <v>0</v>
      </c>
    </row>
    <row r="77" spans="1:17" ht="14.25" thickTop="1" thickBot="1" x14ac:dyDescent="0.25">
      <c r="A77" s="172" t="s">
        <v>102</v>
      </c>
      <c r="B77" s="131">
        <v>6055319984.8800001</v>
      </c>
      <c r="C77" s="173">
        <v>95.113600000000005</v>
      </c>
      <c r="D77" s="131">
        <v>1220700676.3499999</v>
      </c>
      <c r="E77" s="173">
        <v>94.457800000000006</v>
      </c>
      <c r="F77" s="131">
        <v>359187236.08999997</v>
      </c>
      <c r="G77" s="173">
        <v>92.194400000000002</v>
      </c>
      <c r="H77" s="131">
        <v>915368204.69000006</v>
      </c>
      <c r="I77" s="173">
        <v>97.557000000000002</v>
      </c>
      <c r="J77" s="131">
        <v>272273642.85000002</v>
      </c>
      <c r="K77" s="173">
        <v>81.158600000000007</v>
      </c>
      <c r="L77" s="131">
        <v>1114721081</v>
      </c>
      <c r="M77" s="173">
        <v>96.773399999999995</v>
      </c>
      <c r="N77" s="131">
        <v>1671437861.3399999</v>
      </c>
      <c r="O77" s="173">
        <v>95.927000000000007</v>
      </c>
      <c r="P77" s="131">
        <v>501631282.56</v>
      </c>
      <c r="Q77" s="173">
        <v>97.136700000000005</v>
      </c>
    </row>
    <row r="78" spans="1:17" ht="13.5" thickTop="1" x14ac:dyDescent="0.2">
      <c r="A78" t="s">
        <v>103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253</v>
      </c>
      <c r="B80" s="31">
        <v>54376976.5</v>
      </c>
      <c r="C80" s="5">
        <v>0.85409999999999997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54376976.5</v>
      </c>
      <c r="K80" s="5">
        <v>16.208500000000001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172" t="s">
        <v>106</v>
      </c>
      <c r="B81" s="131">
        <v>54376976.5</v>
      </c>
      <c r="C81" s="173">
        <v>0.85409999999999997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54376976.5</v>
      </c>
      <c r="K81" s="173">
        <v>16.208500000000001</v>
      </c>
      <c r="L81" s="131">
        <v>0</v>
      </c>
      <c r="M81" s="173">
        <v>0</v>
      </c>
      <c r="N81" s="131">
        <v>0</v>
      </c>
      <c r="O81" s="173">
        <v>0</v>
      </c>
      <c r="P81" s="131">
        <v>0</v>
      </c>
      <c r="Q81" s="173">
        <v>0</v>
      </c>
    </row>
    <row r="82" spans="1:17" ht="14.25" thickTop="1" thickBot="1" x14ac:dyDescent="0.25"/>
    <row r="83" spans="1:17" ht="13.5" thickTop="1" x14ac:dyDescent="0.2">
      <c r="A83" s="8" t="s">
        <v>107</v>
      </c>
      <c r="B83" s="51">
        <v>41360</v>
      </c>
      <c r="C83" s="51"/>
      <c r="D83" s="51">
        <v>10</v>
      </c>
      <c r="E83" s="51"/>
      <c r="F83" s="51">
        <v>11</v>
      </c>
      <c r="G83" s="51"/>
      <c r="H83" s="51">
        <v>18973</v>
      </c>
      <c r="I83" s="51"/>
      <c r="J83" s="51">
        <v>1157</v>
      </c>
      <c r="K83" s="51"/>
      <c r="L83" s="51">
        <v>12489</v>
      </c>
      <c r="M83" s="51"/>
      <c r="N83" s="51">
        <v>14</v>
      </c>
      <c r="O83" s="51"/>
      <c r="P83" s="51">
        <v>8706</v>
      </c>
      <c r="Q83" s="51"/>
    </row>
    <row r="84" spans="1:17" ht="13.5" thickBot="1" x14ac:dyDescent="0.25">
      <c r="A84" s="119" t="s">
        <v>108</v>
      </c>
      <c r="B84" s="135">
        <v>153926.66</v>
      </c>
      <c r="C84" s="135"/>
      <c r="D84" s="135">
        <v>129232318.90000001</v>
      </c>
      <c r="E84" s="135"/>
      <c r="F84" s="135">
        <v>35417958.969999999</v>
      </c>
      <c r="G84" s="135"/>
      <c r="H84" s="135">
        <v>49454.02</v>
      </c>
      <c r="I84" s="135"/>
      <c r="J84" s="135">
        <v>289959.67</v>
      </c>
      <c r="K84" s="135"/>
      <c r="L84" s="135">
        <v>92232.23</v>
      </c>
      <c r="M84" s="135"/>
      <c r="N84" s="135">
        <v>124457532.15000001</v>
      </c>
      <c r="O84" s="135"/>
      <c r="P84" s="135">
        <v>59317.46</v>
      </c>
      <c r="Q84" s="135"/>
    </row>
    <row r="85" spans="1:17" ht="13.5" thickTop="1" x14ac:dyDescent="0.2"/>
    <row r="87" spans="1:17" x14ac:dyDescent="0.2">
      <c r="A87" t="s">
        <v>254</v>
      </c>
      <c r="B87" s="31">
        <v>3035958765.9400001</v>
      </c>
      <c r="D87" s="31">
        <v>1085551479</v>
      </c>
      <c r="F87" s="31">
        <v>166747750.90000001</v>
      </c>
      <c r="H87" s="31">
        <v>21800446.129999999</v>
      </c>
      <c r="J87" s="31">
        <v>515302.7</v>
      </c>
      <c r="L87" s="31">
        <v>25211170.579999998</v>
      </c>
      <c r="N87" s="31">
        <v>1724981395.5599999</v>
      </c>
      <c r="P87" s="31">
        <v>11151221.07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9.140625" style="31" bestFit="1" customWidth="1"/>
    <col min="11" max="11" width="4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</cols>
  <sheetData>
    <row r="1" spans="1:19" x14ac:dyDescent="0.2">
      <c r="A1" t="s">
        <v>238</v>
      </c>
    </row>
    <row r="2" spans="1:19" x14ac:dyDescent="0.2">
      <c r="A2" s="159" t="s">
        <v>239</v>
      </c>
      <c r="B2" s="137" t="s">
        <v>14</v>
      </c>
      <c r="C2" s="167"/>
      <c r="D2" s="347" t="s">
        <v>384</v>
      </c>
      <c r="E2" s="347"/>
      <c r="F2" s="347" t="s">
        <v>385</v>
      </c>
      <c r="G2" s="347"/>
      <c r="H2" s="347" t="s">
        <v>386</v>
      </c>
      <c r="I2" s="347"/>
      <c r="J2" s="347" t="s">
        <v>387</v>
      </c>
      <c r="K2" s="347"/>
      <c r="L2" s="347" t="s">
        <v>388</v>
      </c>
      <c r="M2" s="347"/>
      <c r="N2" s="347" t="s">
        <v>389</v>
      </c>
      <c r="O2" s="347"/>
      <c r="P2" s="347" t="s">
        <v>390</v>
      </c>
      <c r="Q2" s="347"/>
      <c r="R2" s="347" t="s">
        <v>391</v>
      </c>
      <c r="S2" s="347"/>
    </row>
    <row r="3" spans="1:19" x14ac:dyDescent="0.2">
      <c r="A3" s="161" t="s">
        <v>392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19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</row>
    <row r="5" spans="1:19" x14ac:dyDescent="0.2">
      <c r="A5" s="1" t="s">
        <v>80</v>
      </c>
    </row>
    <row r="6" spans="1:19" x14ac:dyDescent="0.2">
      <c r="A6" s="1" t="s">
        <v>81</v>
      </c>
      <c r="B6" s="67">
        <v>2888943610.4699998</v>
      </c>
      <c r="C6" s="54">
        <v>95.938400000000001</v>
      </c>
      <c r="D6" s="67">
        <v>201049513.02000001</v>
      </c>
      <c r="E6" s="54">
        <v>97.801599999999993</v>
      </c>
      <c r="F6" s="67">
        <v>44578947.109999999</v>
      </c>
      <c r="G6" s="54">
        <v>83.8095</v>
      </c>
      <c r="H6" s="67">
        <v>94248326.120000005</v>
      </c>
      <c r="I6" s="54">
        <v>92.718500000000006</v>
      </c>
      <c r="J6" s="67">
        <v>6259436</v>
      </c>
      <c r="K6" s="54">
        <v>100</v>
      </c>
      <c r="L6" s="67">
        <v>816468929</v>
      </c>
      <c r="M6" s="54">
        <v>96.345299999999995</v>
      </c>
      <c r="N6" s="67">
        <v>550549342</v>
      </c>
      <c r="O6" s="54">
        <v>98.569299999999998</v>
      </c>
      <c r="P6" s="67">
        <v>685510961.37</v>
      </c>
      <c r="Q6" s="54">
        <v>95.745699999999999</v>
      </c>
      <c r="R6" s="67">
        <v>490278155.85000002</v>
      </c>
      <c r="S6" s="54">
        <v>93.810100000000006</v>
      </c>
    </row>
    <row r="7" spans="1:19" x14ac:dyDescent="0.2">
      <c r="A7" s="171" t="s">
        <v>82</v>
      </c>
      <c r="B7" s="31">
        <v>66820694.600000001</v>
      </c>
      <c r="C7" s="5">
        <v>2.2189999999999999</v>
      </c>
      <c r="D7" s="31">
        <v>4519287.08</v>
      </c>
      <c r="E7" s="5">
        <v>2.1983999999999999</v>
      </c>
      <c r="F7" s="31">
        <v>8611839.7599999998</v>
      </c>
      <c r="G7" s="5">
        <v>16.1905</v>
      </c>
      <c r="H7" s="31">
        <v>7401669.29</v>
      </c>
      <c r="I7" s="5">
        <v>7.2815000000000003</v>
      </c>
      <c r="J7" s="31">
        <v>0</v>
      </c>
      <c r="K7" s="5">
        <v>0</v>
      </c>
      <c r="L7" s="31">
        <v>8259824.1900000004</v>
      </c>
      <c r="M7" s="5">
        <v>0.97470000000000001</v>
      </c>
      <c r="N7" s="31">
        <v>7990826</v>
      </c>
      <c r="O7" s="5">
        <v>1.4307000000000001</v>
      </c>
      <c r="P7" s="31">
        <v>29128411.23</v>
      </c>
      <c r="Q7" s="5">
        <v>4.0683999999999996</v>
      </c>
      <c r="R7" s="31">
        <v>908837.05</v>
      </c>
      <c r="S7" s="5">
        <v>0.1739</v>
      </c>
    </row>
    <row r="8" spans="1:19" x14ac:dyDescent="0.2">
      <c r="A8" t="s">
        <v>249</v>
      </c>
      <c r="B8" s="31">
        <v>711872</v>
      </c>
      <c r="C8" s="5">
        <v>2.3599999999999999E-2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711872</v>
      </c>
      <c r="M8" s="5">
        <v>8.4000000000000005E-2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250</v>
      </c>
      <c r="B9" s="31">
        <v>31441137.420000002</v>
      </c>
      <c r="C9" s="5">
        <v>1.0441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31441137.420000002</v>
      </c>
      <c r="S9" s="5">
        <v>6.016</v>
      </c>
    </row>
    <row r="10" spans="1:19" x14ac:dyDescent="0.2">
      <c r="A10" s="171" t="s">
        <v>251</v>
      </c>
      <c r="B10" s="31">
        <v>1331364.6399999999</v>
      </c>
      <c r="C10" s="5">
        <v>4.4200000000000003E-2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1331364.6399999999</v>
      </c>
      <c r="Q10" s="5">
        <v>0.186</v>
      </c>
      <c r="R10" s="31">
        <v>0</v>
      </c>
      <c r="S10" s="5">
        <v>0</v>
      </c>
    </row>
    <row r="11" spans="1:19" ht="13.5" thickBot="1" x14ac:dyDescent="0.25">
      <c r="A11" t="s">
        <v>86</v>
      </c>
      <c r="B11" s="31">
        <v>22000000</v>
      </c>
      <c r="C11" s="5">
        <v>0.73060000000000003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22000000</v>
      </c>
      <c r="M11" s="5">
        <v>2.5960999999999999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172" t="s">
        <v>3</v>
      </c>
      <c r="B12" s="131">
        <v>3011248679.1300001</v>
      </c>
      <c r="C12" s="173">
        <v>100</v>
      </c>
      <c r="D12" s="131">
        <v>205568800.09999999</v>
      </c>
      <c r="E12" s="173">
        <v>100</v>
      </c>
      <c r="F12" s="131">
        <v>53190786.869999997</v>
      </c>
      <c r="G12" s="173">
        <v>100</v>
      </c>
      <c r="H12" s="131">
        <v>101649995.41</v>
      </c>
      <c r="I12" s="173">
        <v>100</v>
      </c>
      <c r="J12" s="131">
        <v>6259436</v>
      </c>
      <c r="K12" s="173">
        <v>100</v>
      </c>
      <c r="L12" s="131">
        <v>847440625.19000006</v>
      </c>
      <c r="M12" s="173">
        <v>100</v>
      </c>
      <c r="N12" s="131">
        <v>558540168</v>
      </c>
      <c r="O12" s="173">
        <v>100</v>
      </c>
      <c r="P12" s="131">
        <v>715970737.24000001</v>
      </c>
      <c r="Q12" s="173">
        <v>100</v>
      </c>
      <c r="R12" s="131">
        <v>522628130.31999999</v>
      </c>
      <c r="S12" s="173">
        <v>100</v>
      </c>
    </row>
    <row r="13" spans="1:19" ht="13.5" thickTop="1" x14ac:dyDescent="0.2">
      <c r="A13" s="1" t="s">
        <v>87</v>
      </c>
    </row>
    <row r="14" spans="1:19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154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172" t="s">
        <v>160</v>
      </c>
      <c r="B23" s="131">
        <v>0</v>
      </c>
      <c r="C23" s="173">
        <v>0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0</v>
      </c>
      <c r="Q23" s="173">
        <v>0</v>
      </c>
      <c r="R23" s="131">
        <v>0</v>
      </c>
      <c r="S23" s="173">
        <v>0</v>
      </c>
    </row>
    <row r="24" spans="1:19" ht="13.5" thickTop="1" x14ac:dyDescent="0.2">
      <c r="A24" t="s">
        <v>161</v>
      </c>
      <c r="B24" s="31">
        <v>77228749.599999994</v>
      </c>
      <c r="C24" s="5">
        <v>2.5647000000000002</v>
      </c>
      <c r="D24" s="31">
        <v>9128065.75</v>
      </c>
      <c r="E24" s="5">
        <v>4.4404000000000003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40682675</v>
      </c>
      <c r="M24" s="5">
        <v>4.8007</v>
      </c>
      <c r="N24" s="31">
        <v>0</v>
      </c>
      <c r="O24" s="5">
        <v>0</v>
      </c>
      <c r="P24" s="31">
        <v>27418008.850000001</v>
      </c>
      <c r="Q24" s="5">
        <v>3.8294999999999999</v>
      </c>
      <c r="R24" s="31">
        <v>0</v>
      </c>
      <c r="S24" s="5">
        <v>0</v>
      </c>
    </row>
    <row r="25" spans="1:19" x14ac:dyDescent="0.2">
      <c r="A25" t="s">
        <v>162</v>
      </c>
      <c r="B25" s="31">
        <v>35835458.299999997</v>
      </c>
      <c r="C25" s="5">
        <v>1.1900999999999999</v>
      </c>
      <c r="D25" s="31">
        <v>5770738.2999999998</v>
      </c>
      <c r="E25" s="5">
        <v>2.8071999999999999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14731836</v>
      </c>
      <c r="M25" s="5">
        <v>1.7383999999999999</v>
      </c>
      <c r="N25" s="31">
        <v>15332884</v>
      </c>
      <c r="O25" s="5">
        <v>2.7452000000000001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163</v>
      </c>
      <c r="B26" s="31">
        <v>29692894.920000002</v>
      </c>
      <c r="C26" s="5">
        <v>0.98609999999999998</v>
      </c>
      <c r="D26" s="31">
        <v>9550782.9199999999</v>
      </c>
      <c r="E26" s="5">
        <v>4.6459999999999999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20142112</v>
      </c>
      <c r="O26" s="5">
        <v>3.6061999999999999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164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 x14ac:dyDescent="0.25">
      <c r="A28" s="172" t="s">
        <v>165</v>
      </c>
      <c r="B28" s="131">
        <v>142757102.81999999</v>
      </c>
      <c r="C28" s="173">
        <v>4.7408000000000001</v>
      </c>
      <c r="D28" s="131">
        <v>24449586.969999999</v>
      </c>
      <c r="E28" s="173">
        <v>11.893599999999999</v>
      </c>
      <c r="F28" s="131">
        <v>0</v>
      </c>
      <c r="G28" s="173">
        <v>0</v>
      </c>
      <c r="H28" s="131">
        <v>0</v>
      </c>
      <c r="I28" s="173">
        <v>0</v>
      </c>
      <c r="J28" s="131">
        <v>0</v>
      </c>
      <c r="K28" s="173">
        <v>0</v>
      </c>
      <c r="L28" s="131">
        <v>55414511</v>
      </c>
      <c r="M28" s="173">
        <v>6.5389999999999997</v>
      </c>
      <c r="N28" s="131">
        <v>35474996</v>
      </c>
      <c r="O28" s="173">
        <v>6.3513999999999999</v>
      </c>
      <c r="P28" s="131">
        <v>27418008.850000001</v>
      </c>
      <c r="Q28" s="173">
        <v>3.8294999999999999</v>
      </c>
      <c r="R28" s="131">
        <v>0</v>
      </c>
      <c r="S28" s="173">
        <v>0</v>
      </c>
    </row>
    <row r="29" spans="1:19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167</v>
      </c>
      <c r="B30" s="31">
        <v>221736938.69</v>
      </c>
      <c r="C30" s="5">
        <v>7.3635999999999999</v>
      </c>
      <c r="D30" s="31">
        <v>17996960.399999999</v>
      </c>
      <c r="E30" s="5">
        <v>8.7546999999999997</v>
      </c>
      <c r="F30" s="31">
        <v>0</v>
      </c>
      <c r="G30" s="5">
        <v>0</v>
      </c>
      <c r="H30" s="31">
        <v>8381754.29</v>
      </c>
      <c r="I30" s="5">
        <v>8.2456999999999994</v>
      </c>
      <c r="J30" s="31">
        <v>0</v>
      </c>
      <c r="K30" s="5">
        <v>0</v>
      </c>
      <c r="L30" s="31">
        <v>0</v>
      </c>
      <c r="M30" s="5">
        <v>0</v>
      </c>
      <c r="N30" s="31">
        <v>119443124</v>
      </c>
      <c r="O30" s="5">
        <v>21.384899999999998</v>
      </c>
      <c r="P30" s="31">
        <v>41726400</v>
      </c>
      <c r="Q30" s="5">
        <v>5.8278999999999996</v>
      </c>
      <c r="R30" s="31">
        <v>34188700</v>
      </c>
      <c r="S30" s="5">
        <v>6.5416999999999996</v>
      </c>
    </row>
    <row r="31" spans="1:19" x14ac:dyDescent="0.2">
      <c r="A31" t="s">
        <v>168</v>
      </c>
      <c r="B31" s="31">
        <v>157730900.56</v>
      </c>
      <c r="C31" s="5">
        <v>5.2381000000000002</v>
      </c>
      <c r="D31" s="31">
        <v>6376336</v>
      </c>
      <c r="E31" s="5">
        <v>3.1017999999999999</v>
      </c>
      <c r="F31" s="31">
        <v>3342024</v>
      </c>
      <c r="G31" s="5">
        <v>6.2831000000000001</v>
      </c>
      <c r="H31" s="31">
        <v>3458772.36</v>
      </c>
      <c r="I31" s="5">
        <v>3.4026000000000001</v>
      </c>
      <c r="J31" s="31">
        <v>0</v>
      </c>
      <c r="K31" s="5">
        <v>0</v>
      </c>
      <c r="L31" s="31">
        <v>22557364</v>
      </c>
      <c r="M31" s="5">
        <v>2.6617999999999999</v>
      </c>
      <c r="N31" s="31">
        <v>11099760</v>
      </c>
      <c r="O31" s="5">
        <v>1.9873000000000001</v>
      </c>
      <c r="P31" s="31">
        <v>52227644.200000003</v>
      </c>
      <c r="Q31" s="5">
        <v>7.2946999999999997</v>
      </c>
      <c r="R31" s="31">
        <v>58669000</v>
      </c>
      <c r="S31" s="5">
        <v>11.2258</v>
      </c>
    </row>
    <row r="32" spans="1:19" x14ac:dyDescent="0.2">
      <c r="A32" t="s">
        <v>169</v>
      </c>
      <c r="B32" s="31">
        <v>108262734.64</v>
      </c>
      <c r="C32" s="5">
        <v>3.5952999999999999</v>
      </c>
      <c r="D32" s="31">
        <v>0</v>
      </c>
      <c r="E32" s="5">
        <v>0</v>
      </c>
      <c r="F32" s="31">
        <v>2985975</v>
      </c>
      <c r="G32" s="5">
        <v>5.6136999999999997</v>
      </c>
      <c r="H32" s="31">
        <v>4726576.6399999997</v>
      </c>
      <c r="I32" s="5">
        <v>4.6498999999999997</v>
      </c>
      <c r="J32" s="31">
        <v>0</v>
      </c>
      <c r="K32" s="5">
        <v>0</v>
      </c>
      <c r="L32" s="31">
        <v>45101183</v>
      </c>
      <c r="M32" s="5">
        <v>5.3220000000000001</v>
      </c>
      <c r="N32" s="31">
        <v>13829580</v>
      </c>
      <c r="O32" s="5">
        <v>2.476</v>
      </c>
      <c r="P32" s="31">
        <v>41619420</v>
      </c>
      <c r="Q32" s="5">
        <v>5.8129999999999997</v>
      </c>
      <c r="R32" s="31">
        <v>0</v>
      </c>
      <c r="S32" s="5">
        <v>0</v>
      </c>
    </row>
    <row r="33" spans="1:19" x14ac:dyDescent="0.2">
      <c r="A33" t="s">
        <v>170</v>
      </c>
      <c r="B33" s="31">
        <v>5411412</v>
      </c>
      <c r="C33" s="5">
        <v>0.1797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5411412</v>
      </c>
      <c r="M33" s="5">
        <v>0.63859999999999995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171</v>
      </c>
      <c r="B34" s="31">
        <v>153707007.09999999</v>
      </c>
      <c r="C34" s="5">
        <v>5.1044</v>
      </c>
      <c r="D34" s="31">
        <v>0</v>
      </c>
      <c r="E34" s="5">
        <v>0</v>
      </c>
      <c r="F34" s="31">
        <v>1444956.1</v>
      </c>
      <c r="G34" s="5">
        <v>2.7166000000000001</v>
      </c>
      <c r="H34" s="31">
        <v>0</v>
      </c>
      <c r="I34" s="5">
        <v>0</v>
      </c>
      <c r="J34" s="31">
        <v>0</v>
      </c>
      <c r="K34" s="5">
        <v>0</v>
      </c>
      <c r="L34" s="31">
        <v>36732750</v>
      </c>
      <c r="M34" s="5">
        <v>4.3346</v>
      </c>
      <c r="N34" s="31">
        <v>69842801</v>
      </c>
      <c r="O34" s="5">
        <v>12.5045</v>
      </c>
      <c r="P34" s="31">
        <v>21630000</v>
      </c>
      <c r="Q34" s="5">
        <v>3.0211000000000001</v>
      </c>
      <c r="R34" s="31">
        <v>24056500</v>
      </c>
      <c r="S34" s="5">
        <v>4.6029999999999998</v>
      </c>
    </row>
    <row r="35" spans="1:19" ht="13.5" thickBot="1" x14ac:dyDescent="0.25">
      <c r="A35" t="s">
        <v>172</v>
      </c>
      <c r="B35" s="31">
        <v>83344902.859999999</v>
      </c>
      <c r="C35" s="5">
        <v>2.7677999999999998</v>
      </c>
      <c r="D35" s="31">
        <v>0</v>
      </c>
      <c r="E35" s="5">
        <v>0</v>
      </c>
      <c r="F35" s="31">
        <v>8533728.3599999994</v>
      </c>
      <c r="G35" s="5">
        <v>16.043600000000001</v>
      </c>
      <c r="H35" s="31">
        <v>2373239.5</v>
      </c>
      <c r="I35" s="5">
        <v>2.3347000000000002</v>
      </c>
      <c r="J35" s="31">
        <v>0</v>
      </c>
      <c r="K35" s="5">
        <v>0</v>
      </c>
      <c r="L35" s="31">
        <v>38164935</v>
      </c>
      <c r="M35" s="5">
        <v>4.5035999999999996</v>
      </c>
      <c r="N35" s="31">
        <v>0</v>
      </c>
      <c r="O35" s="5">
        <v>0</v>
      </c>
      <c r="P35" s="31">
        <v>0</v>
      </c>
      <c r="Q35" s="5">
        <v>0</v>
      </c>
      <c r="R35" s="31">
        <v>34273000</v>
      </c>
      <c r="S35" s="5">
        <v>6.5578000000000003</v>
      </c>
    </row>
    <row r="36" spans="1:19" ht="14.25" thickTop="1" thickBot="1" x14ac:dyDescent="0.25">
      <c r="A36" s="172" t="s">
        <v>173</v>
      </c>
      <c r="B36" s="131">
        <v>730193895.85000002</v>
      </c>
      <c r="C36" s="173">
        <v>24.248899999999999</v>
      </c>
      <c r="D36" s="131">
        <v>24373296.399999999</v>
      </c>
      <c r="E36" s="173">
        <v>11.8565</v>
      </c>
      <c r="F36" s="131">
        <v>16306683.460000001</v>
      </c>
      <c r="G36" s="173">
        <v>30.657</v>
      </c>
      <c r="H36" s="131">
        <v>18940342.789999999</v>
      </c>
      <c r="I36" s="173">
        <v>18.632899999999999</v>
      </c>
      <c r="J36" s="131">
        <v>0</v>
      </c>
      <c r="K36" s="173">
        <v>0</v>
      </c>
      <c r="L36" s="131">
        <v>147967644</v>
      </c>
      <c r="M36" s="173">
        <v>17.4605</v>
      </c>
      <c r="N36" s="131">
        <v>214215265</v>
      </c>
      <c r="O36" s="173">
        <v>38.352699999999999</v>
      </c>
      <c r="P36" s="131">
        <v>157203464.19999999</v>
      </c>
      <c r="Q36" s="173">
        <v>21.956700000000001</v>
      </c>
      <c r="R36" s="131">
        <v>151187200</v>
      </c>
      <c r="S36" s="173">
        <v>28.9283</v>
      </c>
    </row>
    <row r="37" spans="1:19" ht="13.5" thickTop="1" x14ac:dyDescent="0.2">
      <c r="A37" t="s">
        <v>174</v>
      </c>
      <c r="B37" s="31">
        <v>92190479.049999997</v>
      </c>
      <c r="C37" s="5">
        <v>3.0615000000000001</v>
      </c>
      <c r="D37" s="31">
        <v>4976098</v>
      </c>
      <c r="E37" s="5">
        <v>2.4205999999999999</v>
      </c>
      <c r="F37" s="31">
        <v>1700904.58</v>
      </c>
      <c r="G37" s="5">
        <v>3.1977000000000002</v>
      </c>
      <c r="H37" s="31">
        <v>4696972.47</v>
      </c>
      <c r="I37" s="5">
        <v>4.6207000000000003</v>
      </c>
      <c r="J37" s="31">
        <v>0</v>
      </c>
      <c r="K37" s="5">
        <v>0</v>
      </c>
      <c r="L37" s="31">
        <v>33527116</v>
      </c>
      <c r="M37" s="5">
        <v>3.9563000000000001</v>
      </c>
      <c r="N37" s="31">
        <v>26148138</v>
      </c>
      <c r="O37" s="5">
        <v>4.6814999999999998</v>
      </c>
      <c r="P37" s="31">
        <v>3827500</v>
      </c>
      <c r="Q37" s="5">
        <v>0.53459999999999996</v>
      </c>
      <c r="R37" s="31">
        <v>17313750</v>
      </c>
      <c r="S37" s="5">
        <v>3.3128000000000002</v>
      </c>
    </row>
    <row r="38" spans="1:19" x14ac:dyDescent="0.2">
      <c r="A38" t="s">
        <v>175</v>
      </c>
      <c r="B38" s="31">
        <v>226181279.88999999</v>
      </c>
      <c r="C38" s="5">
        <v>7.5111999999999997</v>
      </c>
      <c r="D38" s="31">
        <v>22002174.899999999</v>
      </c>
      <c r="E38" s="5">
        <v>10.703099999999999</v>
      </c>
      <c r="F38" s="31">
        <v>3941614.4</v>
      </c>
      <c r="G38" s="5">
        <v>7.4103000000000003</v>
      </c>
      <c r="H38" s="31">
        <v>6048255.7400000002</v>
      </c>
      <c r="I38" s="5">
        <v>5.9500999999999999</v>
      </c>
      <c r="J38" s="31">
        <v>0</v>
      </c>
      <c r="K38" s="5">
        <v>0</v>
      </c>
      <c r="L38" s="31">
        <v>65844851</v>
      </c>
      <c r="M38" s="5">
        <v>7.7698</v>
      </c>
      <c r="N38" s="31">
        <v>36150678</v>
      </c>
      <c r="O38" s="5">
        <v>6.4724000000000004</v>
      </c>
      <c r="P38" s="31">
        <v>12250000</v>
      </c>
      <c r="Q38" s="5">
        <v>1.7110000000000001</v>
      </c>
      <c r="R38" s="31">
        <v>79943705.849999994</v>
      </c>
      <c r="S38" s="5">
        <v>15.2965</v>
      </c>
    </row>
    <row r="39" spans="1:19" x14ac:dyDescent="0.2">
      <c r="A39" t="s">
        <v>176</v>
      </c>
      <c r="B39" s="31">
        <v>238383222.40000001</v>
      </c>
      <c r="C39" s="5">
        <v>7.9164000000000003</v>
      </c>
      <c r="D39" s="31">
        <v>9917008.3200000003</v>
      </c>
      <c r="E39" s="5">
        <v>4.8242000000000003</v>
      </c>
      <c r="F39" s="31">
        <v>675266.28</v>
      </c>
      <c r="G39" s="5">
        <v>1.2695000000000001</v>
      </c>
      <c r="H39" s="31">
        <v>5920972.7999999998</v>
      </c>
      <c r="I39" s="5">
        <v>5.8249000000000004</v>
      </c>
      <c r="J39" s="31">
        <v>0</v>
      </c>
      <c r="K39" s="5">
        <v>0</v>
      </c>
      <c r="L39" s="31">
        <v>84274879</v>
      </c>
      <c r="M39" s="5">
        <v>9.9445999999999994</v>
      </c>
      <c r="N39" s="31">
        <v>52535646</v>
      </c>
      <c r="O39" s="5">
        <v>9.4059000000000008</v>
      </c>
      <c r="P39" s="31">
        <v>64929450</v>
      </c>
      <c r="Q39" s="5">
        <v>9.0686999999999998</v>
      </c>
      <c r="R39" s="31">
        <v>20130000</v>
      </c>
      <c r="S39" s="5">
        <v>3.8517000000000001</v>
      </c>
    </row>
    <row r="40" spans="1:19" ht="13.5" thickBot="1" x14ac:dyDescent="0.25">
      <c r="A40" t="s">
        <v>177</v>
      </c>
      <c r="B40" s="31">
        <v>24695411.68</v>
      </c>
      <c r="C40" s="5">
        <v>0.82010000000000005</v>
      </c>
      <c r="D40" s="31">
        <v>9485977.4800000004</v>
      </c>
      <c r="E40" s="5">
        <v>4.6144999999999996</v>
      </c>
      <c r="F40" s="31">
        <v>580862</v>
      </c>
      <c r="G40" s="5">
        <v>1.0920000000000001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14628572.199999999</v>
      </c>
      <c r="Q40" s="5">
        <v>2.0432000000000001</v>
      </c>
      <c r="R40" s="31">
        <v>0</v>
      </c>
      <c r="S40" s="5">
        <v>0</v>
      </c>
    </row>
    <row r="41" spans="1:19" ht="14.25" thickTop="1" thickBot="1" x14ac:dyDescent="0.25">
      <c r="A41" s="172" t="s">
        <v>178</v>
      </c>
      <c r="B41" s="131">
        <v>581450393.01999998</v>
      </c>
      <c r="C41" s="173">
        <v>19.3093</v>
      </c>
      <c r="D41" s="131">
        <v>46381258.700000003</v>
      </c>
      <c r="E41" s="173">
        <v>22.5624</v>
      </c>
      <c r="F41" s="131">
        <v>6898647.2599999998</v>
      </c>
      <c r="G41" s="173">
        <v>12.9696</v>
      </c>
      <c r="H41" s="131">
        <v>16666201.01</v>
      </c>
      <c r="I41" s="173">
        <v>16.395700000000001</v>
      </c>
      <c r="J41" s="131">
        <v>0</v>
      </c>
      <c r="K41" s="173">
        <v>0</v>
      </c>
      <c r="L41" s="131">
        <v>183646846</v>
      </c>
      <c r="M41" s="173">
        <v>21.6708</v>
      </c>
      <c r="N41" s="131">
        <v>114834462</v>
      </c>
      <c r="O41" s="173">
        <v>20.559699999999999</v>
      </c>
      <c r="P41" s="131">
        <v>95635522.200000003</v>
      </c>
      <c r="Q41" s="173">
        <v>13.3575</v>
      </c>
      <c r="R41" s="131">
        <v>117387455.84999999</v>
      </c>
      <c r="S41" s="173">
        <v>22.460999999999999</v>
      </c>
    </row>
    <row r="42" spans="1:19" ht="13.5" thickTop="1" x14ac:dyDescent="0.2">
      <c r="A42" t="s">
        <v>179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</row>
    <row r="43" spans="1:19" x14ac:dyDescent="0.2">
      <c r="A43" t="s">
        <v>180</v>
      </c>
      <c r="B43" s="31">
        <v>3911936.36</v>
      </c>
      <c r="C43" s="5">
        <v>0.12989999999999999</v>
      </c>
      <c r="D43" s="31">
        <v>1886311.76</v>
      </c>
      <c r="E43" s="5">
        <v>0.91759999999999997</v>
      </c>
      <c r="F43" s="31">
        <v>0</v>
      </c>
      <c r="G43" s="5">
        <v>0</v>
      </c>
      <c r="H43" s="31">
        <v>2025624.6</v>
      </c>
      <c r="I43" s="5">
        <v>1.9926999999999999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</row>
    <row r="44" spans="1:19" x14ac:dyDescent="0.2">
      <c r="A44" t="s">
        <v>181</v>
      </c>
      <c r="B44" s="31">
        <v>17191849.399999999</v>
      </c>
      <c r="C44" s="5">
        <v>0.57089999999999996</v>
      </c>
      <c r="D44" s="31">
        <v>7402680.7800000003</v>
      </c>
      <c r="E44" s="5">
        <v>3.6011000000000002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9789168.6199999992</v>
      </c>
      <c r="Q44" s="5">
        <v>1.3673</v>
      </c>
      <c r="R44" s="31">
        <v>0</v>
      </c>
      <c r="S44" s="5">
        <v>0</v>
      </c>
    </row>
    <row r="45" spans="1:19" x14ac:dyDescent="0.2">
      <c r="A45" t="s">
        <v>182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</row>
    <row r="46" spans="1:19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184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 x14ac:dyDescent="0.25">
      <c r="A48" t="s">
        <v>40</v>
      </c>
      <c r="B48" s="31">
        <v>8368266.9000000004</v>
      </c>
      <c r="C48" s="5">
        <v>0.27789999999999998</v>
      </c>
      <c r="D48" s="31">
        <v>0</v>
      </c>
      <c r="E48" s="5">
        <v>0</v>
      </c>
      <c r="F48" s="31">
        <v>657512.1</v>
      </c>
      <c r="G48" s="5">
        <v>1.2361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7710754.7999999998</v>
      </c>
      <c r="Q48" s="5">
        <v>1.077</v>
      </c>
      <c r="R48" s="31">
        <v>0</v>
      </c>
      <c r="S48" s="5">
        <v>0</v>
      </c>
    </row>
    <row r="49" spans="1:19" ht="14.25" thickTop="1" thickBot="1" x14ac:dyDescent="0.25">
      <c r="A49" s="172" t="s">
        <v>185</v>
      </c>
      <c r="B49" s="131">
        <v>29472052.66</v>
      </c>
      <c r="C49" s="173">
        <v>0.97870000000000001</v>
      </c>
      <c r="D49" s="131">
        <v>9288992.5399999991</v>
      </c>
      <c r="E49" s="173">
        <v>4.5186999999999999</v>
      </c>
      <c r="F49" s="131">
        <v>657512.1</v>
      </c>
      <c r="G49" s="173">
        <v>1.2361</v>
      </c>
      <c r="H49" s="131">
        <v>2025624.6</v>
      </c>
      <c r="I49" s="173">
        <v>1.9926999999999999</v>
      </c>
      <c r="J49" s="131">
        <v>0</v>
      </c>
      <c r="K49" s="173">
        <v>0</v>
      </c>
      <c r="L49" s="131">
        <v>0</v>
      </c>
      <c r="M49" s="173">
        <v>0</v>
      </c>
      <c r="N49" s="131">
        <v>0</v>
      </c>
      <c r="O49" s="173">
        <v>0</v>
      </c>
      <c r="P49" s="131">
        <v>17499923.420000002</v>
      </c>
      <c r="Q49" s="173">
        <v>2.4441999999999999</v>
      </c>
      <c r="R49" s="131">
        <v>0</v>
      </c>
      <c r="S49" s="173">
        <v>0</v>
      </c>
    </row>
    <row r="50" spans="1:19" ht="13.5" thickTop="1" x14ac:dyDescent="0.2">
      <c r="A50" t="s">
        <v>186</v>
      </c>
      <c r="B50" s="31">
        <v>76742048.409999996</v>
      </c>
      <c r="C50" s="5">
        <v>2.5485000000000002</v>
      </c>
      <c r="D50" s="31">
        <v>9205697.4100000001</v>
      </c>
      <c r="E50" s="5">
        <v>4.4782000000000002</v>
      </c>
      <c r="F50" s="31">
        <v>0</v>
      </c>
      <c r="G50" s="5">
        <v>0</v>
      </c>
      <c r="H50" s="31">
        <v>1550380</v>
      </c>
      <c r="I50" s="5">
        <v>1.5251999999999999</v>
      </c>
      <c r="J50" s="31">
        <v>0</v>
      </c>
      <c r="K50" s="5">
        <v>0</v>
      </c>
      <c r="L50" s="31">
        <v>0</v>
      </c>
      <c r="M50" s="5">
        <v>0</v>
      </c>
      <c r="N50" s="31">
        <v>16632171</v>
      </c>
      <c r="O50" s="5">
        <v>2.9777999999999998</v>
      </c>
      <c r="P50" s="31">
        <v>22854800</v>
      </c>
      <c r="Q50" s="5">
        <v>3.1920999999999999</v>
      </c>
      <c r="R50" s="31">
        <v>26499000</v>
      </c>
      <c r="S50" s="5">
        <v>5.0702999999999996</v>
      </c>
    </row>
    <row r="51" spans="1:19" ht="13.5" thickBot="1" x14ac:dyDescent="0.25">
      <c r="A51" t="s">
        <v>187</v>
      </c>
      <c r="B51" s="31">
        <v>83817071.969999999</v>
      </c>
      <c r="C51" s="5">
        <v>2.7835000000000001</v>
      </c>
      <c r="D51" s="31">
        <v>6871125</v>
      </c>
      <c r="E51" s="5">
        <v>3.3424999999999998</v>
      </c>
      <c r="F51" s="31">
        <v>517083.72</v>
      </c>
      <c r="G51" s="5">
        <v>0.97209999999999996</v>
      </c>
      <c r="H51" s="31">
        <v>3838968.16</v>
      </c>
      <c r="I51" s="5">
        <v>3.7766999999999999</v>
      </c>
      <c r="J51" s="31">
        <v>0</v>
      </c>
      <c r="K51" s="5">
        <v>0</v>
      </c>
      <c r="L51" s="31">
        <v>0</v>
      </c>
      <c r="M51" s="5">
        <v>0</v>
      </c>
      <c r="N51" s="31">
        <v>10959034</v>
      </c>
      <c r="O51" s="5">
        <v>1.9621</v>
      </c>
      <c r="P51" s="31">
        <v>10393361.09</v>
      </c>
      <c r="Q51" s="5">
        <v>1.4516</v>
      </c>
      <c r="R51" s="31">
        <v>51237500</v>
      </c>
      <c r="S51" s="5">
        <v>9.8038000000000007</v>
      </c>
    </row>
    <row r="52" spans="1:19" ht="14.25" thickTop="1" thickBot="1" x14ac:dyDescent="0.25">
      <c r="A52" s="172" t="s">
        <v>188</v>
      </c>
      <c r="B52" s="131">
        <v>160559120.38</v>
      </c>
      <c r="C52" s="173">
        <v>5.3319999999999999</v>
      </c>
      <c r="D52" s="131">
        <v>16076822.41</v>
      </c>
      <c r="E52" s="173">
        <v>7.8207000000000004</v>
      </c>
      <c r="F52" s="131">
        <v>517083.72</v>
      </c>
      <c r="G52" s="173">
        <v>0.97209999999999996</v>
      </c>
      <c r="H52" s="131">
        <v>5389348.1600000001</v>
      </c>
      <c r="I52" s="173">
        <v>5.3018999999999998</v>
      </c>
      <c r="J52" s="131">
        <v>0</v>
      </c>
      <c r="K52" s="173">
        <v>0</v>
      </c>
      <c r="L52" s="131">
        <v>0</v>
      </c>
      <c r="M52" s="173">
        <v>0</v>
      </c>
      <c r="N52" s="131">
        <v>27591205</v>
      </c>
      <c r="O52" s="173">
        <v>4.9398999999999997</v>
      </c>
      <c r="P52" s="131">
        <v>33248161.09</v>
      </c>
      <c r="Q52" s="173">
        <v>4.6437999999999997</v>
      </c>
      <c r="R52" s="131">
        <v>77736500</v>
      </c>
      <c r="S52" s="173">
        <v>14.8742</v>
      </c>
    </row>
    <row r="53" spans="1:19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190</v>
      </c>
      <c r="B54" s="31">
        <v>136253213.81</v>
      </c>
      <c r="C54" s="5">
        <v>4.5247999999999999</v>
      </c>
      <c r="D54" s="31">
        <v>10982566.82</v>
      </c>
      <c r="E54" s="5">
        <v>5.3425000000000002</v>
      </c>
      <c r="F54" s="31">
        <v>5620229.25</v>
      </c>
      <c r="G54" s="5">
        <v>10.5662</v>
      </c>
      <c r="H54" s="31">
        <v>14845364.24</v>
      </c>
      <c r="I54" s="5">
        <v>14.6044</v>
      </c>
      <c r="J54" s="31">
        <v>0</v>
      </c>
      <c r="K54" s="5">
        <v>0</v>
      </c>
      <c r="L54" s="31">
        <v>28495926</v>
      </c>
      <c r="M54" s="5">
        <v>3.3626</v>
      </c>
      <c r="N54" s="31">
        <v>0</v>
      </c>
      <c r="O54" s="5">
        <v>0</v>
      </c>
      <c r="P54" s="31">
        <v>26534377.5</v>
      </c>
      <c r="Q54" s="5">
        <v>3.7061000000000002</v>
      </c>
      <c r="R54" s="31">
        <v>49774750</v>
      </c>
      <c r="S54" s="5">
        <v>9.5238999999999994</v>
      </c>
    </row>
    <row r="55" spans="1:19" x14ac:dyDescent="0.2">
      <c r="A55" t="s">
        <v>191</v>
      </c>
      <c r="B55" s="31">
        <v>47407434</v>
      </c>
      <c r="C55" s="5">
        <v>1.5743</v>
      </c>
      <c r="D55" s="31">
        <v>0</v>
      </c>
      <c r="E55" s="5">
        <v>0</v>
      </c>
      <c r="F55" s="31">
        <v>0</v>
      </c>
      <c r="G55" s="5">
        <v>0</v>
      </c>
      <c r="H55" s="31">
        <v>1024621</v>
      </c>
      <c r="I55" s="5">
        <v>1.008</v>
      </c>
      <c r="J55" s="31">
        <v>0</v>
      </c>
      <c r="K55" s="5">
        <v>0</v>
      </c>
      <c r="L55" s="31">
        <v>9290313</v>
      </c>
      <c r="M55" s="5">
        <v>1.0963000000000001</v>
      </c>
      <c r="N55" s="31">
        <v>0</v>
      </c>
      <c r="O55" s="5">
        <v>0</v>
      </c>
      <c r="P55" s="31">
        <v>16582500</v>
      </c>
      <c r="Q55" s="5">
        <v>2.3161</v>
      </c>
      <c r="R55" s="31">
        <v>20510000</v>
      </c>
      <c r="S55" s="5">
        <v>3.9243999999999999</v>
      </c>
    </row>
    <row r="56" spans="1:19" x14ac:dyDescent="0.2">
      <c r="A56" t="s">
        <v>192</v>
      </c>
      <c r="B56" s="31">
        <v>332475808.25999999</v>
      </c>
      <c r="C56" s="5">
        <v>11.0411</v>
      </c>
      <c r="D56" s="31">
        <v>21010879.199999999</v>
      </c>
      <c r="E56" s="5">
        <v>10.2209</v>
      </c>
      <c r="F56" s="31">
        <v>3740221.24</v>
      </c>
      <c r="G56" s="5">
        <v>7.0316999999999998</v>
      </c>
      <c r="H56" s="31">
        <v>13611293.02</v>
      </c>
      <c r="I56" s="5">
        <v>13.3904</v>
      </c>
      <c r="J56" s="31">
        <v>0</v>
      </c>
      <c r="K56" s="5">
        <v>0</v>
      </c>
      <c r="L56" s="31">
        <v>90220537</v>
      </c>
      <c r="M56" s="5">
        <v>10.6462</v>
      </c>
      <c r="N56" s="31">
        <v>37961497</v>
      </c>
      <c r="O56" s="5">
        <v>6.7965999999999998</v>
      </c>
      <c r="P56" s="31">
        <v>119876630.8</v>
      </c>
      <c r="Q56" s="5">
        <v>16.743200000000002</v>
      </c>
      <c r="R56" s="31">
        <v>46054750</v>
      </c>
      <c r="S56" s="5">
        <v>8.8120999999999992</v>
      </c>
    </row>
    <row r="57" spans="1:19" x14ac:dyDescent="0.2">
      <c r="A57" t="s">
        <v>193</v>
      </c>
      <c r="B57" s="31">
        <v>1398728</v>
      </c>
      <c r="C57" s="5">
        <v>4.65E-2</v>
      </c>
      <c r="D57" s="31">
        <v>0</v>
      </c>
      <c r="E57" s="5">
        <v>0</v>
      </c>
      <c r="F57" s="31">
        <v>0</v>
      </c>
      <c r="G57" s="5">
        <v>0</v>
      </c>
      <c r="H57" s="31">
        <v>1398728</v>
      </c>
      <c r="I57" s="5">
        <v>1.3759999999999999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194</v>
      </c>
      <c r="B58" s="31">
        <v>84138832.629999995</v>
      </c>
      <c r="C58" s="5">
        <v>2.7942</v>
      </c>
      <c r="D58" s="31">
        <v>5667810.2300000004</v>
      </c>
      <c r="E58" s="5">
        <v>2.7570999999999999</v>
      </c>
      <c r="F58" s="31">
        <v>900600</v>
      </c>
      <c r="G58" s="5">
        <v>1.6932</v>
      </c>
      <c r="H58" s="31">
        <v>5102099.3</v>
      </c>
      <c r="I58" s="5">
        <v>5.0193000000000003</v>
      </c>
      <c r="J58" s="31">
        <v>0</v>
      </c>
      <c r="K58" s="5">
        <v>0</v>
      </c>
      <c r="L58" s="31">
        <v>57833192</v>
      </c>
      <c r="M58" s="5">
        <v>6.8244999999999996</v>
      </c>
      <c r="N58" s="31">
        <v>8214657</v>
      </c>
      <c r="O58" s="5">
        <v>1.4706999999999999</v>
      </c>
      <c r="P58" s="31">
        <v>6420474.0999999996</v>
      </c>
      <c r="Q58" s="5">
        <v>0.89680000000000004</v>
      </c>
      <c r="R58" s="31">
        <v>0</v>
      </c>
      <c r="S58" s="5">
        <v>0</v>
      </c>
    </row>
    <row r="59" spans="1:19" ht="13.5" thickBot="1" x14ac:dyDescent="0.25">
      <c r="A59" t="s">
        <v>195</v>
      </c>
      <c r="B59" s="31">
        <v>14083237.869999999</v>
      </c>
      <c r="C59" s="5">
        <v>0.4677</v>
      </c>
      <c r="D59" s="31">
        <v>4222950</v>
      </c>
      <c r="E59" s="5">
        <v>2.0543</v>
      </c>
      <c r="F59" s="31">
        <v>1161152.8700000001</v>
      </c>
      <c r="G59" s="5">
        <v>2.1829999999999998</v>
      </c>
      <c r="H59" s="31">
        <v>0</v>
      </c>
      <c r="I59" s="5">
        <v>0</v>
      </c>
      <c r="J59" s="31">
        <v>0</v>
      </c>
      <c r="K59" s="5">
        <v>0</v>
      </c>
      <c r="L59" s="31">
        <v>8699135</v>
      </c>
      <c r="M59" s="5">
        <v>1.0265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 x14ac:dyDescent="0.25">
      <c r="A60" s="172" t="s">
        <v>196</v>
      </c>
      <c r="B60" s="131">
        <v>615757254.57000005</v>
      </c>
      <c r="C60" s="173">
        <v>20.448599999999999</v>
      </c>
      <c r="D60" s="131">
        <v>41884206.25</v>
      </c>
      <c r="E60" s="173">
        <v>20.3748</v>
      </c>
      <c r="F60" s="131">
        <v>11422203.359999999</v>
      </c>
      <c r="G60" s="173">
        <v>21.474</v>
      </c>
      <c r="H60" s="131">
        <v>35982105.560000002</v>
      </c>
      <c r="I60" s="173">
        <v>35.398000000000003</v>
      </c>
      <c r="J60" s="131">
        <v>0</v>
      </c>
      <c r="K60" s="173">
        <v>0</v>
      </c>
      <c r="L60" s="131">
        <v>194539103</v>
      </c>
      <c r="M60" s="173">
        <v>22.956099999999999</v>
      </c>
      <c r="N60" s="131">
        <v>46176154</v>
      </c>
      <c r="O60" s="173">
        <v>8.2673000000000005</v>
      </c>
      <c r="P60" s="131">
        <v>169413982.40000001</v>
      </c>
      <c r="Q60" s="173">
        <v>23.662099999999999</v>
      </c>
      <c r="R60" s="131">
        <v>116339500</v>
      </c>
      <c r="S60" s="173">
        <v>22.2605</v>
      </c>
    </row>
    <row r="61" spans="1:19" ht="13.5" thickTop="1" x14ac:dyDescent="0.2">
      <c r="A61" t="s">
        <v>197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172" t="s">
        <v>199</v>
      </c>
      <c r="B63" s="131">
        <v>0</v>
      </c>
      <c r="C63" s="173">
        <v>0</v>
      </c>
      <c r="D63" s="131">
        <v>0</v>
      </c>
      <c r="E63" s="173">
        <v>0</v>
      </c>
      <c r="F63" s="131">
        <v>0</v>
      </c>
      <c r="G63" s="173">
        <v>0</v>
      </c>
      <c r="H63" s="131">
        <v>0</v>
      </c>
      <c r="I63" s="173">
        <v>0</v>
      </c>
      <c r="J63" s="131">
        <v>0</v>
      </c>
      <c r="K63" s="173">
        <v>0</v>
      </c>
      <c r="L63" s="131">
        <v>0</v>
      </c>
      <c r="M63" s="173">
        <v>0</v>
      </c>
      <c r="N63" s="131">
        <v>0</v>
      </c>
      <c r="O63" s="173">
        <v>0</v>
      </c>
      <c r="P63" s="131">
        <v>0</v>
      </c>
      <c r="Q63" s="173">
        <v>0</v>
      </c>
      <c r="R63" s="131">
        <v>0</v>
      </c>
      <c r="S63" s="173">
        <v>0</v>
      </c>
    </row>
    <row r="64" spans="1:19" ht="13.5" thickTop="1" x14ac:dyDescent="0.2">
      <c r="A64" t="s">
        <v>204</v>
      </c>
      <c r="B64" s="31">
        <v>7054415.2300000004</v>
      </c>
      <c r="C64" s="5">
        <v>0.23430000000000001</v>
      </c>
      <c r="D64" s="31">
        <v>0</v>
      </c>
      <c r="E64" s="5">
        <v>0</v>
      </c>
      <c r="F64" s="31">
        <v>2371533.23</v>
      </c>
      <c r="G64" s="5">
        <v>4.4584999999999999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4682882</v>
      </c>
      <c r="O64" s="5">
        <v>0.83840000000000003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205</v>
      </c>
      <c r="B65" s="31">
        <v>334280095.98000002</v>
      </c>
      <c r="C65" s="5">
        <v>11.101000000000001</v>
      </c>
      <c r="D65" s="31">
        <v>24684750</v>
      </c>
      <c r="E65" s="5">
        <v>12.007999999999999</v>
      </c>
      <c r="F65" s="31">
        <v>6405283.9800000004</v>
      </c>
      <c r="G65" s="5">
        <v>12.0421</v>
      </c>
      <c r="H65" s="31">
        <v>15244704</v>
      </c>
      <c r="I65" s="5">
        <v>14.997299999999999</v>
      </c>
      <c r="J65" s="31">
        <v>0</v>
      </c>
      <c r="K65" s="5">
        <v>0</v>
      </c>
      <c r="L65" s="31">
        <v>94443480</v>
      </c>
      <c r="M65" s="5">
        <v>11.144600000000001</v>
      </c>
      <c r="N65" s="31">
        <v>107574378</v>
      </c>
      <c r="O65" s="5">
        <v>19.259899999999998</v>
      </c>
      <c r="P65" s="31">
        <v>58300000</v>
      </c>
      <c r="Q65" s="5">
        <v>8.1427999999999994</v>
      </c>
      <c r="R65" s="31">
        <v>27627500</v>
      </c>
      <c r="S65" s="5">
        <v>5.2862999999999998</v>
      </c>
    </row>
    <row r="66" spans="1:19" ht="14.25" thickTop="1" thickBot="1" x14ac:dyDescent="0.25">
      <c r="A66" s="172" t="s">
        <v>206</v>
      </c>
      <c r="B66" s="131">
        <v>341334511.20999998</v>
      </c>
      <c r="C66" s="173">
        <v>11.3353</v>
      </c>
      <c r="D66" s="131">
        <v>24684750</v>
      </c>
      <c r="E66" s="173">
        <v>12.007999999999999</v>
      </c>
      <c r="F66" s="131">
        <v>8776817.2100000009</v>
      </c>
      <c r="G66" s="173">
        <v>16.500599999999999</v>
      </c>
      <c r="H66" s="131">
        <v>15244704</v>
      </c>
      <c r="I66" s="173">
        <v>14.997299999999999</v>
      </c>
      <c r="J66" s="131">
        <v>0</v>
      </c>
      <c r="K66" s="173">
        <v>0</v>
      </c>
      <c r="L66" s="131">
        <v>94443480</v>
      </c>
      <c r="M66" s="173">
        <v>11.144600000000001</v>
      </c>
      <c r="N66" s="131">
        <v>112257260</v>
      </c>
      <c r="O66" s="173">
        <v>20.098299999999998</v>
      </c>
      <c r="P66" s="131">
        <v>58300000</v>
      </c>
      <c r="Q66" s="173">
        <v>8.1427999999999994</v>
      </c>
      <c r="R66" s="131">
        <v>27627500</v>
      </c>
      <c r="S66" s="173">
        <v>5.2862999999999998</v>
      </c>
    </row>
    <row r="67" spans="1:19" ht="13.5" thickTop="1" x14ac:dyDescent="0.2">
      <c r="A67" t="s">
        <v>201</v>
      </c>
      <c r="B67" s="31">
        <v>135480833.59999999</v>
      </c>
      <c r="C67" s="5">
        <v>4.4992000000000001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119266967</v>
      </c>
      <c r="M67" s="5">
        <v>14.0738</v>
      </c>
      <c r="N67" s="31">
        <v>0</v>
      </c>
      <c r="O67" s="5">
        <v>0</v>
      </c>
      <c r="P67" s="31">
        <v>16213866.6</v>
      </c>
      <c r="Q67" s="5">
        <v>2.2646000000000002</v>
      </c>
      <c r="R67" s="31">
        <v>0</v>
      </c>
      <c r="S67" s="5">
        <v>0</v>
      </c>
    </row>
    <row r="68" spans="1:19" ht="13.5" thickBot="1" x14ac:dyDescent="0.25">
      <c r="A68" t="s">
        <v>202</v>
      </c>
      <c r="B68" s="31">
        <v>21190378</v>
      </c>
      <c r="C68" s="5">
        <v>0.70369999999999999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21190378</v>
      </c>
      <c r="M68" s="5">
        <v>2.5005000000000002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172" t="s">
        <v>203</v>
      </c>
      <c r="B69" s="131">
        <v>156671211.59999999</v>
      </c>
      <c r="C69" s="173">
        <v>5.2028999999999996</v>
      </c>
      <c r="D69" s="131">
        <v>0</v>
      </c>
      <c r="E69" s="173">
        <v>0</v>
      </c>
      <c r="F69" s="131">
        <v>0</v>
      </c>
      <c r="G69" s="173">
        <v>0</v>
      </c>
      <c r="H69" s="131">
        <v>0</v>
      </c>
      <c r="I69" s="173">
        <v>0</v>
      </c>
      <c r="J69" s="131">
        <v>0</v>
      </c>
      <c r="K69" s="173">
        <v>0</v>
      </c>
      <c r="L69" s="131">
        <v>140457345</v>
      </c>
      <c r="M69" s="173">
        <v>16.574300000000001</v>
      </c>
      <c r="N69" s="131">
        <v>0</v>
      </c>
      <c r="O69" s="173">
        <v>0</v>
      </c>
      <c r="P69" s="131">
        <v>16213866.6</v>
      </c>
      <c r="Q69" s="173">
        <v>2.2646000000000002</v>
      </c>
      <c r="R69" s="131">
        <v>0</v>
      </c>
      <c r="S69" s="173">
        <v>0</v>
      </c>
    </row>
    <row r="70" spans="1:19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</row>
    <row r="73" spans="1:19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</row>
    <row r="74" spans="1:19" ht="14.25" thickTop="1" thickBot="1" x14ac:dyDescent="0.25">
      <c r="A74" s="172" t="s">
        <v>230</v>
      </c>
      <c r="B74" s="131">
        <v>39786053.460000001</v>
      </c>
      <c r="C74" s="173">
        <v>1.3211999999999999</v>
      </c>
      <c r="D74" s="131">
        <v>2851402.75</v>
      </c>
      <c r="E74" s="173">
        <v>1.3871</v>
      </c>
      <c r="F74" s="131">
        <v>0</v>
      </c>
      <c r="G74" s="173">
        <v>0</v>
      </c>
      <c r="H74" s="131">
        <v>0</v>
      </c>
      <c r="I74" s="173">
        <v>0</v>
      </c>
      <c r="J74" s="131">
        <v>6259436</v>
      </c>
      <c r="K74" s="173">
        <v>100</v>
      </c>
      <c r="L74" s="131">
        <v>0</v>
      </c>
      <c r="M74" s="173">
        <v>0</v>
      </c>
      <c r="N74" s="131">
        <v>0</v>
      </c>
      <c r="O74" s="173">
        <v>0</v>
      </c>
      <c r="P74" s="131">
        <v>30675214.710000001</v>
      </c>
      <c r="Q74" s="173">
        <v>4.2843999999999998</v>
      </c>
      <c r="R74" s="131">
        <v>0</v>
      </c>
      <c r="S74" s="173">
        <v>0</v>
      </c>
    </row>
    <row r="75" spans="1:19" ht="14.25" thickTop="1" thickBot="1" x14ac:dyDescent="0.25">
      <c r="A75" s="172" t="s">
        <v>100</v>
      </c>
      <c r="B75" s="131">
        <v>2797981595.5700002</v>
      </c>
      <c r="C75" s="173">
        <v>92.917699999999996</v>
      </c>
      <c r="D75" s="131">
        <v>189990316.02000001</v>
      </c>
      <c r="E75" s="173">
        <v>92.421800000000005</v>
      </c>
      <c r="F75" s="131">
        <v>44578947.109999999</v>
      </c>
      <c r="G75" s="173">
        <v>83.8095</v>
      </c>
      <c r="H75" s="131">
        <v>94248326.120000005</v>
      </c>
      <c r="I75" s="173">
        <v>92.718500000000006</v>
      </c>
      <c r="J75" s="131">
        <v>6259436</v>
      </c>
      <c r="K75" s="173">
        <v>100</v>
      </c>
      <c r="L75" s="131">
        <v>816468929</v>
      </c>
      <c r="M75" s="173">
        <v>96.345299999999995</v>
      </c>
      <c r="N75" s="131">
        <v>550549342</v>
      </c>
      <c r="O75" s="173">
        <v>98.569299999999998</v>
      </c>
      <c r="P75" s="131">
        <v>605608143.47000003</v>
      </c>
      <c r="Q75" s="173">
        <v>84.585599999999999</v>
      </c>
      <c r="R75" s="131">
        <v>490278155.85000002</v>
      </c>
      <c r="S75" s="173">
        <v>93.810100000000006</v>
      </c>
    </row>
    <row r="76" spans="1:19" ht="14.25" thickTop="1" thickBot="1" x14ac:dyDescent="0.25">
      <c r="A76" s="172" t="s">
        <v>101</v>
      </c>
      <c r="B76" s="131">
        <v>90962014.900000006</v>
      </c>
      <c r="C76" s="173">
        <v>3.0207000000000002</v>
      </c>
      <c r="D76" s="131">
        <v>11059197</v>
      </c>
      <c r="E76" s="173">
        <v>5.3798000000000004</v>
      </c>
      <c r="F76" s="131">
        <v>0</v>
      </c>
      <c r="G76" s="173">
        <v>0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79902817.900000006</v>
      </c>
      <c r="Q76" s="173">
        <v>11.1601</v>
      </c>
      <c r="R76" s="131">
        <v>0</v>
      </c>
      <c r="S76" s="173">
        <v>0</v>
      </c>
    </row>
    <row r="77" spans="1:19" ht="14.25" thickTop="1" thickBot="1" x14ac:dyDescent="0.25">
      <c r="A77" s="172" t="s">
        <v>102</v>
      </c>
      <c r="B77" s="131">
        <v>2888943610.4699998</v>
      </c>
      <c r="C77" s="173">
        <v>95.938400000000001</v>
      </c>
      <c r="D77" s="131">
        <v>201049513.02000001</v>
      </c>
      <c r="E77" s="173">
        <v>97.801599999999993</v>
      </c>
      <c r="F77" s="131">
        <v>44578947.109999999</v>
      </c>
      <c r="G77" s="173">
        <v>83.8095</v>
      </c>
      <c r="H77" s="131">
        <v>94248326.120000005</v>
      </c>
      <c r="I77" s="173">
        <v>92.718500000000006</v>
      </c>
      <c r="J77" s="131">
        <v>6259436</v>
      </c>
      <c r="K77" s="173">
        <v>100</v>
      </c>
      <c r="L77" s="131">
        <v>816468929</v>
      </c>
      <c r="M77" s="173">
        <v>96.345299999999995</v>
      </c>
      <c r="N77" s="131">
        <v>550549342</v>
      </c>
      <c r="O77" s="173">
        <v>98.569299999999998</v>
      </c>
      <c r="P77" s="131">
        <v>685510961.37</v>
      </c>
      <c r="Q77" s="173">
        <v>95.745699999999999</v>
      </c>
      <c r="R77" s="131">
        <v>490278155.85000002</v>
      </c>
      <c r="S77" s="173">
        <v>93.810100000000006</v>
      </c>
    </row>
    <row r="78" spans="1:19" ht="13.5" thickTop="1" x14ac:dyDescent="0.2">
      <c r="A78" t="s">
        <v>103</v>
      </c>
      <c r="B78" s="31">
        <v>22000000</v>
      </c>
      <c r="C78" s="5">
        <v>0.73060000000000003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22000000</v>
      </c>
      <c r="M78" s="5">
        <v>2.5960999999999999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172" t="s">
        <v>106</v>
      </c>
      <c r="B81" s="131">
        <v>22000000</v>
      </c>
      <c r="C81" s="173">
        <v>0.73060000000000003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0</v>
      </c>
      <c r="K81" s="173">
        <v>0</v>
      </c>
      <c r="L81" s="131">
        <v>22000000</v>
      </c>
      <c r="M81" s="173">
        <v>2.5960999999999999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</row>
    <row r="82" spans="1:19" ht="14.25" thickTop="1" thickBot="1" x14ac:dyDescent="0.25"/>
    <row r="83" spans="1:19" ht="13.5" thickTop="1" x14ac:dyDescent="0.2">
      <c r="A83" s="8" t="s">
        <v>107</v>
      </c>
      <c r="B83" s="51">
        <v>37639</v>
      </c>
      <c r="C83" s="51"/>
      <c r="D83" s="51">
        <v>382</v>
      </c>
      <c r="E83" s="51"/>
      <c r="F83" s="51">
        <v>186</v>
      </c>
      <c r="G83" s="51"/>
      <c r="H83" s="51">
        <v>226</v>
      </c>
      <c r="I83" s="51"/>
      <c r="J83" s="51">
        <v>1</v>
      </c>
      <c r="K83" s="51"/>
      <c r="L83" s="51">
        <v>9085</v>
      </c>
      <c r="M83" s="51"/>
      <c r="N83" s="51">
        <v>1</v>
      </c>
      <c r="O83" s="51"/>
      <c r="P83" s="51">
        <v>17013</v>
      </c>
      <c r="Q83" s="51"/>
      <c r="R83" s="51">
        <v>10745</v>
      </c>
      <c r="S83" s="51"/>
    </row>
    <row r="84" spans="1:19" ht="13.5" thickBot="1" x14ac:dyDescent="0.25">
      <c r="A84" s="119" t="s">
        <v>108</v>
      </c>
      <c r="B84" s="135">
        <v>80003.42</v>
      </c>
      <c r="C84" s="135"/>
      <c r="D84" s="135">
        <v>538138.22</v>
      </c>
      <c r="E84" s="135"/>
      <c r="F84" s="135">
        <v>285971.96999999997</v>
      </c>
      <c r="G84" s="135"/>
      <c r="H84" s="135">
        <v>449778.74</v>
      </c>
      <c r="I84" s="135"/>
      <c r="J84" s="135">
        <v>6259434</v>
      </c>
      <c r="K84" s="135"/>
      <c r="L84" s="135">
        <v>93279.1</v>
      </c>
      <c r="M84" s="135"/>
      <c r="N84" s="135">
        <v>558540167.33000004</v>
      </c>
      <c r="O84" s="135"/>
      <c r="P84" s="135">
        <v>42083.74</v>
      </c>
      <c r="Q84" s="135"/>
      <c r="R84" s="135">
        <v>48639.19</v>
      </c>
      <c r="S84" s="135"/>
    </row>
    <row r="85" spans="1:19" ht="13.5" thickTop="1" x14ac:dyDescent="0.2"/>
    <row r="87" spans="1:19" x14ac:dyDescent="0.2">
      <c r="A87" t="s">
        <v>254</v>
      </c>
      <c r="B87" s="31">
        <v>329960314.69999999</v>
      </c>
      <c r="D87" s="31">
        <v>192474429.11000001</v>
      </c>
      <c r="F87" s="31">
        <v>0</v>
      </c>
      <c r="H87" s="31">
        <v>2152041.17</v>
      </c>
      <c r="J87" s="31">
        <v>6259434</v>
      </c>
      <c r="L87" s="31">
        <v>93275873.560000002</v>
      </c>
      <c r="N87" s="31">
        <v>0</v>
      </c>
      <c r="P87" s="31">
        <v>35798536.859999999</v>
      </c>
      <c r="R87" s="3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K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9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1.140625" style="31" bestFit="1" customWidth="1"/>
    <col min="19" max="19" width="4" style="5" bestFit="1" customWidth="1"/>
    <col min="20" max="20" width="10.140625" style="31" bestFit="1" customWidth="1"/>
    <col min="21" max="21" width="4" style="5" bestFit="1" customWidth="1"/>
    <col min="22" max="22" width="12.140625" style="31" bestFit="1" customWidth="1"/>
    <col min="23" max="23" width="8" style="5" bestFit="1" customWidth="1"/>
    <col min="24" max="24" width="12.710937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</cols>
  <sheetData>
    <row r="1" spans="1:37" x14ac:dyDescent="0.2">
      <c r="A1" t="s">
        <v>238</v>
      </c>
    </row>
    <row r="2" spans="1:37" x14ac:dyDescent="0.2">
      <c r="A2" s="159" t="s">
        <v>239</v>
      </c>
      <c r="B2" s="137" t="s">
        <v>14</v>
      </c>
      <c r="C2" s="167"/>
      <c r="D2" s="347" t="s">
        <v>393</v>
      </c>
      <c r="E2" s="347"/>
      <c r="F2" s="347" t="s">
        <v>394</v>
      </c>
      <c r="G2" s="347"/>
      <c r="H2" s="347" t="s">
        <v>395</v>
      </c>
      <c r="I2" s="347"/>
      <c r="J2" s="347" t="s">
        <v>396</v>
      </c>
      <c r="K2" s="347"/>
      <c r="L2" s="347" t="s">
        <v>397</v>
      </c>
      <c r="M2" s="347"/>
      <c r="N2" s="347" t="s">
        <v>398</v>
      </c>
      <c r="O2" s="347"/>
      <c r="P2" s="347" t="s">
        <v>399</v>
      </c>
      <c r="Q2" s="347"/>
      <c r="R2" s="347" t="s">
        <v>400</v>
      </c>
      <c r="S2" s="347"/>
      <c r="T2" s="347" t="s">
        <v>401</v>
      </c>
      <c r="U2" s="347"/>
      <c r="V2" s="347" t="s">
        <v>402</v>
      </c>
      <c r="W2" s="347"/>
      <c r="X2" s="347" t="s">
        <v>403</v>
      </c>
      <c r="Y2" s="347"/>
      <c r="Z2" s="347" t="s">
        <v>404</v>
      </c>
      <c r="AA2" s="347"/>
      <c r="AB2" s="347" t="s">
        <v>405</v>
      </c>
      <c r="AC2" s="347"/>
      <c r="AD2" s="347" t="s">
        <v>406</v>
      </c>
      <c r="AE2" s="347"/>
      <c r="AF2" s="347" t="s">
        <v>407</v>
      </c>
      <c r="AG2" s="347"/>
      <c r="AH2" s="347" t="s">
        <v>408</v>
      </c>
      <c r="AI2" s="347"/>
      <c r="AJ2" s="347" t="s">
        <v>409</v>
      </c>
      <c r="AK2" s="347"/>
    </row>
    <row r="3" spans="1:37" x14ac:dyDescent="0.2">
      <c r="A3" s="161" t="s">
        <v>410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</row>
    <row r="4" spans="1:3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  <c r="AB4" s="169" t="s">
        <v>5</v>
      </c>
      <c r="AC4" s="170" t="s">
        <v>6</v>
      </c>
      <c r="AD4" s="169" t="s">
        <v>5</v>
      </c>
      <c r="AE4" s="170" t="s">
        <v>6</v>
      </c>
      <c r="AF4" s="169" t="s">
        <v>5</v>
      </c>
      <c r="AG4" s="170" t="s">
        <v>6</v>
      </c>
      <c r="AH4" s="169" t="s">
        <v>5</v>
      </c>
      <c r="AI4" s="170" t="s">
        <v>6</v>
      </c>
      <c r="AJ4" s="169" t="s">
        <v>5</v>
      </c>
      <c r="AK4" s="170" t="s">
        <v>6</v>
      </c>
    </row>
    <row r="5" spans="1:37" x14ac:dyDescent="0.2">
      <c r="A5" s="1" t="s">
        <v>80</v>
      </c>
    </row>
    <row r="6" spans="1:37" x14ac:dyDescent="0.2">
      <c r="A6" s="1" t="s">
        <v>81</v>
      </c>
      <c r="B6" s="67">
        <v>21049257709.990002</v>
      </c>
      <c r="C6" s="54">
        <v>98.514099999999999</v>
      </c>
      <c r="D6" s="67">
        <v>258348014.91</v>
      </c>
      <c r="E6" s="54">
        <v>96.905600000000007</v>
      </c>
      <c r="F6" s="67">
        <v>77565800.920000002</v>
      </c>
      <c r="G6" s="54">
        <v>100</v>
      </c>
      <c r="H6" s="67">
        <v>483576033.36000001</v>
      </c>
      <c r="I6" s="54">
        <v>100.0039</v>
      </c>
      <c r="J6" s="67">
        <v>7891406780.6800003</v>
      </c>
      <c r="K6" s="54">
        <v>99.875900000000001</v>
      </c>
      <c r="L6" s="67">
        <v>9673955</v>
      </c>
      <c r="M6" s="54">
        <v>77.744699999999995</v>
      </c>
      <c r="N6" s="67">
        <v>57724528.579999998</v>
      </c>
      <c r="O6" s="54">
        <v>85.592299999999994</v>
      </c>
      <c r="P6" s="67">
        <v>479927807.86000001</v>
      </c>
      <c r="Q6" s="54">
        <v>94.404300000000006</v>
      </c>
      <c r="R6" s="67">
        <v>147867856</v>
      </c>
      <c r="S6" s="54">
        <v>100</v>
      </c>
      <c r="T6" s="67">
        <v>16719362</v>
      </c>
      <c r="U6" s="54">
        <v>100</v>
      </c>
      <c r="V6" s="67">
        <v>337727014</v>
      </c>
      <c r="W6" s="54">
        <v>98.422799999999995</v>
      </c>
      <c r="X6" s="67">
        <v>6237799357</v>
      </c>
      <c r="Y6" s="54">
        <v>98.919300000000007</v>
      </c>
      <c r="Z6" s="67">
        <v>333653212</v>
      </c>
      <c r="AA6" s="54">
        <v>98.843199999999996</v>
      </c>
      <c r="AB6" s="67">
        <v>110363152.34999999</v>
      </c>
      <c r="AC6" s="54">
        <v>99.551299999999998</v>
      </c>
      <c r="AD6" s="67">
        <v>1380534093.2</v>
      </c>
      <c r="AE6" s="54">
        <v>98.149500000000003</v>
      </c>
      <c r="AF6" s="67">
        <v>618193608.51999998</v>
      </c>
      <c r="AG6" s="54">
        <v>83.372399999999999</v>
      </c>
      <c r="AH6" s="67">
        <v>2021846132.77</v>
      </c>
      <c r="AI6" s="54">
        <v>98.804199999999994</v>
      </c>
      <c r="AJ6" s="67">
        <v>586331000.84000003</v>
      </c>
      <c r="AK6" s="54">
        <v>98.860200000000006</v>
      </c>
    </row>
    <row r="7" spans="1:37" x14ac:dyDescent="0.2">
      <c r="A7" s="171" t="s">
        <v>82</v>
      </c>
      <c r="B7" s="31">
        <v>208748208.86000001</v>
      </c>
      <c r="C7" s="5">
        <v>0.97699999999999998</v>
      </c>
      <c r="D7" s="31">
        <v>3517852.45</v>
      </c>
      <c r="E7" s="5">
        <v>1.3194999999999999</v>
      </c>
      <c r="F7" s="31">
        <v>0</v>
      </c>
      <c r="G7" s="5">
        <v>0</v>
      </c>
      <c r="H7" s="31">
        <v>-18760.599999999999</v>
      </c>
      <c r="I7" s="5">
        <v>-3.8999999999999998E-3</v>
      </c>
      <c r="J7" s="31">
        <v>9805356.9299999997</v>
      </c>
      <c r="K7" s="5">
        <v>0.1241</v>
      </c>
      <c r="L7" s="31">
        <v>2769286.31</v>
      </c>
      <c r="M7" s="5">
        <v>22.255299999999998</v>
      </c>
      <c r="N7" s="31">
        <v>9716748.5600000005</v>
      </c>
      <c r="O7" s="5">
        <v>14.4077</v>
      </c>
      <c r="P7" s="31">
        <v>28447385.48</v>
      </c>
      <c r="Q7" s="5">
        <v>5.5956999999999999</v>
      </c>
      <c r="R7" s="31">
        <v>0</v>
      </c>
      <c r="S7" s="5">
        <v>0</v>
      </c>
      <c r="T7" s="31">
        <v>0</v>
      </c>
      <c r="U7" s="5">
        <v>0</v>
      </c>
      <c r="V7" s="31">
        <v>5494463.5999999996</v>
      </c>
      <c r="W7" s="5">
        <v>1.6012</v>
      </c>
      <c r="X7" s="31">
        <v>68145538</v>
      </c>
      <c r="Y7" s="5">
        <v>1.0807</v>
      </c>
      <c r="Z7" s="31">
        <v>3904983</v>
      </c>
      <c r="AA7" s="5">
        <v>1.1568000000000001</v>
      </c>
      <c r="AB7" s="31">
        <v>497434.93</v>
      </c>
      <c r="AC7" s="5">
        <v>0.44869999999999999</v>
      </c>
      <c r="AD7" s="31">
        <v>26028460.010000002</v>
      </c>
      <c r="AE7" s="5">
        <v>1.8505</v>
      </c>
      <c r="AF7" s="31">
        <v>19209483.739999998</v>
      </c>
      <c r="AG7" s="5">
        <v>2.5907</v>
      </c>
      <c r="AH7" s="31">
        <v>24469675.059999999</v>
      </c>
      <c r="AI7" s="5">
        <v>1.1958</v>
      </c>
      <c r="AJ7" s="31">
        <v>6760301.3899999997</v>
      </c>
      <c r="AK7" s="5">
        <v>1.1397999999999999</v>
      </c>
    </row>
    <row r="8" spans="1:37" x14ac:dyDescent="0.2">
      <c r="A8" t="s">
        <v>249</v>
      </c>
      <c r="B8" s="31">
        <v>-1719610</v>
      </c>
      <c r="C8" s="5">
        <v>-8.0000000000000002E-3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-82570</v>
      </c>
      <c r="W8" s="5">
        <v>-2.41E-2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-1637040</v>
      </c>
      <c r="AG8" s="5">
        <v>-0.2208</v>
      </c>
      <c r="AH8" s="31">
        <v>0</v>
      </c>
      <c r="AI8" s="5">
        <v>0</v>
      </c>
      <c r="AJ8" s="31">
        <v>0</v>
      </c>
      <c r="AK8" s="5">
        <v>0</v>
      </c>
    </row>
    <row r="9" spans="1:37" x14ac:dyDescent="0.2">
      <c r="A9" t="s">
        <v>250</v>
      </c>
      <c r="B9" s="31">
        <v>105718476.90000001</v>
      </c>
      <c r="C9" s="5">
        <v>0.49480000000000002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105718476.90000001</v>
      </c>
      <c r="AG9" s="5">
        <v>14.2577</v>
      </c>
      <c r="AH9" s="31">
        <v>0</v>
      </c>
      <c r="AI9" s="5">
        <v>0</v>
      </c>
      <c r="AJ9" s="31">
        <v>0</v>
      </c>
      <c r="AK9" s="5">
        <v>0</v>
      </c>
    </row>
    <row r="10" spans="1:37" x14ac:dyDescent="0.2">
      <c r="A10" s="171" t="s">
        <v>251</v>
      </c>
      <c r="B10" s="31">
        <v>16777.48</v>
      </c>
      <c r="C10" s="5">
        <v>1E-4</v>
      </c>
      <c r="D10" s="31">
        <v>16777.48</v>
      </c>
      <c r="E10" s="5">
        <v>6.3E-3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</row>
    <row r="11" spans="1:37" ht="13.5" thickBot="1" x14ac:dyDescent="0.25">
      <c r="A11" t="s">
        <v>86</v>
      </c>
      <c r="B11" s="31">
        <v>4714895.83</v>
      </c>
      <c r="C11" s="5">
        <v>2.2100000000000002E-2</v>
      </c>
      <c r="D11" s="31">
        <v>4714895.83</v>
      </c>
      <c r="E11" s="5">
        <v>1.7685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</row>
    <row r="12" spans="1:37" ht="14.25" thickTop="1" thickBot="1" x14ac:dyDescent="0.25">
      <c r="A12" s="172" t="s">
        <v>3</v>
      </c>
      <c r="B12" s="131">
        <v>21366736459.060001</v>
      </c>
      <c r="C12" s="173">
        <v>100</v>
      </c>
      <c r="D12" s="131">
        <v>266597540.66999999</v>
      </c>
      <c r="E12" s="173">
        <v>100</v>
      </c>
      <c r="F12" s="131">
        <v>77565800.920000002</v>
      </c>
      <c r="G12" s="173">
        <v>100</v>
      </c>
      <c r="H12" s="131">
        <v>483557272.75999999</v>
      </c>
      <c r="I12" s="173">
        <v>100</v>
      </c>
      <c r="J12" s="131">
        <v>7901212137.6099997</v>
      </c>
      <c r="K12" s="173">
        <v>100</v>
      </c>
      <c r="L12" s="131">
        <v>12443241.310000001</v>
      </c>
      <c r="M12" s="173">
        <v>100</v>
      </c>
      <c r="N12" s="131">
        <v>67441277.140000001</v>
      </c>
      <c r="O12" s="173">
        <v>100</v>
      </c>
      <c r="P12" s="131">
        <v>508375193.33999997</v>
      </c>
      <c r="Q12" s="173">
        <v>100</v>
      </c>
      <c r="R12" s="131">
        <v>147867856</v>
      </c>
      <c r="S12" s="173">
        <v>100</v>
      </c>
      <c r="T12" s="131">
        <v>16719362</v>
      </c>
      <c r="U12" s="173">
        <v>100</v>
      </c>
      <c r="V12" s="131">
        <v>343138907.60000002</v>
      </c>
      <c r="W12" s="173">
        <v>100</v>
      </c>
      <c r="X12" s="131">
        <v>6305944895</v>
      </c>
      <c r="Y12" s="173">
        <v>100</v>
      </c>
      <c r="Z12" s="131">
        <v>337558195</v>
      </c>
      <c r="AA12" s="173">
        <v>100</v>
      </c>
      <c r="AB12" s="131">
        <v>110860587.28</v>
      </c>
      <c r="AC12" s="173">
        <v>100</v>
      </c>
      <c r="AD12" s="131">
        <v>1406562553.21</v>
      </c>
      <c r="AE12" s="173">
        <v>100</v>
      </c>
      <c r="AF12" s="131">
        <v>741484529.15999997</v>
      </c>
      <c r="AG12" s="173">
        <v>100</v>
      </c>
      <c r="AH12" s="131">
        <v>2046315807.8299999</v>
      </c>
      <c r="AI12" s="173">
        <v>100</v>
      </c>
      <c r="AJ12" s="131">
        <v>593091302.23000002</v>
      </c>
      <c r="AK12" s="173">
        <v>100</v>
      </c>
    </row>
    <row r="13" spans="1:37" ht="13.5" thickTop="1" x14ac:dyDescent="0.2">
      <c r="A13" s="1" t="s">
        <v>87</v>
      </c>
    </row>
    <row r="14" spans="1:37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</row>
    <row r="15" spans="1:37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</row>
    <row r="16" spans="1:37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</row>
    <row r="17" spans="1:37" x14ac:dyDescent="0.2">
      <c r="A17" t="s">
        <v>154</v>
      </c>
      <c r="B17" s="31">
        <v>1899600</v>
      </c>
      <c r="C17" s="5">
        <v>8.8999999999999999E-3</v>
      </c>
      <c r="D17" s="31">
        <v>1899600</v>
      </c>
      <c r="E17" s="5">
        <v>0.71250000000000002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</row>
    <row r="18" spans="1:37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</row>
    <row r="19" spans="1:37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</row>
    <row r="20" spans="1:37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</row>
    <row r="21" spans="1:37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</row>
    <row r="22" spans="1:37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</row>
    <row r="23" spans="1:37" ht="14.25" thickTop="1" thickBot="1" x14ac:dyDescent="0.25">
      <c r="A23" s="172" t="s">
        <v>160</v>
      </c>
      <c r="B23" s="131">
        <v>1899600</v>
      </c>
      <c r="C23" s="173">
        <v>8.8999999999999999E-3</v>
      </c>
      <c r="D23" s="131">
        <v>1899600</v>
      </c>
      <c r="E23" s="173">
        <v>0.71250000000000002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0</v>
      </c>
      <c r="Q23" s="173">
        <v>0</v>
      </c>
      <c r="R23" s="131">
        <v>0</v>
      </c>
      <c r="S23" s="173">
        <v>0</v>
      </c>
      <c r="T23" s="131">
        <v>0</v>
      </c>
      <c r="U23" s="173">
        <v>0</v>
      </c>
      <c r="V23" s="131">
        <v>0</v>
      </c>
      <c r="W23" s="173">
        <v>0</v>
      </c>
      <c r="X23" s="131">
        <v>0</v>
      </c>
      <c r="Y23" s="173">
        <v>0</v>
      </c>
      <c r="Z23" s="131">
        <v>0</v>
      </c>
      <c r="AA23" s="173">
        <v>0</v>
      </c>
      <c r="AB23" s="131">
        <v>0</v>
      </c>
      <c r="AC23" s="173">
        <v>0</v>
      </c>
      <c r="AD23" s="131">
        <v>0</v>
      </c>
      <c r="AE23" s="173">
        <v>0</v>
      </c>
      <c r="AF23" s="131">
        <v>0</v>
      </c>
      <c r="AG23" s="173">
        <v>0</v>
      </c>
      <c r="AH23" s="131">
        <v>0</v>
      </c>
      <c r="AI23" s="173">
        <v>0</v>
      </c>
      <c r="AJ23" s="131">
        <v>0</v>
      </c>
      <c r="AK23" s="173">
        <v>0</v>
      </c>
    </row>
    <row r="24" spans="1:37" ht="13.5" thickTop="1" x14ac:dyDescent="0.2">
      <c r="A24" t="s">
        <v>161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</row>
    <row r="25" spans="1:37" x14ac:dyDescent="0.2">
      <c r="A25" t="s">
        <v>162</v>
      </c>
      <c r="B25" s="31">
        <v>396987703.69</v>
      </c>
      <c r="C25" s="5">
        <v>1.8580000000000001</v>
      </c>
      <c r="D25" s="31">
        <v>4962113.87</v>
      </c>
      <c r="E25" s="5">
        <v>1.8613</v>
      </c>
      <c r="F25" s="31">
        <v>1860555.2</v>
      </c>
      <c r="G25" s="5">
        <v>2.3986999999999998</v>
      </c>
      <c r="H25" s="31">
        <v>4002224.7</v>
      </c>
      <c r="I25" s="5">
        <v>0.82769999999999999</v>
      </c>
      <c r="J25" s="31">
        <v>282263235.10000002</v>
      </c>
      <c r="K25" s="5">
        <v>3.5724</v>
      </c>
      <c r="L25" s="31">
        <v>1010500</v>
      </c>
      <c r="M25" s="5">
        <v>8.1209000000000007</v>
      </c>
      <c r="N25" s="31">
        <v>482161.8</v>
      </c>
      <c r="O25" s="5">
        <v>0.71489999999999998</v>
      </c>
      <c r="P25" s="31">
        <v>3997666.38</v>
      </c>
      <c r="Q25" s="5">
        <v>0.78639999999999999</v>
      </c>
      <c r="R25" s="31">
        <v>0</v>
      </c>
      <c r="S25" s="5">
        <v>0</v>
      </c>
      <c r="T25" s="31">
        <v>0</v>
      </c>
      <c r="U25" s="5">
        <v>0</v>
      </c>
      <c r="V25" s="31">
        <v>2814548</v>
      </c>
      <c r="W25" s="5">
        <v>0.82020000000000004</v>
      </c>
      <c r="X25" s="31">
        <v>51626180</v>
      </c>
      <c r="Y25" s="5">
        <v>0.81869999999999998</v>
      </c>
      <c r="Z25" s="31">
        <v>2766121</v>
      </c>
      <c r="AA25" s="5">
        <v>0.81950000000000001</v>
      </c>
      <c r="AB25" s="31">
        <v>2682061.7000000002</v>
      </c>
      <c r="AC25" s="5">
        <v>2.4192999999999998</v>
      </c>
      <c r="AD25" s="31">
        <v>11425778.9</v>
      </c>
      <c r="AE25" s="5">
        <v>0.81230000000000002</v>
      </c>
      <c r="AF25" s="31">
        <v>5163009.0599999996</v>
      </c>
      <c r="AG25" s="5">
        <v>0.69630000000000003</v>
      </c>
      <c r="AH25" s="31">
        <v>17034219.280000001</v>
      </c>
      <c r="AI25" s="5">
        <v>0.83240000000000003</v>
      </c>
      <c r="AJ25" s="31">
        <v>4897328.7</v>
      </c>
      <c r="AK25" s="5">
        <v>0.82569999999999999</v>
      </c>
    </row>
    <row r="26" spans="1:37" x14ac:dyDescent="0.2">
      <c r="A26" t="s">
        <v>163</v>
      </c>
      <c r="B26" s="31">
        <v>229409857.13999999</v>
      </c>
      <c r="C26" s="5">
        <v>1.0737000000000001</v>
      </c>
      <c r="D26" s="31">
        <v>0</v>
      </c>
      <c r="E26" s="5">
        <v>0</v>
      </c>
      <c r="F26" s="31">
        <v>3824546.44</v>
      </c>
      <c r="G26" s="5">
        <v>4.9306999999999999</v>
      </c>
      <c r="H26" s="31">
        <v>7620695.6799999997</v>
      </c>
      <c r="I26" s="5">
        <v>1.5760000000000001</v>
      </c>
      <c r="J26" s="31">
        <v>0</v>
      </c>
      <c r="K26" s="5">
        <v>0</v>
      </c>
      <c r="L26" s="31">
        <v>0</v>
      </c>
      <c r="M26" s="5">
        <v>0</v>
      </c>
      <c r="N26" s="31">
        <v>902435.39</v>
      </c>
      <c r="O26" s="5">
        <v>1.3381000000000001</v>
      </c>
      <c r="P26" s="31">
        <v>7509759.4800000004</v>
      </c>
      <c r="Q26" s="5">
        <v>1.4772000000000001</v>
      </c>
      <c r="R26" s="31">
        <v>0</v>
      </c>
      <c r="S26" s="5">
        <v>0</v>
      </c>
      <c r="T26" s="31">
        <v>0</v>
      </c>
      <c r="U26" s="5">
        <v>0</v>
      </c>
      <c r="V26" s="31">
        <v>5318882</v>
      </c>
      <c r="W26" s="5">
        <v>1.5501</v>
      </c>
      <c r="X26" s="31">
        <v>98301159</v>
      </c>
      <c r="Y26" s="5">
        <v>1.5589</v>
      </c>
      <c r="Z26" s="31">
        <v>8469935</v>
      </c>
      <c r="AA26" s="5">
        <v>2.5091999999999999</v>
      </c>
      <c r="AB26" s="31">
        <v>5512897.25</v>
      </c>
      <c r="AC26" s="5">
        <v>4.9728000000000003</v>
      </c>
      <c r="AD26" s="31">
        <v>21755652.859999999</v>
      </c>
      <c r="AE26" s="5">
        <v>1.5467</v>
      </c>
      <c r="AF26" s="31">
        <v>9676341.6600000001</v>
      </c>
      <c r="AG26" s="5">
        <v>1.3049999999999999</v>
      </c>
      <c r="AH26" s="31">
        <v>51337805.880000003</v>
      </c>
      <c r="AI26" s="5">
        <v>2.5087999999999999</v>
      </c>
      <c r="AJ26" s="31">
        <v>9179746.5</v>
      </c>
      <c r="AK26" s="5">
        <v>1.5478000000000001</v>
      </c>
    </row>
    <row r="27" spans="1:37" ht="13.5" thickBot="1" x14ac:dyDescent="0.25">
      <c r="A27" t="s">
        <v>164</v>
      </c>
      <c r="B27" s="31">
        <v>6062013555.5799999</v>
      </c>
      <c r="C27" s="5">
        <v>28.371300000000002</v>
      </c>
      <c r="D27" s="31">
        <v>97996741.420000002</v>
      </c>
      <c r="E27" s="5">
        <v>36.758299999999998</v>
      </c>
      <c r="F27" s="31">
        <v>20757549.829999998</v>
      </c>
      <c r="G27" s="5">
        <v>26.761199999999999</v>
      </c>
      <c r="H27" s="31">
        <v>179688846.75999999</v>
      </c>
      <c r="I27" s="5">
        <v>37.159799999999997</v>
      </c>
      <c r="J27" s="31">
        <v>1622722280.3</v>
      </c>
      <c r="K27" s="5">
        <v>20.537600000000001</v>
      </c>
      <c r="L27" s="31">
        <v>863000</v>
      </c>
      <c r="M27" s="5">
        <v>6.9355000000000002</v>
      </c>
      <c r="N27" s="31">
        <v>21392837.870000001</v>
      </c>
      <c r="O27" s="5">
        <v>31.720700000000001</v>
      </c>
      <c r="P27" s="31">
        <v>179839371.91</v>
      </c>
      <c r="Q27" s="5">
        <v>35.375300000000003</v>
      </c>
      <c r="R27" s="31">
        <v>0</v>
      </c>
      <c r="S27" s="5">
        <v>0</v>
      </c>
      <c r="T27" s="31">
        <v>0</v>
      </c>
      <c r="U27" s="5">
        <v>0</v>
      </c>
      <c r="V27" s="31">
        <v>125421558</v>
      </c>
      <c r="W27" s="5">
        <v>36.551200000000001</v>
      </c>
      <c r="X27" s="31">
        <v>2317862812</v>
      </c>
      <c r="Y27" s="5">
        <v>36.756799999999998</v>
      </c>
      <c r="Z27" s="31">
        <v>78157598</v>
      </c>
      <c r="AA27" s="5">
        <v>23.1538</v>
      </c>
      <c r="AB27" s="31">
        <v>27083741.129999999</v>
      </c>
      <c r="AC27" s="5">
        <v>24.430499999999999</v>
      </c>
      <c r="AD27" s="31">
        <v>461198105.85000002</v>
      </c>
      <c r="AE27" s="5">
        <v>32.789000000000001</v>
      </c>
      <c r="AF27" s="31">
        <v>231502186.53</v>
      </c>
      <c r="AG27" s="5">
        <v>31.221399999999999</v>
      </c>
      <c r="AH27" s="31">
        <v>477964082.13</v>
      </c>
      <c r="AI27" s="5">
        <v>23.357299999999999</v>
      </c>
      <c r="AJ27" s="31">
        <v>219562843.84999999</v>
      </c>
      <c r="AK27" s="5">
        <v>37.020099999999999</v>
      </c>
    </row>
    <row r="28" spans="1:37" ht="14.25" thickTop="1" thickBot="1" x14ac:dyDescent="0.25">
      <c r="A28" s="172" t="s">
        <v>165</v>
      </c>
      <c r="B28" s="131">
        <v>6688411116.4099998</v>
      </c>
      <c r="C28" s="173">
        <v>31.302900000000001</v>
      </c>
      <c r="D28" s="131">
        <v>102958855.29000001</v>
      </c>
      <c r="E28" s="173">
        <v>38.619599999999998</v>
      </c>
      <c r="F28" s="131">
        <v>26442651.469999999</v>
      </c>
      <c r="G28" s="173">
        <v>34.090600000000002</v>
      </c>
      <c r="H28" s="131">
        <v>191311767.13999999</v>
      </c>
      <c r="I28" s="173">
        <v>39.563400000000001</v>
      </c>
      <c r="J28" s="131">
        <v>1904985515.4000001</v>
      </c>
      <c r="K28" s="173">
        <v>24.11</v>
      </c>
      <c r="L28" s="131">
        <v>1873500</v>
      </c>
      <c r="M28" s="173">
        <v>15.0564</v>
      </c>
      <c r="N28" s="131">
        <v>22777435.059999999</v>
      </c>
      <c r="O28" s="173">
        <v>33.773699999999998</v>
      </c>
      <c r="P28" s="131">
        <v>191346797.77000001</v>
      </c>
      <c r="Q28" s="173">
        <v>37.6389</v>
      </c>
      <c r="R28" s="131">
        <v>0</v>
      </c>
      <c r="S28" s="173">
        <v>0</v>
      </c>
      <c r="T28" s="131">
        <v>0</v>
      </c>
      <c r="U28" s="173">
        <v>0</v>
      </c>
      <c r="V28" s="131">
        <v>133554988</v>
      </c>
      <c r="W28" s="173">
        <v>38.921599999999998</v>
      </c>
      <c r="X28" s="131">
        <v>2467790151</v>
      </c>
      <c r="Y28" s="173">
        <v>39.134300000000003</v>
      </c>
      <c r="Z28" s="131">
        <v>89393654</v>
      </c>
      <c r="AA28" s="173">
        <v>26.482399999999998</v>
      </c>
      <c r="AB28" s="131">
        <v>35278700.079999998</v>
      </c>
      <c r="AC28" s="173">
        <v>31.822600000000001</v>
      </c>
      <c r="AD28" s="131">
        <v>494379537.61000001</v>
      </c>
      <c r="AE28" s="173">
        <v>35.148099999999999</v>
      </c>
      <c r="AF28" s="131">
        <v>246341537.25</v>
      </c>
      <c r="AG28" s="173">
        <v>33.222700000000003</v>
      </c>
      <c r="AH28" s="131">
        <v>546336107.28999996</v>
      </c>
      <c r="AI28" s="173">
        <v>26.698499999999999</v>
      </c>
      <c r="AJ28" s="131">
        <v>233639919.05000001</v>
      </c>
      <c r="AK28" s="173">
        <v>39.393599999999999</v>
      </c>
    </row>
    <row r="29" spans="1:37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</row>
    <row r="30" spans="1:37" x14ac:dyDescent="0.2">
      <c r="A30" t="s">
        <v>167</v>
      </c>
      <c r="B30" s="31">
        <v>1509208798.8199999</v>
      </c>
      <c r="C30" s="5">
        <v>7.0633999999999997</v>
      </c>
      <c r="D30" s="31">
        <v>23364250</v>
      </c>
      <c r="E30" s="5">
        <v>8.7638999999999996</v>
      </c>
      <c r="F30" s="31">
        <v>2004431.94</v>
      </c>
      <c r="G30" s="5">
        <v>2.5842000000000001</v>
      </c>
      <c r="H30" s="31">
        <v>45190212.780000001</v>
      </c>
      <c r="I30" s="5">
        <v>9.3453999999999997</v>
      </c>
      <c r="J30" s="31">
        <v>382239381.42000002</v>
      </c>
      <c r="K30" s="5">
        <v>4.8376999999999999</v>
      </c>
      <c r="L30" s="31">
        <v>0</v>
      </c>
      <c r="M30" s="5">
        <v>0</v>
      </c>
      <c r="N30" s="31">
        <v>5387139.0300000003</v>
      </c>
      <c r="O30" s="5">
        <v>7.9878999999999998</v>
      </c>
      <c r="P30" s="31">
        <v>45544082.219999999</v>
      </c>
      <c r="Q30" s="5">
        <v>8.9588000000000001</v>
      </c>
      <c r="R30" s="31">
        <v>0</v>
      </c>
      <c r="S30" s="5">
        <v>0</v>
      </c>
      <c r="T30" s="31">
        <v>0</v>
      </c>
      <c r="U30" s="5">
        <v>0</v>
      </c>
      <c r="V30" s="31">
        <v>31683297</v>
      </c>
      <c r="W30" s="5">
        <v>9.2333999999999996</v>
      </c>
      <c r="X30" s="31">
        <v>582923545</v>
      </c>
      <c r="Y30" s="5">
        <v>9.2439999999999998</v>
      </c>
      <c r="Z30" s="31">
        <v>20091001</v>
      </c>
      <c r="AA30" s="5">
        <v>5.9519000000000002</v>
      </c>
      <c r="AB30" s="31">
        <v>2889292.41</v>
      </c>
      <c r="AC30" s="5">
        <v>2.6061999999999999</v>
      </c>
      <c r="AD30" s="31">
        <v>129011248.26000001</v>
      </c>
      <c r="AE30" s="5">
        <v>9.1721000000000004</v>
      </c>
      <c r="AF30" s="31">
        <v>58683851.590000004</v>
      </c>
      <c r="AG30" s="5">
        <v>7.9143999999999997</v>
      </c>
      <c r="AH30" s="31">
        <v>124537073.59999999</v>
      </c>
      <c r="AI30" s="5">
        <v>6.0858999999999996</v>
      </c>
      <c r="AJ30" s="31">
        <v>55659992.57</v>
      </c>
      <c r="AK30" s="5">
        <v>9.3847000000000005</v>
      </c>
    </row>
    <row r="31" spans="1:37" x14ac:dyDescent="0.2">
      <c r="A31" t="s">
        <v>168</v>
      </c>
      <c r="B31" s="31">
        <v>433078385.33999997</v>
      </c>
      <c r="C31" s="5">
        <v>2.0268999999999999</v>
      </c>
      <c r="D31" s="31">
        <v>0</v>
      </c>
      <c r="E31" s="5">
        <v>0</v>
      </c>
      <c r="F31" s="31">
        <v>2055270</v>
      </c>
      <c r="G31" s="5">
        <v>2.6497000000000002</v>
      </c>
      <c r="H31" s="31">
        <v>4199370</v>
      </c>
      <c r="I31" s="5">
        <v>0.86839999999999995</v>
      </c>
      <c r="J31" s="31">
        <v>306282480</v>
      </c>
      <c r="K31" s="5">
        <v>3.8763999999999998</v>
      </c>
      <c r="L31" s="31">
        <v>0</v>
      </c>
      <c r="M31" s="5">
        <v>0</v>
      </c>
      <c r="N31" s="31">
        <v>505260</v>
      </c>
      <c r="O31" s="5">
        <v>0.74919999999999998</v>
      </c>
      <c r="P31" s="31">
        <v>4165073.85</v>
      </c>
      <c r="Q31" s="5">
        <v>0.81930000000000003</v>
      </c>
      <c r="R31" s="31">
        <v>0</v>
      </c>
      <c r="S31" s="5">
        <v>0</v>
      </c>
      <c r="T31" s="31">
        <v>0</v>
      </c>
      <c r="U31" s="5">
        <v>0</v>
      </c>
      <c r="V31" s="31">
        <v>2948610</v>
      </c>
      <c r="W31" s="5">
        <v>0.85929999999999995</v>
      </c>
      <c r="X31" s="31">
        <v>54170130</v>
      </c>
      <c r="Y31" s="5">
        <v>0.85899999999999999</v>
      </c>
      <c r="Z31" s="31">
        <v>4667670</v>
      </c>
      <c r="AA31" s="5">
        <v>1.3828</v>
      </c>
      <c r="AB31" s="31">
        <v>2962680</v>
      </c>
      <c r="AC31" s="5">
        <v>2.6724000000000001</v>
      </c>
      <c r="AD31" s="31">
        <v>11988900</v>
      </c>
      <c r="AE31" s="5">
        <v>0.85240000000000005</v>
      </c>
      <c r="AF31" s="31">
        <v>5394576.9900000002</v>
      </c>
      <c r="AG31" s="5">
        <v>0.72750000000000004</v>
      </c>
      <c r="AH31" s="31">
        <v>28621361.760000002</v>
      </c>
      <c r="AI31" s="5">
        <v>1.3987000000000001</v>
      </c>
      <c r="AJ31" s="31">
        <v>5117002.74</v>
      </c>
      <c r="AK31" s="5">
        <v>0.86280000000000001</v>
      </c>
    </row>
    <row r="32" spans="1:37" x14ac:dyDescent="0.2">
      <c r="A32" t="s">
        <v>169</v>
      </c>
      <c r="B32" s="31">
        <v>160413964.38</v>
      </c>
      <c r="C32" s="5">
        <v>0.75080000000000002</v>
      </c>
      <c r="D32" s="31">
        <v>3360000</v>
      </c>
      <c r="E32" s="5">
        <v>1.2603</v>
      </c>
      <c r="F32" s="31">
        <v>1966500</v>
      </c>
      <c r="G32" s="5">
        <v>2.5352999999999999</v>
      </c>
      <c r="H32" s="31">
        <v>5232307.5</v>
      </c>
      <c r="I32" s="5">
        <v>1.0820000000000001</v>
      </c>
      <c r="J32" s="31">
        <v>0</v>
      </c>
      <c r="K32" s="5">
        <v>0</v>
      </c>
      <c r="L32" s="31">
        <v>0</v>
      </c>
      <c r="M32" s="5">
        <v>0</v>
      </c>
      <c r="N32" s="31">
        <v>609345</v>
      </c>
      <c r="O32" s="5">
        <v>0.90349999999999997</v>
      </c>
      <c r="P32" s="31">
        <v>5294254.24</v>
      </c>
      <c r="Q32" s="5">
        <v>1.0414000000000001</v>
      </c>
      <c r="R32" s="31">
        <v>0</v>
      </c>
      <c r="S32" s="5">
        <v>0</v>
      </c>
      <c r="T32" s="31">
        <v>0</v>
      </c>
      <c r="U32" s="5">
        <v>0</v>
      </c>
      <c r="V32" s="31">
        <v>3647948</v>
      </c>
      <c r="W32" s="5">
        <v>1.0630999999999999</v>
      </c>
      <c r="X32" s="31">
        <v>67493183</v>
      </c>
      <c r="Y32" s="5">
        <v>1.0703</v>
      </c>
      <c r="Z32" s="31">
        <v>5815575</v>
      </c>
      <c r="AA32" s="5">
        <v>1.7228000000000001</v>
      </c>
      <c r="AB32" s="31">
        <v>2834730</v>
      </c>
      <c r="AC32" s="5">
        <v>2.5569999999999999</v>
      </c>
      <c r="AD32" s="31">
        <v>14937412.5</v>
      </c>
      <c r="AE32" s="5">
        <v>1.0620000000000001</v>
      </c>
      <c r="AF32" s="31">
        <v>6785718.2800000003</v>
      </c>
      <c r="AG32" s="5">
        <v>0.91520000000000001</v>
      </c>
      <c r="AH32" s="31">
        <v>36001052.340000004</v>
      </c>
      <c r="AI32" s="5">
        <v>1.7593000000000001</v>
      </c>
      <c r="AJ32" s="31">
        <v>6435938.5199999996</v>
      </c>
      <c r="AK32" s="5">
        <v>1.0851999999999999</v>
      </c>
    </row>
    <row r="33" spans="1:37" x14ac:dyDescent="0.2">
      <c r="A33" t="s">
        <v>170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</row>
    <row r="34" spans="1:37" x14ac:dyDescent="0.2">
      <c r="A34" t="s">
        <v>171</v>
      </c>
      <c r="B34" s="31">
        <v>644352484.40999997</v>
      </c>
      <c r="C34" s="5">
        <v>3.0156999999999998</v>
      </c>
      <c r="D34" s="31">
        <v>16469450</v>
      </c>
      <c r="E34" s="5">
        <v>6.1776</v>
      </c>
      <c r="F34" s="31">
        <v>1732779.3</v>
      </c>
      <c r="G34" s="5">
        <v>2.2339000000000002</v>
      </c>
      <c r="H34" s="31">
        <v>26424433.699999999</v>
      </c>
      <c r="I34" s="5">
        <v>5.4645999999999999</v>
      </c>
      <c r="J34" s="31">
        <v>0</v>
      </c>
      <c r="K34" s="5">
        <v>0</v>
      </c>
      <c r="L34" s="31">
        <v>0</v>
      </c>
      <c r="M34" s="5">
        <v>0</v>
      </c>
      <c r="N34" s="31">
        <v>3154951.8</v>
      </c>
      <c r="O34" s="5">
        <v>4.6780999999999997</v>
      </c>
      <c r="P34" s="31">
        <v>26855466.300000001</v>
      </c>
      <c r="Q34" s="5">
        <v>5.2826000000000004</v>
      </c>
      <c r="R34" s="31">
        <v>0</v>
      </c>
      <c r="S34" s="5">
        <v>0</v>
      </c>
      <c r="T34" s="31">
        <v>0</v>
      </c>
      <c r="U34" s="5">
        <v>0</v>
      </c>
      <c r="V34" s="31">
        <v>18443613</v>
      </c>
      <c r="W34" s="5">
        <v>5.375</v>
      </c>
      <c r="X34" s="31">
        <v>340857148</v>
      </c>
      <c r="Y34" s="5">
        <v>5.4053000000000004</v>
      </c>
      <c r="Z34" s="31">
        <v>8811017</v>
      </c>
      <c r="AA34" s="5">
        <v>2.6101999999999999</v>
      </c>
      <c r="AB34" s="31">
        <v>2497796.35</v>
      </c>
      <c r="AC34" s="5">
        <v>2.2530999999999999</v>
      </c>
      <c r="AD34" s="31">
        <v>75437617.150000006</v>
      </c>
      <c r="AE34" s="5">
        <v>5.3632999999999997</v>
      </c>
      <c r="AF34" s="31">
        <v>34933701.990000002</v>
      </c>
      <c r="AG34" s="5">
        <v>4.7112999999999996</v>
      </c>
      <c r="AH34" s="31">
        <v>55601344.329999998</v>
      </c>
      <c r="AI34" s="5">
        <v>2.7170999999999998</v>
      </c>
      <c r="AJ34" s="31">
        <v>33133165.489999998</v>
      </c>
      <c r="AK34" s="5">
        <v>5.5865</v>
      </c>
    </row>
    <row r="35" spans="1:37" ht="13.5" thickBot="1" x14ac:dyDescent="0.25">
      <c r="A35" t="s">
        <v>172</v>
      </c>
      <c r="B35" s="31">
        <v>10281900</v>
      </c>
      <c r="C35" s="5">
        <v>4.8099999999999997E-2</v>
      </c>
      <c r="D35" s="31">
        <v>10281900</v>
      </c>
      <c r="E35" s="5">
        <v>3.8567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  <c r="AB35" s="31">
        <v>0</v>
      </c>
      <c r="AC35" s="5">
        <v>0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</row>
    <row r="36" spans="1:37" ht="14.25" thickTop="1" thickBot="1" x14ac:dyDescent="0.25">
      <c r="A36" s="172" t="s">
        <v>173</v>
      </c>
      <c r="B36" s="131">
        <v>2757335532.9499998</v>
      </c>
      <c r="C36" s="173">
        <v>12.9048</v>
      </c>
      <c r="D36" s="131">
        <v>53475600</v>
      </c>
      <c r="E36" s="173">
        <v>20.058499999999999</v>
      </c>
      <c r="F36" s="131">
        <v>7758981.2400000002</v>
      </c>
      <c r="G36" s="173">
        <v>10.0031</v>
      </c>
      <c r="H36" s="131">
        <v>81046323.980000004</v>
      </c>
      <c r="I36" s="173">
        <v>16.760400000000001</v>
      </c>
      <c r="J36" s="131">
        <v>688521861.41999996</v>
      </c>
      <c r="K36" s="173">
        <v>8.7141000000000002</v>
      </c>
      <c r="L36" s="131">
        <v>0</v>
      </c>
      <c r="M36" s="173">
        <v>0</v>
      </c>
      <c r="N36" s="131">
        <v>9656695.8300000001</v>
      </c>
      <c r="O36" s="173">
        <v>14.3187</v>
      </c>
      <c r="P36" s="131">
        <v>81858876.609999999</v>
      </c>
      <c r="Q36" s="173">
        <v>16.1021</v>
      </c>
      <c r="R36" s="131">
        <v>0</v>
      </c>
      <c r="S36" s="173">
        <v>0</v>
      </c>
      <c r="T36" s="131">
        <v>0</v>
      </c>
      <c r="U36" s="173">
        <v>0</v>
      </c>
      <c r="V36" s="131">
        <v>56723468</v>
      </c>
      <c r="W36" s="173">
        <v>16.530799999999999</v>
      </c>
      <c r="X36" s="131">
        <v>1045444006</v>
      </c>
      <c r="Y36" s="173">
        <v>16.578700000000001</v>
      </c>
      <c r="Z36" s="131">
        <v>39385263</v>
      </c>
      <c r="AA36" s="173">
        <v>11.6677</v>
      </c>
      <c r="AB36" s="131">
        <v>11184498.76</v>
      </c>
      <c r="AC36" s="173">
        <v>10.088800000000001</v>
      </c>
      <c r="AD36" s="131">
        <v>231375177.91</v>
      </c>
      <c r="AE36" s="173">
        <v>16.4497</v>
      </c>
      <c r="AF36" s="131">
        <v>105797848.84999999</v>
      </c>
      <c r="AG36" s="173">
        <v>14.2684</v>
      </c>
      <c r="AH36" s="131">
        <v>244760832.03</v>
      </c>
      <c r="AI36" s="173">
        <v>11.961</v>
      </c>
      <c r="AJ36" s="131">
        <v>100346099.31999999</v>
      </c>
      <c r="AK36" s="173">
        <v>16.9192</v>
      </c>
    </row>
    <row r="37" spans="1:37" ht="13.5" thickTop="1" x14ac:dyDescent="0.2">
      <c r="A37" t="s">
        <v>174</v>
      </c>
      <c r="B37" s="31">
        <v>256096644.30000001</v>
      </c>
      <c r="C37" s="5">
        <v>1.1986000000000001</v>
      </c>
      <c r="D37" s="31">
        <v>0</v>
      </c>
      <c r="E37" s="5">
        <v>0</v>
      </c>
      <c r="F37" s="31">
        <v>1970360</v>
      </c>
      <c r="G37" s="5">
        <v>2.5402</v>
      </c>
      <c r="H37" s="31">
        <v>8661866</v>
      </c>
      <c r="I37" s="5">
        <v>1.7912999999999999</v>
      </c>
      <c r="J37" s="31">
        <v>0</v>
      </c>
      <c r="K37" s="5">
        <v>0</v>
      </c>
      <c r="L37" s="31">
        <v>0</v>
      </c>
      <c r="M37" s="5">
        <v>0</v>
      </c>
      <c r="N37" s="31">
        <v>1044200</v>
      </c>
      <c r="O37" s="5">
        <v>1.5483</v>
      </c>
      <c r="P37" s="31">
        <v>8645204.5</v>
      </c>
      <c r="Q37" s="5">
        <v>1.7005999999999999</v>
      </c>
      <c r="R37" s="31">
        <v>0</v>
      </c>
      <c r="S37" s="5">
        <v>0</v>
      </c>
      <c r="T37" s="31">
        <v>0</v>
      </c>
      <c r="U37" s="5">
        <v>0</v>
      </c>
      <c r="V37" s="31">
        <v>6043989</v>
      </c>
      <c r="W37" s="5">
        <v>1.7614000000000001</v>
      </c>
      <c r="X37" s="31">
        <v>111731557</v>
      </c>
      <c r="Y37" s="5">
        <v>1.7718</v>
      </c>
      <c r="Z37" s="31">
        <v>9627411</v>
      </c>
      <c r="AA37" s="5">
        <v>2.8521000000000001</v>
      </c>
      <c r="AB37" s="31">
        <v>2840337.5</v>
      </c>
      <c r="AC37" s="5">
        <v>2.5621</v>
      </c>
      <c r="AD37" s="31">
        <v>24728131.5</v>
      </c>
      <c r="AE37" s="5">
        <v>1.7581</v>
      </c>
      <c r="AF37" s="31">
        <v>11139357.9</v>
      </c>
      <c r="AG37" s="5">
        <v>1.5023</v>
      </c>
      <c r="AH37" s="31">
        <v>59098876.399999999</v>
      </c>
      <c r="AI37" s="5">
        <v>2.8881000000000001</v>
      </c>
      <c r="AJ37" s="31">
        <v>10565353.5</v>
      </c>
      <c r="AK37" s="5">
        <v>1.7814000000000001</v>
      </c>
    </row>
    <row r="38" spans="1:37" x14ac:dyDescent="0.2">
      <c r="A38" t="s">
        <v>175</v>
      </c>
      <c r="B38" s="31">
        <v>473897411.54000002</v>
      </c>
      <c r="C38" s="5">
        <v>2.2179000000000002</v>
      </c>
      <c r="D38" s="31">
        <v>0</v>
      </c>
      <c r="E38" s="5">
        <v>0</v>
      </c>
      <c r="F38" s="31">
        <v>5450754</v>
      </c>
      <c r="G38" s="5">
        <v>7.0273000000000003</v>
      </c>
      <c r="H38" s="31">
        <v>10809549.5</v>
      </c>
      <c r="I38" s="5">
        <v>2.2353999999999998</v>
      </c>
      <c r="J38" s="31">
        <v>148115765</v>
      </c>
      <c r="K38" s="5">
        <v>1.8746</v>
      </c>
      <c r="L38" s="31">
        <v>0</v>
      </c>
      <c r="M38" s="5">
        <v>0</v>
      </c>
      <c r="N38" s="31">
        <v>1342610</v>
      </c>
      <c r="O38" s="5">
        <v>1.9907999999999999</v>
      </c>
      <c r="P38" s="31">
        <v>10676352.58</v>
      </c>
      <c r="Q38" s="5">
        <v>2.1000999999999999</v>
      </c>
      <c r="R38" s="31">
        <v>0</v>
      </c>
      <c r="S38" s="5">
        <v>0</v>
      </c>
      <c r="T38" s="31">
        <v>0</v>
      </c>
      <c r="U38" s="5">
        <v>0</v>
      </c>
      <c r="V38" s="31">
        <v>7547202</v>
      </c>
      <c r="W38" s="5">
        <v>2.1995</v>
      </c>
      <c r="X38" s="31">
        <v>139435218</v>
      </c>
      <c r="Y38" s="5">
        <v>2.2111999999999998</v>
      </c>
      <c r="Z38" s="31">
        <v>12014431</v>
      </c>
      <c r="AA38" s="5">
        <v>3.5592000000000001</v>
      </c>
      <c r="AB38" s="31">
        <v>7857183.7999999998</v>
      </c>
      <c r="AC38" s="5">
        <v>7.0873999999999997</v>
      </c>
      <c r="AD38" s="31">
        <v>30859379.300000001</v>
      </c>
      <c r="AE38" s="5">
        <v>2.194</v>
      </c>
      <c r="AF38" s="31">
        <v>13756436.32</v>
      </c>
      <c r="AG38" s="5">
        <v>1.8552999999999999</v>
      </c>
      <c r="AH38" s="31">
        <v>72984582.900000006</v>
      </c>
      <c r="AI38" s="5">
        <v>3.5666000000000002</v>
      </c>
      <c r="AJ38" s="31">
        <v>13047947.140000001</v>
      </c>
      <c r="AK38" s="5">
        <v>2.2000000000000002</v>
      </c>
    </row>
    <row r="39" spans="1:37" x14ac:dyDescent="0.2">
      <c r="A39" t="s">
        <v>176</v>
      </c>
      <c r="B39" s="31">
        <v>1020839065.88</v>
      </c>
      <c r="C39" s="5">
        <v>4.7777000000000003</v>
      </c>
      <c r="D39" s="31">
        <v>13638400</v>
      </c>
      <c r="E39" s="5">
        <v>5.1157000000000004</v>
      </c>
      <c r="F39" s="31">
        <v>1973855.28</v>
      </c>
      <c r="G39" s="5">
        <v>2.5447000000000002</v>
      </c>
      <c r="H39" s="31">
        <v>19876484.010000002</v>
      </c>
      <c r="I39" s="5">
        <v>4.1105</v>
      </c>
      <c r="J39" s="31">
        <v>472553027.39999998</v>
      </c>
      <c r="K39" s="5">
        <v>5.9808000000000003</v>
      </c>
      <c r="L39" s="31">
        <v>0</v>
      </c>
      <c r="M39" s="5">
        <v>0</v>
      </c>
      <c r="N39" s="31">
        <v>2369398.4700000002</v>
      </c>
      <c r="O39" s="5">
        <v>3.5133000000000001</v>
      </c>
      <c r="P39" s="31">
        <v>18971984.800000001</v>
      </c>
      <c r="Q39" s="5">
        <v>3.7319</v>
      </c>
      <c r="R39" s="31">
        <v>0</v>
      </c>
      <c r="S39" s="5">
        <v>0</v>
      </c>
      <c r="T39" s="31">
        <v>0</v>
      </c>
      <c r="U39" s="5">
        <v>0</v>
      </c>
      <c r="V39" s="31">
        <v>13874546</v>
      </c>
      <c r="W39" s="5">
        <v>4.0434000000000001</v>
      </c>
      <c r="X39" s="31">
        <v>256392359</v>
      </c>
      <c r="Y39" s="5">
        <v>4.0659000000000001</v>
      </c>
      <c r="Z39" s="31">
        <v>16568943</v>
      </c>
      <c r="AA39" s="5">
        <v>4.9085000000000001</v>
      </c>
      <c r="AB39" s="31">
        <v>2845664.76</v>
      </c>
      <c r="AC39" s="5">
        <v>2.5669</v>
      </c>
      <c r="AD39" s="31">
        <v>56744127.659999996</v>
      </c>
      <c r="AE39" s="5">
        <v>4.0342000000000002</v>
      </c>
      <c r="AF39" s="31">
        <v>24467344</v>
      </c>
      <c r="AG39" s="5">
        <v>3.2997999999999998</v>
      </c>
      <c r="AH39" s="31">
        <v>97356732</v>
      </c>
      <c r="AI39" s="5">
        <v>4.7576999999999998</v>
      </c>
      <c r="AJ39" s="31">
        <v>23206199.5</v>
      </c>
      <c r="AK39" s="5">
        <v>3.9127999999999998</v>
      </c>
    </row>
    <row r="40" spans="1:37" ht="13.5" thickBot="1" x14ac:dyDescent="0.25">
      <c r="A40" t="s">
        <v>177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</row>
    <row r="41" spans="1:37" ht="14.25" thickTop="1" thickBot="1" x14ac:dyDescent="0.25">
      <c r="A41" s="172" t="s">
        <v>178</v>
      </c>
      <c r="B41" s="131">
        <v>1750833121.72</v>
      </c>
      <c r="C41" s="173">
        <v>8.1942000000000004</v>
      </c>
      <c r="D41" s="131">
        <v>13638400</v>
      </c>
      <c r="E41" s="173">
        <v>5.1157000000000004</v>
      </c>
      <c r="F41" s="131">
        <v>9394969.2799999993</v>
      </c>
      <c r="G41" s="173">
        <v>12.112299999999999</v>
      </c>
      <c r="H41" s="131">
        <v>39347899.509999998</v>
      </c>
      <c r="I41" s="173">
        <v>8.1372</v>
      </c>
      <c r="J41" s="131">
        <v>620668792.39999998</v>
      </c>
      <c r="K41" s="173">
        <v>7.8554000000000004</v>
      </c>
      <c r="L41" s="131">
        <v>0</v>
      </c>
      <c r="M41" s="173">
        <v>0</v>
      </c>
      <c r="N41" s="131">
        <v>4756208.47</v>
      </c>
      <c r="O41" s="173">
        <v>7.0523999999999996</v>
      </c>
      <c r="P41" s="131">
        <v>38293541.880000003</v>
      </c>
      <c r="Q41" s="173">
        <v>7.5324999999999998</v>
      </c>
      <c r="R41" s="131">
        <v>0</v>
      </c>
      <c r="S41" s="173">
        <v>0</v>
      </c>
      <c r="T41" s="131">
        <v>0</v>
      </c>
      <c r="U41" s="173">
        <v>0</v>
      </c>
      <c r="V41" s="131">
        <v>27465737</v>
      </c>
      <c r="W41" s="173">
        <v>8.0043000000000006</v>
      </c>
      <c r="X41" s="131">
        <v>507559134</v>
      </c>
      <c r="Y41" s="173">
        <v>8.0488999999999997</v>
      </c>
      <c r="Z41" s="131">
        <v>38210785</v>
      </c>
      <c r="AA41" s="173">
        <v>11.319800000000001</v>
      </c>
      <c r="AB41" s="131">
        <v>13543186.060000001</v>
      </c>
      <c r="AC41" s="173">
        <v>12.2164</v>
      </c>
      <c r="AD41" s="131">
        <v>112331638.45999999</v>
      </c>
      <c r="AE41" s="173">
        <v>7.9863</v>
      </c>
      <c r="AF41" s="131">
        <v>49363138.219999999</v>
      </c>
      <c r="AG41" s="173">
        <v>6.6573000000000002</v>
      </c>
      <c r="AH41" s="131">
        <v>229440191.30000001</v>
      </c>
      <c r="AI41" s="173">
        <v>11.212400000000001</v>
      </c>
      <c r="AJ41" s="131">
        <v>46819500.140000001</v>
      </c>
      <c r="AK41" s="173">
        <v>7.8940999999999999</v>
      </c>
    </row>
    <row r="42" spans="1:37" ht="13.5" thickTop="1" x14ac:dyDescent="0.2">
      <c r="A42" t="s">
        <v>179</v>
      </c>
      <c r="B42" s="31">
        <v>2621391466.6700001</v>
      </c>
      <c r="C42" s="5">
        <v>12.268599999999999</v>
      </c>
      <c r="D42" s="31">
        <v>0</v>
      </c>
      <c r="E42" s="5">
        <v>0</v>
      </c>
      <c r="F42" s="31">
        <v>9640937.8200000003</v>
      </c>
      <c r="G42" s="5">
        <v>12.429399999999999</v>
      </c>
      <c r="H42" s="31">
        <v>47607793.159999996</v>
      </c>
      <c r="I42" s="5">
        <v>9.8452999999999999</v>
      </c>
      <c r="J42" s="31">
        <v>1263816382.4100001</v>
      </c>
      <c r="K42" s="5">
        <v>15.995200000000001</v>
      </c>
      <c r="L42" s="31">
        <v>1860306</v>
      </c>
      <c r="M42" s="5">
        <v>14.9503</v>
      </c>
      <c r="N42" s="31">
        <v>5701604.5300000003</v>
      </c>
      <c r="O42" s="5">
        <v>8.4542000000000002</v>
      </c>
      <c r="P42" s="31">
        <v>46710073.799999997</v>
      </c>
      <c r="Q42" s="5">
        <v>9.1881000000000004</v>
      </c>
      <c r="R42" s="31">
        <v>0</v>
      </c>
      <c r="S42" s="5">
        <v>0</v>
      </c>
      <c r="T42" s="31">
        <v>0</v>
      </c>
      <c r="U42" s="5">
        <v>0</v>
      </c>
      <c r="V42" s="31">
        <v>33232556</v>
      </c>
      <c r="W42" s="5">
        <v>9.6849000000000007</v>
      </c>
      <c r="X42" s="31">
        <v>614107786</v>
      </c>
      <c r="Y42" s="5">
        <v>9.7385999999999999</v>
      </c>
      <c r="Z42" s="31">
        <v>47184452</v>
      </c>
      <c r="AA42" s="5">
        <v>13.978199999999999</v>
      </c>
      <c r="AB42" s="31">
        <v>13897467.560000001</v>
      </c>
      <c r="AC42" s="5">
        <v>12.536</v>
      </c>
      <c r="AD42" s="31">
        <v>135912754.56999999</v>
      </c>
      <c r="AE42" s="5">
        <v>9.6628000000000007</v>
      </c>
      <c r="AF42" s="31">
        <v>60165447.119999997</v>
      </c>
      <c r="AG42" s="5">
        <v>8.1142000000000003</v>
      </c>
      <c r="AH42" s="31">
        <v>284488939.63</v>
      </c>
      <c r="AI42" s="5">
        <v>13.9025</v>
      </c>
      <c r="AJ42" s="31">
        <v>57064966.07</v>
      </c>
      <c r="AK42" s="5">
        <v>9.6216000000000008</v>
      </c>
    </row>
    <row r="43" spans="1:37" x14ac:dyDescent="0.2">
      <c r="A43" t="s">
        <v>180</v>
      </c>
      <c r="B43" s="31">
        <v>2840199.66</v>
      </c>
      <c r="C43" s="5">
        <v>1.3299999999999999E-2</v>
      </c>
      <c r="D43" s="31">
        <v>2840199.66</v>
      </c>
      <c r="E43" s="5">
        <v>1.0653999999999999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</row>
    <row r="44" spans="1:37" x14ac:dyDescent="0.2">
      <c r="A44" t="s">
        <v>181</v>
      </c>
      <c r="B44" s="31">
        <v>446716384.52999997</v>
      </c>
      <c r="C44" s="5">
        <v>2.0907</v>
      </c>
      <c r="D44" s="31">
        <v>6321943</v>
      </c>
      <c r="E44" s="5">
        <v>2.3713000000000002</v>
      </c>
      <c r="F44" s="31">
        <v>3725500.98</v>
      </c>
      <c r="G44" s="5">
        <v>4.8029999999999999</v>
      </c>
      <c r="H44" s="31">
        <v>8740696.2300000004</v>
      </c>
      <c r="I44" s="5">
        <v>1.8076000000000001</v>
      </c>
      <c r="J44" s="31">
        <v>186870821.40000001</v>
      </c>
      <c r="K44" s="5">
        <v>2.3651</v>
      </c>
      <c r="L44" s="31">
        <v>1782267</v>
      </c>
      <c r="M44" s="5">
        <v>14.3232</v>
      </c>
      <c r="N44" s="31">
        <v>1041257.57</v>
      </c>
      <c r="O44" s="5">
        <v>1.5439000000000001</v>
      </c>
      <c r="P44" s="31">
        <v>8631290.0600000005</v>
      </c>
      <c r="Q44" s="5">
        <v>1.6978</v>
      </c>
      <c r="R44" s="31">
        <v>0</v>
      </c>
      <c r="S44" s="5">
        <v>0</v>
      </c>
      <c r="T44" s="31">
        <v>0</v>
      </c>
      <c r="U44" s="5">
        <v>0</v>
      </c>
      <c r="V44" s="31">
        <v>6095559</v>
      </c>
      <c r="W44" s="5">
        <v>1.7764</v>
      </c>
      <c r="X44" s="31">
        <v>112748703</v>
      </c>
      <c r="Y44" s="5">
        <v>1.788</v>
      </c>
      <c r="Z44" s="31">
        <v>8321720</v>
      </c>
      <c r="AA44" s="5">
        <v>2.4653</v>
      </c>
      <c r="AB44" s="31">
        <v>5370352.1100000003</v>
      </c>
      <c r="AC44" s="5">
        <v>4.8441999999999998</v>
      </c>
      <c r="AD44" s="31">
        <v>24953218</v>
      </c>
      <c r="AE44" s="5">
        <v>1.7741</v>
      </c>
      <c r="AF44" s="31">
        <v>11123827.51</v>
      </c>
      <c r="AG44" s="5">
        <v>1.5002</v>
      </c>
      <c r="AH44" s="31">
        <v>50438319.469999999</v>
      </c>
      <c r="AI44" s="5">
        <v>2.4647999999999999</v>
      </c>
      <c r="AJ44" s="31">
        <v>10550909.199999999</v>
      </c>
      <c r="AK44" s="5">
        <v>1.7789999999999999</v>
      </c>
    </row>
    <row r="45" spans="1:37" x14ac:dyDescent="0.2">
      <c r="A45" t="s">
        <v>182</v>
      </c>
      <c r="B45" s="31">
        <v>760027095.20000005</v>
      </c>
      <c r="C45" s="5">
        <v>3.5571000000000002</v>
      </c>
      <c r="D45" s="31">
        <v>11030001.24</v>
      </c>
      <c r="E45" s="5">
        <v>4.1372999999999998</v>
      </c>
      <c r="F45" s="31">
        <v>3902004.3</v>
      </c>
      <c r="G45" s="5">
        <v>5.0305999999999997</v>
      </c>
      <c r="H45" s="31">
        <v>18545192.899999999</v>
      </c>
      <c r="I45" s="5">
        <v>3.8351999999999999</v>
      </c>
      <c r="J45" s="31">
        <v>252926863.5</v>
      </c>
      <c r="K45" s="5">
        <v>3.2010999999999998</v>
      </c>
      <c r="L45" s="31">
        <v>985490</v>
      </c>
      <c r="M45" s="5">
        <v>7.9199000000000002</v>
      </c>
      <c r="N45" s="31">
        <v>2216067.15</v>
      </c>
      <c r="O45" s="5">
        <v>3.2858999999999998</v>
      </c>
      <c r="P45" s="31">
        <v>18355628.66</v>
      </c>
      <c r="Q45" s="5">
        <v>3.6105999999999998</v>
      </c>
      <c r="R45" s="31">
        <v>0</v>
      </c>
      <c r="S45" s="5">
        <v>0</v>
      </c>
      <c r="T45" s="31">
        <v>0</v>
      </c>
      <c r="U45" s="5">
        <v>0</v>
      </c>
      <c r="V45" s="31">
        <v>12936735</v>
      </c>
      <c r="W45" s="5">
        <v>3.7700999999999998</v>
      </c>
      <c r="X45" s="31">
        <v>239220162</v>
      </c>
      <c r="Y45" s="5">
        <v>3.7936000000000001</v>
      </c>
      <c r="Z45" s="31">
        <v>13564438</v>
      </c>
      <c r="AA45" s="5">
        <v>4.0183999999999997</v>
      </c>
      <c r="AB45" s="31">
        <v>5624816.4500000002</v>
      </c>
      <c r="AC45" s="5">
        <v>5.0738000000000003</v>
      </c>
      <c r="AD45" s="31">
        <v>52943597.649999999</v>
      </c>
      <c r="AE45" s="5">
        <v>3.7639999999999998</v>
      </c>
      <c r="AF45" s="31">
        <v>23651245.800000001</v>
      </c>
      <c r="AG45" s="5">
        <v>3.1897000000000002</v>
      </c>
      <c r="AH45" s="31">
        <v>81692537.390000001</v>
      </c>
      <c r="AI45" s="5">
        <v>3.9922</v>
      </c>
      <c r="AJ45" s="31">
        <v>22432315.16</v>
      </c>
      <c r="AK45" s="5">
        <v>3.7823000000000002</v>
      </c>
    </row>
    <row r="46" spans="1:37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</row>
    <row r="47" spans="1:37" x14ac:dyDescent="0.2">
      <c r="A47" t="s">
        <v>184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</row>
    <row r="48" spans="1:37" ht="13.5" thickBot="1" x14ac:dyDescent="0.25">
      <c r="A48" t="s">
        <v>40</v>
      </c>
      <c r="B48" s="31">
        <v>515929121.44</v>
      </c>
      <c r="C48" s="5">
        <v>2.4146000000000001</v>
      </c>
      <c r="D48" s="31">
        <v>4088888.72</v>
      </c>
      <c r="E48" s="5">
        <v>1.5337000000000001</v>
      </c>
      <c r="F48" s="31">
        <v>4024736.82</v>
      </c>
      <c r="G48" s="5">
        <v>5.1887999999999996</v>
      </c>
      <c r="H48" s="31">
        <v>7828975.2800000003</v>
      </c>
      <c r="I48" s="5">
        <v>1.619</v>
      </c>
      <c r="J48" s="31">
        <v>286456982.69999999</v>
      </c>
      <c r="K48" s="5">
        <v>3.6255000000000002</v>
      </c>
      <c r="L48" s="31">
        <v>1175760</v>
      </c>
      <c r="M48" s="5">
        <v>9.4489999999999998</v>
      </c>
      <c r="N48" s="31">
        <v>932792.84</v>
      </c>
      <c r="O48" s="5">
        <v>1.3831</v>
      </c>
      <c r="P48" s="31">
        <v>8045634.7599999998</v>
      </c>
      <c r="Q48" s="5">
        <v>1.5826</v>
      </c>
      <c r="R48" s="31">
        <v>0</v>
      </c>
      <c r="S48" s="5">
        <v>0</v>
      </c>
      <c r="T48" s="31">
        <v>0</v>
      </c>
      <c r="U48" s="5">
        <v>0</v>
      </c>
      <c r="V48" s="31">
        <v>5506911</v>
      </c>
      <c r="W48" s="5">
        <v>1.6049</v>
      </c>
      <c r="X48" s="31">
        <v>100988587</v>
      </c>
      <c r="Y48" s="5">
        <v>1.6014999999999999</v>
      </c>
      <c r="Z48" s="31">
        <v>6827068</v>
      </c>
      <c r="AA48" s="5">
        <v>2.0225</v>
      </c>
      <c r="AB48" s="31">
        <v>5801734.6399999997</v>
      </c>
      <c r="AC48" s="5">
        <v>5.2333999999999996</v>
      </c>
      <c r="AD48" s="31">
        <v>22350521.260000002</v>
      </c>
      <c r="AE48" s="5">
        <v>1.589</v>
      </c>
      <c r="AF48" s="31">
        <v>10180818.720000001</v>
      </c>
      <c r="AG48" s="5">
        <v>1.373</v>
      </c>
      <c r="AH48" s="31">
        <v>42063407.020000003</v>
      </c>
      <c r="AI48" s="5">
        <v>2.0556000000000001</v>
      </c>
      <c r="AJ48" s="31">
        <v>9656302.6799999997</v>
      </c>
      <c r="AK48" s="5">
        <v>1.6281000000000001</v>
      </c>
    </row>
    <row r="49" spans="1:37" ht="14.25" thickTop="1" thickBot="1" x14ac:dyDescent="0.25">
      <c r="A49" s="172" t="s">
        <v>185</v>
      </c>
      <c r="B49" s="131">
        <v>4346904267.5</v>
      </c>
      <c r="C49" s="173">
        <v>20.3443</v>
      </c>
      <c r="D49" s="131">
        <v>24281032.620000001</v>
      </c>
      <c r="E49" s="173">
        <v>9.1076999999999995</v>
      </c>
      <c r="F49" s="131">
        <v>21293179.920000002</v>
      </c>
      <c r="G49" s="173">
        <v>27.451799999999999</v>
      </c>
      <c r="H49" s="131">
        <v>82722657.569999993</v>
      </c>
      <c r="I49" s="173">
        <v>17.107099999999999</v>
      </c>
      <c r="J49" s="131">
        <v>1990071050.01</v>
      </c>
      <c r="K49" s="173">
        <v>25.186900000000001</v>
      </c>
      <c r="L49" s="131">
        <v>5803823</v>
      </c>
      <c r="M49" s="173">
        <v>46.642400000000002</v>
      </c>
      <c r="N49" s="131">
        <v>9891722.0899999999</v>
      </c>
      <c r="O49" s="173">
        <v>14.667199999999999</v>
      </c>
      <c r="P49" s="131">
        <v>81742627.280000001</v>
      </c>
      <c r="Q49" s="173">
        <v>16.0792</v>
      </c>
      <c r="R49" s="131">
        <v>0</v>
      </c>
      <c r="S49" s="173">
        <v>0</v>
      </c>
      <c r="T49" s="131">
        <v>0</v>
      </c>
      <c r="U49" s="173">
        <v>0</v>
      </c>
      <c r="V49" s="131">
        <v>57771761</v>
      </c>
      <c r="W49" s="173">
        <v>16.836300000000001</v>
      </c>
      <c r="X49" s="131">
        <v>1067065238</v>
      </c>
      <c r="Y49" s="173">
        <v>16.921600000000002</v>
      </c>
      <c r="Z49" s="131">
        <v>75897678</v>
      </c>
      <c r="AA49" s="173">
        <v>22.484300000000001</v>
      </c>
      <c r="AB49" s="131">
        <v>30694370.760000002</v>
      </c>
      <c r="AC49" s="173">
        <v>27.6874</v>
      </c>
      <c r="AD49" s="131">
        <v>236160091.47999999</v>
      </c>
      <c r="AE49" s="173">
        <v>16.789899999999999</v>
      </c>
      <c r="AF49" s="131">
        <v>105121339.15000001</v>
      </c>
      <c r="AG49" s="173">
        <v>14.177099999999999</v>
      </c>
      <c r="AH49" s="131">
        <v>458683203.50999999</v>
      </c>
      <c r="AI49" s="173">
        <v>22.415099999999999</v>
      </c>
      <c r="AJ49" s="131">
        <v>99704493.109999999</v>
      </c>
      <c r="AK49" s="173">
        <v>16.811</v>
      </c>
    </row>
    <row r="50" spans="1:37" ht="13.5" thickTop="1" x14ac:dyDescent="0.2">
      <c r="A50" t="s">
        <v>186</v>
      </c>
      <c r="B50" s="31">
        <v>249129938.09999999</v>
      </c>
      <c r="C50" s="5">
        <v>1.1659999999999999</v>
      </c>
      <c r="D50" s="31">
        <v>1965000</v>
      </c>
      <c r="E50" s="5">
        <v>0.73709999999999998</v>
      </c>
      <c r="F50" s="31">
        <v>0</v>
      </c>
      <c r="G50" s="5">
        <v>0</v>
      </c>
      <c r="H50" s="31">
        <v>0</v>
      </c>
      <c r="I50" s="5">
        <v>0</v>
      </c>
      <c r="J50" s="31">
        <v>247164938.09999999</v>
      </c>
      <c r="K50" s="5">
        <v>3.1282000000000001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</row>
    <row r="51" spans="1:37" ht="13.5" thickBot="1" x14ac:dyDescent="0.25">
      <c r="A51" t="s">
        <v>187</v>
      </c>
      <c r="B51" s="31">
        <v>261978235</v>
      </c>
      <c r="C51" s="5">
        <v>1.2261</v>
      </c>
      <c r="D51" s="31">
        <v>0</v>
      </c>
      <c r="E51" s="5">
        <v>0</v>
      </c>
      <c r="F51" s="31">
        <v>2044456.25</v>
      </c>
      <c r="G51" s="5">
        <v>2.6358000000000001</v>
      </c>
      <c r="H51" s="31">
        <v>4146217.5</v>
      </c>
      <c r="I51" s="5">
        <v>0.85740000000000005</v>
      </c>
      <c r="J51" s="31">
        <v>137358625</v>
      </c>
      <c r="K51" s="5">
        <v>1.7384999999999999</v>
      </c>
      <c r="L51" s="31">
        <v>0</v>
      </c>
      <c r="M51" s="5">
        <v>0</v>
      </c>
      <c r="N51" s="31">
        <v>493388.75</v>
      </c>
      <c r="O51" s="5">
        <v>0.73160000000000003</v>
      </c>
      <c r="P51" s="31">
        <v>4075637.25</v>
      </c>
      <c r="Q51" s="5">
        <v>0.80169999999999997</v>
      </c>
      <c r="R51" s="31">
        <v>0</v>
      </c>
      <c r="S51" s="5">
        <v>0</v>
      </c>
      <c r="T51" s="31">
        <v>0</v>
      </c>
      <c r="U51" s="5">
        <v>0</v>
      </c>
      <c r="V51" s="31">
        <v>2889614</v>
      </c>
      <c r="W51" s="5">
        <v>0.84209999999999996</v>
      </c>
      <c r="X51" s="31">
        <v>53483906</v>
      </c>
      <c r="Y51" s="5">
        <v>0.84819999999999995</v>
      </c>
      <c r="Z51" s="31">
        <v>4608490</v>
      </c>
      <c r="AA51" s="5">
        <v>1.3652</v>
      </c>
      <c r="AB51" s="31">
        <v>2947101.25</v>
      </c>
      <c r="AC51" s="5">
        <v>2.6583999999999999</v>
      </c>
      <c r="AD51" s="31">
        <v>11836950</v>
      </c>
      <c r="AE51" s="5">
        <v>0.84160000000000001</v>
      </c>
      <c r="AF51" s="31">
        <v>5251452</v>
      </c>
      <c r="AG51" s="5">
        <v>0.70820000000000005</v>
      </c>
      <c r="AH51" s="31">
        <v>27861361.75</v>
      </c>
      <c r="AI51" s="5">
        <v>1.3614999999999999</v>
      </c>
      <c r="AJ51" s="31">
        <v>4981035.25</v>
      </c>
      <c r="AK51" s="5">
        <v>0.83979999999999999</v>
      </c>
    </row>
    <row r="52" spans="1:37" ht="14.25" thickTop="1" thickBot="1" x14ac:dyDescent="0.25">
      <c r="A52" s="172" t="s">
        <v>188</v>
      </c>
      <c r="B52" s="131">
        <v>511108173.10000002</v>
      </c>
      <c r="C52" s="173">
        <v>2.3921000000000001</v>
      </c>
      <c r="D52" s="131">
        <v>1965000</v>
      </c>
      <c r="E52" s="173">
        <v>0.73709999999999998</v>
      </c>
      <c r="F52" s="131">
        <v>2044456.25</v>
      </c>
      <c r="G52" s="173">
        <v>2.6358000000000001</v>
      </c>
      <c r="H52" s="131">
        <v>4146217.5</v>
      </c>
      <c r="I52" s="173">
        <v>0.85740000000000005</v>
      </c>
      <c r="J52" s="131">
        <v>384523563.10000002</v>
      </c>
      <c r="K52" s="173">
        <v>4.8666</v>
      </c>
      <c r="L52" s="131">
        <v>0</v>
      </c>
      <c r="M52" s="173">
        <v>0</v>
      </c>
      <c r="N52" s="131">
        <v>493388.75</v>
      </c>
      <c r="O52" s="173">
        <v>0.73160000000000003</v>
      </c>
      <c r="P52" s="131">
        <v>4075637.25</v>
      </c>
      <c r="Q52" s="173">
        <v>0.80169999999999997</v>
      </c>
      <c r="R52" s="131">
        <v>0</v>
      </c>
      <c r="S52" s="173">
        <v>0</v>
      </c>
      <c r="T52" s="131">
        <v>0</v>
      </c>
      <c r="U52" s="173">
        <v>0</v>
      </c>
      <c r="V52" s="131">
        <v>2889614</v>
      </c>
      <c r="W52" s="173">
        <v>0.84209999999999996</v>
      </c>
      <c r="X52" s="131">
        <v>53483906</v>
      </c>
      <c r="Y52" s="173">
        <v>0.84819999999999995</v>
      </c>
      <c r="Z52" s="131">
        <v>4608490</v>
      </c>
      <c r="AA52" s="173">
        <v>1.3652</v>
      </c>
      <c r="AB52" s="131">
        <v>2947101.25</v>
      </c>
      <c r="AC52" s="173">
        <v>2.6583999999999999</v>
      </c>
      <c r="AD52" s="131">
        <v>11836950</v>
      </c>
      <c r="AE52" s="173">
        <v>0.84160000000000001</v>
      </c>
      <c r="AF52" s="131">
        <v>5251452</v>
      </c>
      <c r="AG52" s="173">
        <v>0.70820000000000005</v>
      </c>
      <c r="AH52" s="131">
        <v>27861361.75</v>
      </c>
      <c r="AI52" s="173">
        <v>1.3614999999999999</v>
      </c>
      <c r="AJ52" s="131">
        <v>4981035.25</v>
      </c>
      <c r="AK52" s="173">
        <v>0.83979999999999999</v>
      </c>
    </row>
    <row r="53" spans="1:37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</row>
    <row r="54" spans="1:37" x14ac:dyDescent="0.2">
      <c r="A54" t="s">
        <v>190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  <c r="AJ54" s="31">
        <v>0</v>
      </c>
      <c r="AK54" s="5">
        <v>0</v>
      </c>
    </row>
    <row r="55" spans="1:37" x14ac:dyDescent="0.2">
      <c r="A55" t="s">
        <v>191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</row>
    <row r="56" spans="1:37" x14ac:dyDescent="0.2">
      <c r="A56" t="s">
        <v>192</v>
      </c>
      <c r="B56" s="31">
        <v>721259009.33000004</v>
      </c>
      <c r="C56" s="5">
        <v>3.3755999999999999</v>
      </c>
      <c r="D56" s="31">
        <v>13569392</v>
      </c>
      <c r="E56" s="5">
        <v>5.0898000000000003</v>
      </c>
      <c r="F56" s="31">
        <v>3835950.76</v>
      </c>
      <c r="G56" s="5">
        <v>4.9454000000000002</v>
      </c>
      <c r="H56" s="31">
        <v>14362372.380000001</v>
      </c>
      <c r="I56" s="5">
        <v>2.9701</v>
      </c>
      <c r="J56" s="31">
        <v>284096767.80000001</v>
      </c>
      <c r="K56" s="5">
        <v>3.5956000000000001</v>
      </c>
      <c r="L56" s="31">
        <v>0</v>
      </c>
      <c r="M56" s="5">
        <v>0</v>
      </c>
      <c r="N56" s="31">
        <v>1711698.24</v>
      </c>
      <c r="O56" s="5">
        <v>2.5381</v>
      </c>
      <c r="P56" s="31">
        <v>14070066.07</v>
      </c>
      <c r="Q56" s="5">
        <v>2.7677</v>
      </c>
      <c r="R56" s="31">
        <v>0</v>
      </c>
      <c r="S56" s="5">
        <v>0</v>
      </c>
      <c r="T56" s="31">
        <v>0</v>
      </c>
      <c r="U56" s="5">
        <v>0</v>
      </c>
      <c r="V56" s="31">
        <v>10016920</v>
      </c>
      <c r="W56" s="5">
        <v>2.9192</v>
      </c>
      <c r="X56" s="31">
        <v>185265746</v>
      </c>
      <c r="Y56" s="5">
        <v>2.9380000000000002</v>
      </c>
      <c r="Z56" s="31">
        <v>15963418</v>
      </c>
      <c r="AA56" s="5">
        <v>4.7290999999999999</v>
      </c>
      <c r="AB56" s="31">
        <v>5529568.9199999999</v>
      </c>
      <c r="AC56" s="5">
        <v>4.9878999999999998</v>
      </c>
      <c r="AD56" s="31">
        <v>41002552</v>
      </c>
      <c r="AE56" s="5">
        <v>2.9150999999999998</v>
      </c>
      <c r="AF56" s="31">
        <v>18174136.100000001</v>
      </c>
      <c r="AG56" s="5">
        <v>2.4510000000000001</v>
      </c>
      <c r="AH56" s="31">
        <v>96422277.739999995</v>
      </c>
      <c r="AI56" s="5">
        <v>4.7119999999999997</v>
      </c>
      <c r="AJ56" s="31">
        <v>17238143.32</v>
      </c>
      <c r="AK56" s="5">
        <v>2.9064999999999999</v>
      </c>
    </row>
    <row r="57" spans="1:37" x14ac:dyDescent="0.2">
      <c r="A57" t="s">
        <v>193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</row>
    <row r="58" spans="1:37" x14ac:dyDescent="0.2">
      <c r="A58" t="s">
        <v>194</v>
      </c>
      <c r="B58" s="31">
        <v>5278500</v>
      </c>
      <c r="C58" s="5">
        <v>2.47E-2</v>
      </c>
      <c r="D58" s="31">
        <v>5278500</v>
      </c>
      <c r="E58" s="5">
        <v>1.98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0</v>
      </c>
      <c r="AI58" s="5">
        <v>0</v>
      </c>
      <c r="AJ58" s="31">
        <v>0</v>
      </c>
      <c r="AK58" s="5">
        <v>0</v>
      </c>
    </row>
    <row r="59" spans="1:37" ht="13.5" thickBot="1" x14ac:dyDescent="0.25">
      <c r="A59" t="s">
        <v>195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  <c r="AJ59" s="31">
        <v>0</v>
      </c>
      <c r="AK59" s="5">
        <v>0</v>
      </c>
    </row>
    <row r="60" spans="1:37" ht="14.25" thickTop="1" thickBot="1" x14ac:dyDescent="0.25">
      <c r="A60" s="172" t="s">
        <v>196</v>
      </c>
      <c r="B60" s="131">
        <v>726537509.33000004</v>
      </c>
      <c r="C60" s="173">
        <v>3.4003000000000001</v>
      </c>
      <c r="D60" s="131">
        <v>18847892</v>
      </c>
      <c r="E60" s="173">
        <v>7.0697999999999999</v>
      </c>
      <c r="F60" s="131">
        <v>3835950.76</v>
      </c>
      <c r="G60" s="173">
        <v>4.9454000000000002</v>
      </c>
      <c r="H60" s="131">
        <v>14362372.380000001</v>
      </c>
      <c r="I60" s="173">
        <v>2.9701</v>
      </c>
      <c r="J60" s="131">
        <v>284096767.80000001</v>
      </c>
      <c r="K60" s="173">
        <v>3.5956000000000001</v>
      </c>
      <c r="L60" s="131">
        <v>0</v>
      </c>
      <c r="M60" s="173">
        <v>0</v>
      </c>
      <c r="N60" s="131">
        <v>1711698.24</v>
      </c>
      <c r="O60" s="173">
        <v>2.5381</v>
      </c>
      <c r="P60" s="131">
        <v>14070066.07</v>
      </c>
      <c r="Q60" s="173">
        <v>2.7677</v>
      </c>
      <c r="R60" s="131">
        <v>0</v>
      </c>
      <c r="S60" s="173">
        <v>0</v>
      </c>
      <c r="T60" s="131">
        <v>0</v>
      </c>
      <c r="U60" s="173">
        <v>0</v>
      </c>
      <c r="V60" s="131">
        <v>10016920</v>
      </c>
      <c r="W60" s="173">
        <v>2.9192</v>
      </c>
      <c r="X60" s="131">
        <v>185265746</v>
      </c>
      <c r="Y60" s="173">
        <v>2.9380000000000002</v>
      </c>
      <c r="Z60" s="131">
        <v>15963418</v>
      </c>
      <c r="AA60" s="173">
        <v>4.7290999999999999</v>
      </c>
      <c r="AB60" s="131">
        <v>5529568.9199999999</v>
      </c>
      <c r="AC60" s="173">
        <v>4.9878999999999998</v>
      </c>
      <c r="AD60" s="131">
        <v>41002552</v>
      </c>
      <c r="AE60" s="173">
        <v>2.9150999999999998</v>
      </c>
      <c r="AF60" s="131">
        <v>18174136.100000001</v>
      </c>
      <c r="AG60" s="173">
        <v>2.4510000000000001</v>
      </c>
      <c r="AH60" s="131">
        <v>96422277.739999995</v>
      </c>
      <c r="AI60" s="173">
        <v>4.7119999999999997</v>
      </c>
      <c r="AJ60" s="131">
        <v>17238143.32</v>
      </c>
      <c r="AK60" s="173">
        <v>2.9064999999999999</v>
      </c>
    </row>
    <row r="61" spans="1:37" ht="13.5" thickTop="1" x14ac:dyDescent="0.2">
      <c r="A61" t="s">
        <v>197</v>
      </c>
      <c r="B61" s="31">
        <v>1566427998.1600001</v>
      </c>
      <c r="C61" s="5">
        <v>7.3311999999999999</v>
      </c>
      <c r="D61" s="31">
        <v>17617635</v>
      </c>
      <c r="E61" s="5">
        <v>6.6082999999999998</v>
      </c>
      <c r="F61" s="31">
        <v>1953674.7</v>
      </c>
      <c r="G61" s="5">
        <v>2.5186999999999999</v>
      </c>
      <c r="H61" s="31">
        <v>29938934.760000002</v>
      </c>
      <c r="I61" s="5">
        <v>6.1913999999999998</v>
      </c>
      <c r="J61" s="31">
        <v>743849169.98000002</v>
      </c>
      <c r="K61" s="5">
        <v>9.4144000000000005</v>
      </c>
      <c r="L61" s="31">
        <v>0</v>
      </c>
      <c r="M61" s="5">
        <v>0</v>
      </c>
      <c r="N61" s="31">
        <v>3572529.4</v>
      </c>
      <c r="O61" s="5">
        <v>5.2972000000000001</v>
      </c>
      <c r="P61" s="31">
        <v>28846699.199999999</v>
      </c>
      <c r="Q61" s="5">
        <v>5.6742999999999997</v>
      </c>
      <c r="R61" s="31">
        <v>0</v>
      </c>
      <c r="S61" s="5">
        <v>0</v>
      </c>
      <c r="T61" s="31">
        <v>0</v>
      </c>
      <c r="U61" s="5">
        <v>0</v>
      </c>
      <c r="V61" s="31">
        <v>20892768</v>
      </c>
      <c r="W61" s="5">
        <v>6.0887000000000002</v>
      </c>
      <c r="X61" s="31">
        <v>386190763</v>
      </c>
      <c r="Y61" s="5">
        <v>6.1242000000000001</v>
      </c>
      <c r="Z61" s="31">
        <v>24957148</v>
      </c>
      <c r="AA61" s="5">
        <v>7.3933999999999997</v>
      </c>
      <c r="AB61" s="31">
        <v>2816505.84</v>
      </c>
      <c r="AC61" s="5">
        <v>2.5406</v>
      </c>
      <c r="AD61" s="31">
        <v>85470840.680000007</v>
      </c>
      <c r="AE61" s="5">
        <v>6.0766</v>
      </c>
      <c r="AF61" s="31">
        <v>37169128.799999997</v>
      </c>
      <c r="AG61" s="5">
        <v>5.0128000000000004</v>
      </c>
      <c r="AH61" s="31">
        <v>147898567.19999999</v>
      </c>
      <c r="AI61" s="5">
        <v>7.2275999999999998</v>
      </c>
      <c r="AJ61" s="31">
        <v>35253633.600000001</v>
      </c>
      <c r="AK61" s="5">
        <v>5.944</v>
      </c>
    </row>
    <row r="62" spans="1:37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</row>
    <row r="63" spans="1:37" ht="14.25" thickTop="1" thickBot="1" x14ac:dyDescent="0.25">
      <c r="A63" s="172" t="s">
        <v>199</v>
      </c>
      <c r="B63" s="131">
        <v>1566427998.1600001</v>
      </c>
      <c r="C63" s="173">
        <v>7.3311999999999999</v>
      </c>
      <c r="D63" s="131">
        <v>17617635</v>
      </c>
      <c r="E63" s="173">
        <v>6.6082999999999998</v>
      </c>
      <c r="F63" s="131">
        <v>1953674.7</v>
      </c>
      <c r="G63" s="173">
        <v>2.5186999999999999</v>
      </c>
      <c r="H63" s="131">
        <v>29938934.760000002</v>
      </c>
      <c r="I63" s="173">
        <v>6.1913999999999998</v>
      </c>
      <c r="J63" s="131">
        <v>743849169.98000002</v>
      </c>
      <c r="K63" s="173">
        <v>9.4144000000000005</v>
      </c>
      <c r="L63" s="131">
        <v>0</v>
      </c>
      <c r="M63" s="173">
        <v>0</v>
      </c>
      <c r="N63" s="131">
        <v>3572529.4</v>
      </c>
      <c r="O63" s="173">
        <v>5.2972000000000001</v>
      </c>
      <c r="P63" s="131">
        <v>28846699.199999999</v>
      </c>
      <c r="Q63" s="173">
        <v>5.6742999999999997</v>
      </c>
      <c r="R63" s="131">
        <v>0</v>
      </c>
      <c r="S63" s="173">
        <v>0</v>
      </c>
      <c r="T63" s="131">
        <v>0</v>
      </c>
      <c r="U63" s="173">
        <v>0</v>
      </c>
      <c r="V63" s="131">
        <v>20892768</v>
      </c>
      <c r="W63" s="173">
        <v>6.0887000000000002</v>
      </c>
      <c r="X63" s="131">
        <v>386190763</v>
      </c>
      <c r="Y63" s="173">
        <v>6.1242000000000001</v>
      </c>
      <c r="Z63" s="131">
        <v>24957148</v>
      </c>
      <c r="AA63" s="173">
        <v>7.3933999999999997</v>
      </c>
      <c r="AB63" s="131">
        <v>2816505.84</v>
      </c>
      <c r="AC63" s="173">
        <v>2.5406</v>
      </c>
      <c r="AD63" s="131">
        <v>85470840.680000007</v>
      </c>
      <c r="AE63" s="173">
        <v>6.0766</v>
      </c>
      <c r="AF63" s="131">
        <v>37169128.799999997</v>
      </c>
      <c r="AG63" s="173">
        <v>5.0128000000000004</v>
      </c>
      <c r="AH63" s="131">
        <v>147898567.19999999</v>
      </c>
      <c r="AI63" s="173">
        <v>7.2275999999999998</v>
      </c>
      <c r="AJ63" s="131">
        <v>35253633.600000001</v>
      </c>
      <c r="AK63" s="173">
        <v>5.944</v>
      </c>
    </row>
    <row r="64" spans="1:37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</row>
    <row r="65" spans="1:37" ht="13.5" thickBot="1" x14ac:dyDescent="0.25">
      <c r="A65" t="s">
        <v>205</v>
      </c>
      <c r="B65" s="31">
        <v>1976977563.8900001</v>
      </c>
      <c r="C65" s="5">
        <v>9.2525999999999993</v>
      </c>
      <c r="D65" s="31">
        <v>19374000</v>
      </c>
      <c r="E65" s="5">
        <v>7.2671000000000001</v>
      </c>
      <c r="F65" s="31">
        <v>3836493.74</v>
      </c>
      <c r="G65" s="5">
        <v>4.9461000000000004</v>
      </c>
      <c r="H65" s="31">
        <v>40699860.520000003</v>
      </c>
      <c r="I65" s="5">
        <v>8.4168000000000003</v>
      </c>
      <c r="J65" s="31">
        <v>776374475</v>
      </c>
      <c r="K65" s="5">
        <v>9.8260000000000005</v>
      </c>
      <c r="L65" s="31">
        <v>1996632</v>
      </c>
      <c r="M65" s="5">
        <v>16.0459</v>
      </c>
      <c r="N65" s="31">
        <v>4864850.74</v>
      </c>
      <c r="O65" s="5">
        <v>7.2134999999999998</v>
      </c>
      <c r="P65" s="31">
        <v>39693561.799999997</v>
      </c>
      <c r="Q65" s="5">
        <v>7.8079000000000001</v>
      </c>
      <c r="R65" s="31">
        <v>0</v>
      </c>
      <c r="S65" s="5">
        <v>0</v>
      </c>
      <c r="T65" s="31">
        <v>0</v>
      </c>
      <c r="U65" s="5">
        <v>0</v>
      </c>
      <c r="V65" s="31">
        <v>28411758</v>
      </c>
      <c r="W65" s="5">
        <v>8.2799999999999994</v>
      </c>
      <c r="X65" s="31">
        <v>525000413</v>
      </c>
      <c r="Y65" s="5">
        <v>8.3254999999999999</v>
      </c>
      <c r="Z65" s="31">
        <v>45236776</v>
      </c>
      <c r="AA65" s="5">
        <v>13.401199999999999</v>
      </c>
      <c r="AB65" s="31">
        <v>5530255.3799999999</v>
      </c>
      <c r="AC65" s="5">
        <v>4.9885000000000002</v>
      </c>
      <c r="AD65" s="31">
        <v>116191690.56</v>
      </c>
      <c r="AE65" s="5">
        <v>8.2606999999999999</v>
      </c>
      <c r="AF65" s="31">
        <v>50975028.149999999</v>
      </c>
      <c r="AG65" s="5">
        <v>6.8746999999999998</v>
      </c>
      <c r="AH65" s="31">
        <v>270443591.94999999</v>
      </c>
      <c r="AI65" s="5">
        <v>13.216100000000001</v>
      </c>
      <c r="AJ65" s="31">
        <v>48348177.049999997</v>
      </c>
      <c r="AK65" s="5">
        <v>8.1518999999999995</v>
      </c>
    </row>
    <row r="66" spans="1:37" ht="14.25" thickTop="1" thickBot="1" x14ac:dyDescent="0.25">
      <c r="A66" s="172" t="s">
        <v>206</v>
      </c>
      <c r="B66" s="131">
        <v>1976977563.8900001</v>
      </c>
      <c r="C66" s="173">
        <v>9.2525999999999993</v>
      </c>
      <c r="D66" s="131">
        <v>19374000</v>
      </c>
      <c r="E66" s="173">
        <v>7.2671000000000001</v>
      </c>
      <c r="F66" s="131">
        <v>3836493.74</v>
      </c>
      <c r="G66" s="173">
        <v>4.9461000000000004</v>
      </c>
      <c r="H66" s="131">
        <v>40699860.520000003</v>
      </c>
      <c r="I66" s="173">
        <v>8.4168000000000003</v>
      </c>
      <c r="J66" s="131">
        <v>776374475</v>
      </c>
      <c r="K66" s="173">
        <v>9.8260000000000005</v>
      </c>
      <c r="L66" s="131">
        <v>1996632</v>
      </c>
      <c r="M66" s="173">
        <v>16.0459</v>
      </c>
      <c r="N66" s="131">
        <v>4864850.74</v>
      </c>
      <c r="O66" s="173">
        <v>7.2134999999999998</v>
      </c>
      <c r="P66" s="131">
        <v>39693561.799999997</v>
      </c>
      <c r="Q66" s="173">
        <v>7.8079000000000001</v>
      </c>
      <c r="R66" s="131">
        <v>0</v>
      </c>
      <c r="S66" s="173">
        <v>0</v>
      </c>
      <c r="T66" s="131">
        <v>0</v>
      </c>
      <c r="U66" s="173">
        <v>0</v>
      </c>
      <c r="V66" s="131">
        <v>28411758</v>
      </c>
      <c r="W66" s="173">
        <v>8.2799999999999994</v>
      </c>
      <c r="X66" s="131">
        <v>525000413</v>
      </c>
      <c r="Y66" s="173">
        <v>8.3254999999999999</v>
      </c>
      <c r="Z66" s="131">
        <v>45236776</v>
      </c>
      <c r="AA66" s="173">
        <v>13.401199999999999</v>
      </c>
      <c r="AB66" s="131">
        <v>5530255.3799999999</v>
      </c>
      <c r="AC66" s="173">
        <v>4.9885000000000002</v>
      </c>
      <c r="AD66" s="131">
        <v>116191690.56</v>
      </c>
      <c r="AE66" s="173">
        <v>8.2606999999999999</v>
      </c>
      <c r="AF66" s="131">
        <v>50975028.149999999</v>
      </c>
      <c r="AG66" s="173">
        <v>6.8746999999999998</v>
      </c>
      <c r="AH66" s="131">
        <v>270443591.94999999</v>
      </c>
      <c r="AI66" s="173">
        <v>13.216100000000001</v>
      </c>
      <c r="AJ66" s="131">
        <v>48348177.049999997</v>
      </c>
      <c r="AK66" s="173">
        <v>8.1518999999999995</v>
      </c>
    </row>
    <row r="67" spans="1:37" ht="13.5" thickTop="1" x14ac:dyDescent="0.2">
      <c r="A67" t="s">
        <v>201</v>
      </c>
      <c r="B67" s="31">
        <v>4290000</v>
      </c>
      <c r="C67" s="5">
        <v>2.01E-2</v>
      </c>
      <c r="D67" s="31">
        <v>4290000</v>
      </c>
      <c r="E67" s="5">
        <v>1.6092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</row>
    <row r="68" spans="1:37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</row>
    <row r="69" spans="1:37" ht="14.25" thickTop="1" thickBot="1" x14ac:dyDescent="0.25">
      <c r="A69" s="172" t="s">
        <v>203</v>
      </c>
      <c r="B69" s="131">
        <v>4290000</v>
      </c>
      <c r="C69" s="173">
        <v>2.01E-2</v>
      </c>
      <c r="D69" s="131">
        <v>4290000</v>
      </c>
      <c r="E69" s="173">
        <v>1.6092</v>
      </c>
      <c r="F69" s="131">
        <v>0</v>
      </c>
      <c r="G69" s="173">
        <v>0</v>
      </c>
      <c r="H69" s="131">
        <v>0</v>
      </c>
      <c r="I69" s="173">
        <v>0</v>
      </c>
      <c r="J69" s="131">
        <v>0</v>
      </c>
      <c r="K69" s="173">
        <v>0</v>
      </c>
      <c r="L69" s="131">
        <v>0</v>
      </c>
      <c r="M69" s="173">
        <v>0</v>
      </c>
      <c r="N69" s="131">
        <v>0</v>
      </c>
      <c r="O69" s="173">
        <v>0</v>
      </c>
      <c r="P69" s="131">
        <v>0</v>
      </c>
      <c r="Q69" s="173">
        <v>0</v>
      </c>
      <c r="R69" s="131">
        <v>0</v>
      </c>
      <c r="S69" s="173">
        <v>0</v>
      </c>
      <c r="T69" s="131">
        <v>0</v>
      </c>
      <c r="U69" s="173">
        <v>0</v>
      </c>
      <c r="V69" s="131">
        <v>0</v>
      </c>
      <c r="W69" s="173">
        <v>0</v>
      </c>
      <c r="X69" s="131">
        <v>0</v>
      </c>
      <c r="Y69" s="173">
        <v>0</v>
      </c>
      <c r="Z69" s="131">
        <v>0</v>
      </c>
      <c r="AA69" s="173">
        <v>0</v>
      </c>
      <c r="AB69" s="131">
        <v>0</v>
      </c>
      <c r="AC69" s="173">
        <v>0</v>
      </c>
      <c r="AD69" s="131">
        <v>0</v>
      </c>
      <c r="AE69" s="173">
        <v>0</v>
      </c>
      <c r="AF69" s="131">
        <v>0</v>
      </c>
      <c r="AG69" s="173">
        <v>0</v>
      </c>
      <c r="AH69" s="131">
        <v>0</v>
      </c>
      <c r="AI69" s="173">
        <v>0</v>
      </c>
      <c r="AJ69" s="131">
        <v>0</v>
      </c>
      <c r="AK69" s="173">
        <v>0</v>
      </c>
    </row>
    <row r="70" spans="1:37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</row>
    <row r="71" spans="1:37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</row>
    <row r="72" spans="1:37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  <c r="T72" s="131">
        <v>0</v>
      </c>
      <c r="U72" s="173">
        <v>0</v>
      </c>
      <c r="V72" s="131">
        <v>0</v>
      </c>
      <c r="W72" s="173">
        <v>0</v>
      </c>
      <c r="X72" s="131">
        <v>0</v>
      </c>
      <c r="Y72" s="173">
        <v>0</v>
      </c>
      <c r="Z72" s="131">
        <v>0</v>
      </c>
      <c r="AA72" s="173">
        <v>0</v>
      </c>
      <c r="AB72" s="131">
        <v>0</v>
      </c>
      <c r="AC72" s="173">
        <v>0</v>
      </c>
      <c r="AD72" s="131">
        <v>0</v>
      </c>
      <c r="AE72" s="173">
        <v>0</v>
      </c>
      <c r="AF72" s="131">
        <v>0</v>
      </c>
      <c r="AG72" s="173">
        <v>0</v>
      </c>
      <c r="AH72" s="131">
        <v>0</v>
      </c>
      <c r="AI72" s="173">
        <v>0</v>
      </c>
      <c r="AJ72" s="131">
        <v>0</v>
      </c>
      <c r="AK72" s="173">
        <v>0</v>
      </c>
    </row>
    <row r="73" spans="1:37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  <c r="T73" s="131">
        <v>0</v>
      </c>
      <c r="U73" s="173">
        <v>0</v>
      </c>
      <c r="V73" s="131">
        <v>0</v>
      </c>
      <c r="W73" s="173">
        <v>0</v>
      </c>
      <c r="X73" s="131">
        <v>0</v>
      </c>
      <c r="Y73" s="173">
        <v>0</v>
      </c>
      <c r="Z73" s="131">
        <v>0</v>
      </c>
      <c r="AA73" s="173">
        <v>0</v>
      </c>
      <c r="AB73" s="131">
        <v>0</v>
      </c>
      <c r="AC73" s="173">
        <v>0</v>
      </c>
      <c r="AD73" s="131">
        <v>0</v>
      </c>
      <c r="AE73" s="173">
        <v>0</v>
      </c>
      <c r="AF73" s="131">
        <v>0</v>
      </c>
      <c r="AG73" s="173">
        <v>0</v>
      </c>
      <c r="AH73" s="131">
        <v>0</v>
      </c>
      <c r="AI73" s="173">
        <v>0</v>
      </c>
      <c r="AJ73" s="131">
        <v>0</v>
      </c>
      <c r="AK73" s="173">
        <v>0</v>
      </c>
    </row>
    <row r="74" spans="1:37" ht="14.25" thickTop="1" thickBot="1" x14ac:dyDescent="0.25">
      <c r="A74" s="172" t="s">
        <v>230</v>
      </c>
      <c r="B74" s="131">
        <v>373031871.38999999</v>
      </c>
      <c r="C74" s="173">
        <v>1.7459</v>
      </c>
      <c r="D74" s="131">
        <v>0</v>
      </c>
      <c r="E74" s="173">
        <v>0</v>
      </c>
      <c r="F74" s="131">
        <v>1005443.56</v>
      </c>
      <c r="G74" s="173">
        <v>1.2962</v>
      </c>
      <c r="H74" s="131">
        <v>0</v>
      </c>
      <c r="I74" s="173">
        <v>0</v>
      </c>
      <c r="J74" s="131">
        <v>152814630.03</v>
      </c>
      <c r="K74" s="173">
        <v>1.9340999999999999</v>
      </c>
      <c r="L74" s="131">
        <v>0</v>
      </c>
      <c r="M74" s="173">
        <v>0</v>
      </c>
      <c r="N74" s="131">
        <v>0</v>
      </c>
      <c r="O74" s="173">
        <v>0</v>
      </c>
      <c r="P74" s="131">
        <v>0</v>
      </c>
      <c r="Q74" s="173">
        <v>0</v>
      </c>
      <c r="R74" s="131">
        <v>147867856</v>
      </c>
      <c r="S74" s="173">
        <v>100</v>
      </c>
      <c r="T74" s="131">
        <v>16719362</v>
      </c>
      <c r="U74" s="173">
        <v>100</v>
      </c>
      <c r="V74" s="131">
        <v>0</v>
      </c>
      <c r="W74" s="173">
        <v>0</v>
      </c>
      <c r="X74" s="131">
        <v>0</v>
      </c>
      <c r="Y74" s="173">
        <v>0</v>
      </c>
      <c r="Z74" s="131">
        <v>0</v>
      </c>
      <c r="AA74" s="173">
        <v>0</v>
      </c>
      <c r="AB74" s="131">
        <v>2838965.3</v>
      </c>
      <c r="AC74" s="173">
        <v>2.5608</v>
      </c>
      <c r="AD74" s="131">
        <v>51785614.5</v>
      </c>
      <c r="AE74" s="173">
        <v>3.6817000000000002</v>
      </c>
      <c r="AF74" s="131">
        <v>0</v>
      </c>
      <c r="AG74" s="173">
        <v>0</v>
      </c>
      <c r="AH74" s="131">
        <v>0</v>
      </c>
      <c r="AI74" s="173">
        <v>0</v>
      </c>
      <c r="AJ74" s="131">
        <v>0</v>
      </c>
      <c r="AK74" s="173">
        <v>0</v>
      </c>
    </row>
    <row r="75" spans="1:37" ht="14.25" thickTop="1" thickBot="1" x14ac:dyDescent="0.25">
      <c r="A75" s="172" t="s">
        <v>100</v>
      </c>
      <c r="B75" s="131">
        <v>20703756754.450001</v>
      </c>
      <c r="C75" s="173">
        <v>96.897099999999995</v>
      </c>
      <c r="D75" s="131">
        <v>258348014.91</v>
      </c>
      <c r="E75" s="173">
        <v>96.905600000000007</v>
      </c>
      <c r="F75" s="131">
        <v>77565800.920000002</v>
      </c>
      <c r="G75" s="173">
        <v>100</v>
      </c>
      <c r="H75" s="131">
        <v>483576033.36000001</v>
      </c>
      <c r="I75" s="173">
        <v>100.0039</v>
      </c>
      <c r="J75" s="131">
        <v>7545905825.1400003</v>
      </c>
      <c r="K75" s="173">
        <v>95.503100000000003</v>
      </c>
      <c r="L75" s="131">
        <v>9673955</v>
      </c>
      <c r="M75" s="173">
        <v>77.744699999999995</v>
      </c>
      <c r="N75" s="131">
        <v>57724528.579999998</v>
      </c>
      <c r="O75" s="173">
        <v>85.592299999999994</v>
      </c>
      <c r="P75" s="131">
        <v>479927807.86000001</v>
      </c>
      <c r="Q75" s="173">
        <v>94.404300000000006</v>
      </c>
      <c r="R75" s="131">
        <v>147867856</v>
      </c>
      <c r="S75" s="173">
        <v>100</v>
      </c>
      <c r="T75" s="131">
        <v>16719362</v>
      </c>
      <c r="U75" s="173">
        <v>100</v>
      </c>
      <c r="V75" s="131">
        <v>337727014</v>
      </c>
      <c r="W75" s="173">
        <v>98.422799999999995</v>
      </c>
      <c r="X75" s="131">
        <v>6237799357</v>
      </c>
      <c r="Y75" s="173">
        <v>98.919300000000007</v>
      </c>
      <c r="Z75" s="131">
        <v>333653212</v>
      </c>
      <c r="AA75" s="173">
        <v>98.843199999999996</v>
      </c>
      <c r="AB75" s="131">
        <v>110363152.34999999</v>
      </c>
      <c r="AC75" s="173">
        <v>99.551299999999998</v>
      </c>
      <c r="AD75" s="131">
        <v>1380534093.2</v>
      </c>
      <c r="AE75" s="173">
        <v>98.149500000000003</v>
      </c>
      <c r="AF75" s="131">
        <v>618193608.51999998</v>
      </c>
      <c r="AG75" s="173">
        <v>83.372399999999999</v>
      </c>
      <c r="AH75" s="131">
        <v>2021846132.77</v>
      </c>
      <c r="AI75" s="173">
        <v>98.804199999999994</v>
      </c>
      <c r="AJ75" s="131">
        <v>586331000.84000003</v>
      </c>
      <c r="AK75" s="173">
        <v>98.860200000000006</v>
      </c>
    </row>
    <row r="76" spans="1:37" ht="14.25" thickTop="1" thickBot="1" x14ac:dyDescent="0.25">
      <c r="A76" s="172" t="s">
        <v>101</v>
      </c>
      <c r="B76" s="131">
        <v>345500955.54000002</v>
      </c>
      <c r="C76" s="173">
        <v>1.617</v>
      </c>
      <c r="D76" s="131">
        <v>0</v>
      </c>
      <c r="E76" s="173">
        <v>0</v>
      </c>
      <c r="F76" s="131">
        <v>0</v>
      </c>
      <c r="G76" s="173">
        <v>0</v>
      </c>
      <c r="H76" s="131">
        <v>0</v>
      </c>
      <c r="I76" s="173">
        <v>0</v>
      </c>
      <c r="J76" s="131">
        <v>345500955.54000002</v>
      </c>
      <c r="K76" s="173">
        <v>4.3727999999999998</v>
      </c>
      <c r="L76" s="131">
        <v>0</v>
      </c>
      <c r="M76" s="173">
        <v>0</v>
      </c>
      <c r="N76" s="131">
        <v>0</v>
      </c>
      <c r="O76" s="173">
        <v>0</v>
      </c>
      <c r="P76" s="131">
        <v>0</v>
      </c>
      <c r="Q76" s="173">
        <v>0</v>
      </c>
      <c r="R76" s="131">
        <v>0</v>
      </c>
      <c r="S76" s="173">
        <v>0</v>
      </c>
      <c r="T76" s="131">
        <v>0</v>
      </c>
      <c r="U76" s="173">
        <v>0</v>
      </c>
      <c r="V76" s="131">
        <v>0</v>
      </c>
      <c r="W76" s="173">
        <v>0</v>
      </c>
      <c r="X76" s="131">
        <v>0</v>
      </c>
      <c r="Y76" s="173">
        <v>0</v>
      </c>
      <c r="Z76" s="131">
        <v>0</v>
      </c>
      <c r="AA76" s="173">
        <v>0</v>
      </c>
      <c r="AB76" s="131">
        <v>0</v>
      </c>
      <c r="AC76" s="173">
        <v>0</v>
      </c>
      <c r="AD76" s="131">
        <v>0</v>
      </c>
      <c r="AE76" s="173">
        <v>0</v>
      </c>
      <c r="AF76" s="131">
        <v>0</v>
      </c>
      <c r="AG76" s="173">
        <v>0</v>
      </c>
      <c r="AH76" s="131">
        <v>0</v>
      </c>
      <c r="AI76" s="173">
        <v>0</v>
      </c>
      <c r="AJ76" s="131">
        <v>0</v>
      </c>
      <c r="AK76" s="173">
        <v>0</v>
      </c>
    </row>
    <row r="77" spans="1:37" ht="14.25" thickTop="1" thickBot="1" x14ac:dyDescent="0.25">
      <c r="A77" s="172" t="s">
        <v>102</v>
      </c>
      <c r="B77" s="131">
        <v>21049257709.990002</v>
      </c>
      <c r="C77" s="173">
        <v>98.514099999999999</v>
      </c>
      <c r="D77" s="131">
        <v>258348014.91</v>
      </c>
      <c r="E77" s="173">
        <v>96.905600000000007</v>
      </c>
      <c r="F77" s="131">
        <v>77565800.920000002</v>
      </c>
      <c r="G77" s="173">
        <v>100</v>
      </c>
      <c r="H77" s="131">
        <v>483576033.36000001</v>
      </c>
      <c r="I77" s="173">
        <v>100.0039</v>
      </c>
      <c r="J77" s="131">
        <v>7891406780.6800003</v>
      </c>
      <c r="K77" s="173">
        <v>99.875900000000001</v>
      </c>
      <c r="L77" s="131">
        <v>9673955</v>
      </c>
      <c r="M77" s="173">
        <v>77.744699999999995</v>
      </c>
      <c r="N77" s="131">
        <v>57724528.579999998</v>
      </c>
      <c r="O77" s="173">
        <v>85.592299999999994</v>
      </c>
      <c r="P77" s="131">
        <v>479927807.86000001</v>
      </c>
      <c r="Q77" s="173">
        <v>94.404300000000006</v>
      </c>
      <c r="R77" s="131">
        <v>147867856</v>
      </c>
      <c r="S77" s="173">
        <v>100</v>
      </c>
      <c r="T77" s="131">
        <v>16719362</v>
      </c>
      <c r="U77" s="173">
        <v>100</v>
      </c>
      <c r="V77" s="131">
        <v>337727014</v>
      </c>
      <c r="W77" s="173">
        <v>98.422799999999995</v>
      </c>
      <c r="X77" s="131">
        <v>6237799357</v>
      </c>
      <c r="Y77" s="173">
        <v>98.919300000000007</v>
      </c>
      <c r="Z77" s="131">
        <v>333653212</v>
      </c>
      <c r="AA77" s="173">
        <v>98.843199999999996</v>
      </c>
      <c r="AB77" s="131">
        <v>110363152.34999999</v>
      </c>
      <c r="AC77" s="173">
        <v>99.551299999999998</v>
      </c>
      <c r="AD77" s="131">
        <v>1380534093.2</v>
      </c>
      <c r="AE77" s="173">
        <v>98.149500000000003</v>
      </c>
      <c r="AF77" s="131">
        <v>618193608.51999998</v>
      </c>
      <c r="AG77" s="173">
        <v>83.372399999999999</v>
      </c>
      <c r="AH77" s="131">
        <v>2021846132.77</v>
      </c>
      <c r="AI77" s="173">
        <v>98.804199999999994</v>
      </c>
      <c r="AJ77" s="131">
        <v>586331000.84000003</v>
      </c>
      <c r="AK77" s="173">
        <v>98.860200000000006</v>
      </c>
    </row>
    <row r="78" spans="1:37" ht="13.5" thickTop="1" x14ac:dyDescent="0.2">
      <c r="A78" t="s">
        <v>103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 x14ac:dyDescent="0.2">
      <c r="A79" t="s">
        <v>252</v>
      </c>
      <c r="B79" s="31">
        <v>4714895.83</v>
      </c>
      <c r="C79" s="5">
        <v>2.2100000000000002E-2</v>
      </c>
      <c r="D79" s="31">
        <v>4714895.83</v>
      </c>
      <c r="E79" s="5">
        <v>1.7685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</row>
    <row r="80" spans="1:37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</row>
    <row r="81" spans="1:37" ht="14.25" thickTop="1" thickBot="1" x14ac:dyDescent="0.25">
      <c r="A81" s="172" t="s">
        <v>106</v>
      </c>
      <c r="B81" s="131">
        <v>4714895.83</v>
      </c>
      <c r="C81" s="173">
        <v>2.2100000000000002E-2</v>
      </c>
      <c r="D81" s="131">
        <v>4714895.83</v>
      </c>
      <c r="E81" s="173">
        <v>1.7685</v>
      </c>
      <c r="F81" s="131">
        <v>0</v>
      </c>
      <c r="G81" s="173">
        <v>0</v>
      </c>
      <c r="H81" s="131">
        <v>0</v>
      </c>
      <c r="I81" s="173">
        <v>0</v>
      </c>
      <c r="J81" s="131">
        <v>0</v>
      </c>
      <c r="K81" s="173">
        <v>0</v>
      </c>
      <c r="L81" s="131">
        <v>0</v>
      </c>
      <c r="M81" s="173">
        <v>0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  <c r="T81" s="131">
        <v>0</v>
      </c>
      <c r="U81" s="173">
        <v>0</v>
      </c>
      <c r="V81" s="131">
        <v>0</v>
      </c>
      <c r="W81" s="173">
        <v>0</v>
      </c>
      <c r="X81" s="131">
        <v>0</v>
      </c>
      <c r="Y81" s="173">
        <v>0</v>
      </c>
      <c r="Z81" s="131">
        <v>0</v>
      </c>
      <c r="AA81" s="173">
        <v>0</v>
      </c>
      <c r="AB81" s="131">
        <v>0</v>
      </c>
      <c r="AC81" s="173">
        <v>0</v>
      </c>
      <c r="AD81" s="131">
        <v>0</v>
      </c>
      <c r="AE81" s="173">
        <v>0</v>
      </c>
      <c r="AF81" s="131">
        <v>0</v>
      </c>
      <c r="AG81" s="173">
        <v>0</v>
      </c>
      <c r="AH81" s="131">
        <v>0</v>
      </c>
      <c r="AI81" s="173">
        <v>0</v>
      </c>
      <c r="AJ81" s="131">
        <v>0</v>
      </c>
      <c r="AK81" s="173">
        <v>0</v>
      </c>
    </row>
    <row r="82" spans="1:37" ht="14.25" thickTop="1" thickBot="1" x14ac:dyDescent="0.25"/>
    <row r="83" spans="1:37" ht="13.5" thickTop="1" x14ac:dyDescent="0.2">
      <c r="A83" s="8" t="s">
        <v>107</v>
      </c>
      <c r="B83" s="51">
        <v>50441</v>
      </c>
      <c r="C83" s="51"/>
      <c r="D83" s="51">
        <v>339</v>
      </c>
      <c r="E83" s="51"/>
      <c r="F83" s="51">
        <v>406</v>
      </c>
      <c r="G83" s="51"/>
      <c r="H83" s="51">
        <v>248</v>
      </c>
      <c r="I83" s="51"/>
      <c r="J83" s="51">
        <v>4345</v>
      </c>
      <c r="K83" s="51"/>
      <c r="L83" s="51">
        <v>5</v>
      </c>
      <c r="M83" s="51"/>
      <c r="N83" s="51">
        <v>122</v>
      </c>
      <c r="O83" s="51"/>
      <c r="P83" s="51">
        <v>832</v>
      </c>
      <c r="Q83" s="51"/>
      <c r="R83" s="51">
        <v>1</v>
      </c>
      <c r="S83" s="51"/>
      <c r="T83" s="51">
        <v>1</v>
      </c>
      <c r="U83" s="51"/>
      <c r="V83" s="51">
        <v>2275</v>
      </c>
      <c r="W83" s="51"/>
      <c r="X83" s="51">
        <v>1</v>
      </c>
      <c r="Y83" s="51"/>
      <c r="Z83" s="51">
        <v>1</v>
      </c>
      <c r="AA83" s="51"/>
      <c r="AB83" s="51">
        <v>4</v>
      </c>
      <c r="AC83" s="51"/>
      <c r="AD83" s="51">
        <v>37875</v>
      </c>
      <c r="AE83" s="51"/>
      <c r="AF83" s="51">
        <v>3921</v>
      </c>
      <c r="AG83" s="51"/>
      <c r="AH83" s="51">
        <v>10</v>
      </c>
      <c r="AI83" s="51"/>
      <c r="AJ83" s="51">
        <v>28</v>
      </c>
      <c r="AK83" s="51"/>
    </row>
    <row r="84" spans="1:37" ht="13.5" thickBot="1" x14ac:dyDescent="0.25">
      <c r="A84" s="119" t="s">
        <v>108</v>
      </c>
      <c r="B84" s="135">
        <v>426569.15</v>
      </c>
      <c r="C84" s="135"/>
      <c r="D84" s="135">
        <v>786423.42</v>
      </c>
      <c r="E84" s="135"/>
      <c r="F84" s="135">
        <v>191048.77</v>
      </c>
      <c r="G84" s="135"/>
      <c r="H84" s="135">
        <v>1949827.71</v>
      </c>
      <c r="I84" s="135"/>
      <c r="J84" s="135">
        <v>1818460.79</v>
      </c>
      <c r="K84" s="135"/>
      <c r="L84" s="135">
        <v>2488648.2599999998</v>
      </c>
      <c r="M84" s="135"/>
      <c r="N84" s="135">
        <v>552797.35</v>
      </c>
      <c r="O84" s="135"/>
      <c r="P84" s="135">
        <v>611027.88</v>
      </c>
      <c r="Q84" s="135"/>
      <c r="R84" s="135">
        <v>147867853</v>
      </c>
      <c r="S84" s="135"/>
      <c r="T84" s="135">
        <v>16719360</v>
      </c>
      <c r="U84" s="135"/>
      <c r="V84" s="135">
        <v>150830.29</v>
      </c>
      <c r="W84" s="135"/>
      <c r="X84" s="135">
        <v>6305944894.1700001</v>
      </c>
      <c r="Y84" s="135"/>
      <c r="Z84" s="135">
        <v>337558190.31999999</v>
      </c>
      <c r="AA84" s="135"/>
      <c r="AB84" s="135">
        <v>27715146.82</v>
      </c>
      <c r="AC84" s="135"/>
      <c r="AD84" s="135">
        <v>37136.97</v>
      </c>
      <c r="AE84" s="135"/>
      <c r="AF84" s="135">
        <v>189105.98</v>
      </c>
      <c r="AG84" s="135"/>
      <c r="AH84" s="135">
        <v>204631580.80000001</v>
      </c>
      <c r="AI84" s="135"/>
      <c r="AJ84" s="135">
        <v>21181832.219999999</v>
      </c>
      <c r="AK84" s="135"/>
    </row>
    <row r="85" spans="1:37" ht="13.5" thickTop="1" x14ac:dyDescent="0.2"/>
    <row r="87" spans="1:37" x14ac:dyDescent="0.2">
      <c r="A87" t="s">
        <v>254</v>
      </c>
      <c r="B87" s="31">
        <v>7868793293.5200005</v>
      </c>
      <c r="D87" s="31">
        <v>15564033.369999999</v>
      </c>
      <c r="F87" s="31">
        <v>0</v>
      </c>
      <c r="H87" s="31">
        <v>473836446.19999999</v>
      </c>
      <c r="J87" s="31">
        <v>6860625553.6800003</v>
      </c>
      <c r="L87" s="31">
        <v>9383984.0399999991</v>
      </c>
      <c r="N87" s="31">
        <v>53582094.689999998</v>
      </c>
      <c r="P87" s="31">
        <v>21828051.68</v>
      </c>
      <c r="R87" s="31">
        <v>147867853</v>
      </c>
      <c r="T87" s="31">
        <v>16719360</v>
      </c>
      <c r="V87" s="31">
        <v>63321915.039999999</v>
      </c>
      <c r="X87" s="31">
        <v>0</v>
      </c>
      <c r="Z87" s="31">
        <v>0</v>
      </c>
      <c r="AB87" s="31">
        <v>65407746.5</v>
      </c>
      <c r="AD87" s="31">
        <v>140656255.31999999</v>
      </c>
      <c r="AF87" s="31">
        <v>0</v>
      </c>
      <c r="AH87" s="31">
        <v>0</v>
      </c>
      <c r="AJ87" s="31">
        <v>0</v>
      </c>
    </row>
  </sheetData>
  <mergeCells count="17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B2:AC3"/>
    <mergeCell ref="AD2:AE3"/>
    <mergeCell ref="AF2:AG3"/>
    <mergeCell ref="AH2:AI3"/>
    <mergeCell ref="AJ2:AK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9.140625" style="31" bestFit="1" customWidth="1"/>
    <col min="15" max="15" width="4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</cols>
  <sheetData>
    <row r="1" spans="1:27" x14ac:dyDescent="0.2">
      <c r="A1" t="s">
        <v>238</v>
      </c>
    </row>
    <row r="2" spans="1:27" x14ac:dyDescent="0.2">
      <c r="A2" s="159" t="s">
        <v>239</v>
      </c>
      <c r="B2" s="137" t="s">
        <v>14</v>
      </c>
      <c r="C2" s="167"/>
      <c r="D2" s="347" t="s">
        <v>411</v>
      </c>
      <c r="E2" s="347"/>
      <c r="F2" s="347" t="s">
        <v>412</v>
      </c>
      <c r="G2" s="347"/>
      <c r="H2" s="347" t="s">
        <v>413</v>
      </c>
      <c r="I2" s="347"/>
      <c r="J2" s="347" t="s">
        <v>414</v>
      </c>
      <c r="K2" s="347"/>
      <c r="L2" s="347" t="s">
        <v>415</v>
      </c>
      <c r="M2" s="347"/>
      <c r="N2" s="347" t="s">
        <v>416</v>
      </c>
      <c r="O2" s="347"/>
      <c r="P2" s="347" t="s">
        <v>417</v>
      </c>
      <c r="Q2" s="347"/>
      <c r="R2" s="347" t="s">
        <v>418</v>
      </c>
      <c r="S2" s="347"/>
      <c r="T2" s="347" t="s">
        <v>419</v>
      </c>
      <c r="U2" s="347"/>
      <c r="V2" s="347" t="s">
        <v>420</v>
      </c>
      <c r="W2" s="347"/>
      <c r="X2" s="347" t="s">
        <v>421</v>
      </c>
      <c r="Y2" s="347"/>
      <c r="Z2" s="347" t="s">
        <v>422</v>
      </c>
      <c r="AA2" s="347"/>
    </row>
    <row r="3" spans="1:27" x14ac:dyDescent="0.2">
      <c r="A3" s="161" t="s">
        <v>423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</row>
    <row r="4" spans="1:2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</row>
    <row r="5" spans="1:27" x14ac:dyDescent="0.2">
      <c r="A5" s="1" t="s">
        <v>80</v>
      </c>
    </row>
    <row r="6" spans="1:27" x14ac:dyDescent="0.2">
      <c r="A6" s="1" t="s">
        <v>81</v>
      </c>
      <c r="B6" s="67">
        <v>5352632210.1400003</v>
      </c>
      <c r="C6" s="54">
        <v>96.716800000000006</v>
      </c>
      <c r="D6" s="67">
        <v>219983514.69</v>
      </c>
      <c r="E6" s="54">
        <v>99.5017</v>
      </c>
      <c r="F6" s="67">
        <v>555951535.13</v>
      </c>
      <c r="G6" s="54">
        <v>97.914400000000001</v>
      </c>
      <c r="H6" s="67">
        <v>87152707.329999998</v>
      </c>
      <c r="I6" s="54">
        <v>96.905199999999994</v>
      </c>
      <c r="J6" s="67">
        <v>202883675.28</v>
      </c>
      <c r="K6" s="54">
        <v>98.973699999999994</v>
      </c>
      <c r="L6" s="67">
        <v>624329146.57000005</v>
      </c>
      <c r="M6" s="54">
        <v>98.076999999999998</v>
      </c>
      <c r="N6" s="67">
        <v>7457729</v>
      </c>
      <c r="O6" s="54">
        <v>100</v>
      </c>
      <c r="P6" s="67">
        <v>627203515.82000005</v>
      </c>
      <c r="Q6" s="54">
        <v>91.830200000000005</v>
      </c>
      <c r="R6" s="67">
        <v>1750564952</v>
      </c>
      <c r="S6" s="54">
        <v>96.057299999999998</v>
      </c>
      <c r="T6" s="67">
        <v>310289421</v>
      </c>
      <c r="U6" s="54">
        <v>98.955100000000002</v>
      </c>
      <c r="V6" s="67">
        <v>63555063.399999999</v>
      </c>
      <c r="W6" s="54">
        <v>97.570599999999999</v>
      </c>
      <c r="X6" s="67">
        <v>307978551.45999998</v>
      </c>
      <c r="Y6" s="54">
        <v>96.491399999999999</v>
      </c>
      <c r="Z6" s="67">
        <v>595282398.46000004</v>
      </c>
      <c r="AA6" s="54">
        <v>98.686999999999998</v>
      </c>
    </row>
    <row r="7" spans="1:27" x14ac:dyDescent="0.2">
      <c r="A7" s="171" t="s">
        <v>82</v>
      </c>
      <c r="B7" s="31">
        <v>140475064.49000001</v>
      </c>
      <c r="C7" s="5">
        <v>2.5381999999999998</v>
      </c>
      <c r="D7" s="31">
        <v>1042096.82</v>
      </c>
      <c r="E7" s="5">
        <v>0.47139999999999999</v>
      </c>
      <c r="F7" s="31">
        <v>5636075.5199999996</v>
      </c>
      <c r="G7" s="5">
        <v>0.99260000000000004</v>
      </c>
      <c r="H7" s="31">
        <v>2783317.4</v>
      </c>
      <c r="I7" s="5">
        <v>3.0948000000000002</v>
      </c>
      <c r="J7" s="31">
        <v>1694587.64</v>
      </c>
      <c r="K7" s="5">
        <v>0.82669999999999999</v>
      </c>
      <c r="L7" s="31">
        <v>12241392.43</v>
      </c>
      <c r="M7" s="5">
        <v>1.923</v>
      </c>
      <c r="N7" s="31">
        <v>0</v>
      </c>
      <c r="O7" s="5">
        <v>0</v>
      </c>
      <c r="P7" s="31">
        <v>48098108.530000001</v>
      </c>
      <c r="Q7" s="5">
        <v>7.0420999999999996</v>
      </c>
      <c r="R7" s="31">
        <v>61387725.079999998</v>
      </c>
      <c r="S7" s="5">
        <v>3.3685</v>
      </c>
      <c r="T7" s="31">
        <v>3276322</v>
      </c>
      <c r="U7" s="5">
        <v>1.0448999999999999</v>
      </c>
      <c r="V7" s="31">
        <v>1019033.15</v>
      </c>
      <c r="W7" s="5">
        <v>1.5644</v>
      </c>
      <c r="X7" s="31">
        <v>6634123.2800000003</v>
      </c>
      <c r="Y7" s="5">
        <v>2.0785</v>
      </c>
      <c r="Z7" s="31">
        <v>-3337717.36</v>
      </c>
      <c r="AA7" s="5">
        <v>-0.55330000000000001</v>
      </c>
    </row>
    <row r="8" spans="1:27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</row>
    <row r="9" spans="1:27" x14ac:dyDescent="0.2">
      <c r="A9" t="s">
        <v>250</v>
      </c>
      <c r="B9" s="31">
        <v>11257820.970000001</v>
      </c>
      <c r="C9" s="5">
        <v>0.2034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1</v>
      </c>
      <c r="Y9" s="5">
        <v>0</v>
      </c>
      <c r="Z9" s="31">
        <v>11257819.970000001</v>
      </c>
      <c r="AA9" s="5">
        <v>1.8663000000000001</v>
      </c>
    </row>
    <row r="10" spans="1:27" x14ac:dyDescent="0.2">
      <c r="A10" s="171" t="s">
        <v>251</v>
      </c>
      <c r="B10" s="31">
        <v>29679414.140000001</v>
      </c>
      <c r="C10" s="5">
        <v>0.5363</v>
      </c>
      <c r="D10" s="31">
        <v>59518.23</v>
      </c>
      <c r="E10" s="5">
        <v>2.69E-2</v>
      </c>
      <c r="F10" s="31">
        <v>6205862.8700000001</v>
      </c>
      <c r="G10" s="5">
        <v>1.093</v>
      </c>
      <c r="H10" s="31">
        <v>0</v>
      </c>
      <c r="I10" s="5">
        <v>0</v>
      </c>
      <c r="J10" s="31">
        <v>119499</v>
      </c>
      <c r="K10" s="5">
        <v>5.8299999999999998E-2</v>
      </c>
      <c r="L10" s="31">
        <v>0</v>
      </c>
      <c r="M10" s="5">
        <v>0</v>
      </c>
      <c r="N10" s="31">
        <v>0</v>
      </c>
      <c r="O10" s="5">
        <v>0</v>
      </c>
      <c r="P10" s="31">
        <v>7701582.5599999996</v>
      </c>
      <c r="Q10" s="5">
        <v>1.1275999999999999</v>
      </c>
      <c r="R10" s="31">
        <v>10464967</v>
      </c>
      <c r="S10" s="5">
        <v>0.57420000000000004</v>
      </c>
      <c r="T10" s="31">
        <v>0</v>
      </c>
      <c r="U10" s="5">
        <v>0</v>
      </c>
      <c r="V10" s="31">
        <v>563415.6</v>
      </c>
      <c r="W10" s="5">
        <v>0.86499999999999999</v>
      </c>
      <c r="X10" s="31">
        <v>4564568.88</v>
      </c>
      <c r="Y10" s="5">
        <v>1.4300999999999999</v>
      </c>
      <c r="Z10" s="31">
        <v>0</v>
      </c>
      <c r="AA10" s="5">
        <v>0</v>
      </c>
    </row>
    <row r="11" spans="1:27" ht="13.5" thickBot="1" x14ac:dyDescent="0.25">
      <c r="A11" t="s">
        <v>86</v>
      </c>
      <c r="B11" s="31">
        <v>289690.84999999998</v>
      </c>
      <c r="C11" s="5">
        <v>5.1999999999999998E-3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289690.84999999998</v>
      </c>
      <c r="K11" s="5">
        <v>0.14130000000000001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</row>
    <row r="12" spans="1:27" ht="14.25" thickTop="1" thickBot="1" x14ac:dyDescent="0.25">
      <c r="A12" s="172" t="s">
        <v>3</v>
      </c>
      <c r="B12" s="131">
        <v>5534334200.5900002</v>
      </c>
      <c r="C12" s="173">
        <v>100</v>
      </c>
      <c r="D12" s="131">
        <v>221085129.74000001</v>
      </c>
      <c r="E12" s="173">
        <v>100</v>
      </c>
      <c r="F12" s="131">
        <v>567793473.51999998</v>
      </c>
      <c r="G12" s="173">
        <v>100</v>
      </c>
      <c r="H12" s="131">
        <v>89936024.730000004</v>
      </c>
      <c r="I12" s="173">
        <v>100</v>
      </c>
      <c r="J12" s="131">
        <v>204987452.77000001</v>
      </c>
      <c r="K12" s="173">
        <v>100</v>
      </c>
      <c r="L12" s="131">
        <v>636570539</v>
      </c>
      <c r="M12" s="173">
        <v>100</v>
      </c>
      <c r="N12" s="131">
        <v>7457729</v>
      </c>
      <c r="O12" s="173">
        <v>100</v>
      </c>
      <c r="P12" s="131">
        <v>683003206.90999997</v>
      </c>
      <c r="Q12" s="173">
        <v>100</v>
      </c>
      <c r="R12" s="131">
        <v>1822417644.0799999</v>
      </c>
      <c r="S12" s="173">
        <v>100</v>
      </c>
      <c r="T12" s="131">
        <v>313565743</v>
      </c>
      <c r="U12" s="173">
        <v>100</v>
      </c>
      <c r="V12" s="131">
        <v>65137512.149999999</v>
      </c>
      <c r="W12" s="173">
        <v>100</v>
      </c>
      <c r="X12" s="131">
        <v>319177244.62</v>
      </c>
      <c r="Y12" s="173">
        <v>100</v>
      </c>
      <c r="Z12" s="131">
        <v>603202501.07000005</v>
      </c>
      <c r="AA12" s="173">
        <v>100</v>
      </c>
    </row>
    <row r="13" spans="1:27" ht="13.5" thickTop="1" x14ac:dyDescent="0.2">
      <c r="A13" s="1" t="s">
        <v>87</v>
      </c>
    </row>
    <row r="14" spans="1:27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</row>
    <row r="15" spans="1:27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</row>
    <row r="16" spans="1:27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</row>
    <row r="17" spans="1:27" x14ac:dyDescent="0.2">
      <c r="A17" t="s">
        <v>154</v>
      </c>
      <c r="B17" s="31">
        <v>120471578.90000001</v>
      </c>
      <c r="C17" s="5">
        <v>2.1768000000000001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67179060.739999995</v>
      </c>
      <c r="Q17" s="5">
        <v>9.8358000000000008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34334256.880000003</v>
      </c>
      <c r="Y17" s="5">
        <v>10.757099999999999</v>
      </c>
      <c r="Z17" s="31">
        <v>18958261.280000001</v>
      </c>
      <c r="AA17" s="5">
        <v>3.1429</v>
      </c>
    </row>
    <row r="18" spans="1:27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</row>
    <row r="19" spans="1:27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</row>
    <row r="20" spans="1:27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</row>
    <row r="21" spans="1:27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</row>
    <row r="22" spans="1:27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</row>
    <row r="23" spans="1:27" ht="14.25" thickTop="1" thickBot="1" x14ac:dyDescent="0.25">
      <c r="A23" s="172" t="s">
        <v>160</v>
      </c>
      <c r="B23" s="131">
        <v>120471578.90000001</v>
      </c>
      <c r="C23" s="173">
        <v>2.1768000000000001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67179060.739999995</v>
      </c>
      <c r="Q23" s="173">
        <v>9.8358000000000008</v>
      </c>
      <c r="R23" s="131">
        <v>0</v>
      </c>
      <c r="S23" s="173">
        <v>0</v>
      </c>
      <c r="T23" s="131">
        <v>0</v>
      </c>
      <c r="U23" s="173">
        <v>0</v>
      </c>
      <c r="V23" s="131">
        <v>0</v>
      </c>
      <c r="W23" s="173">
        <v>0</v>
      </c>
      <c r="X23" s="131">
        <v>34334256.880000003</v>
      </c>
      <c r="Y23" s="173">
        <v>10.757099999999999</v>
      </c>
      <c r="Z23" s="131">
        <v>18958261.280000001</v>
      </c>
      <c r="AA23" s="173">
        <v>3.1429</v>
      </c>
    </row>
    <row r="24" spans="1:27" ht="13.5" thickTop="1" x14ac:dyDescent="0.2">
      <c r="A24" t="s">
        <v>161</v>
      </c>
      <c r="B24" s="31">
        <v>8451053</v>
      </c>
      <c r="C24" s="5">
        <v>0.1527</v>
      </c>
      <c r="D24" s="31">
        <v>5188699.25</v>
      </c>
      <c r="E24" s="5">
        <v>2.3469000000000002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1462353.75</v>
      </c>
      <c r="W24" s="5">
        <v>2.2450000000000001</v>
      </c>
      <c r="X24" s="31">
        <v>0</v>
      </c>
      <c r="Y24" s="5">
        <v>0</v>
      </c>
      <c r="Z24" s="31">
        <v>1800000</v>
      </c>
      <c r="AA24" s="5">
        <v>0.2984</v>
      </c>
    </row>
    <row r="25" spans="1:27" x14ac:dyDescent="0.2">
      <c r="A25" t="s">
        <v>162</v>
      </c>
      <c r="B25" s="31">
        <v>96512407.090000004</v>
      </c>
      <c r="C25" s="5">
        <v>1.7439</v>
      </c>
      <c r="D25" s="31">
        <v>16870178.100000001</v>
      </c>
      <c r="E25" s="5">
        <v>7.6306000000000003</v>
      </c>
      <c r="F25" s="31">
        <v>21950586.34</v>
      </c>
      <c r="G25" s="5">
        <v>3.8658999999999999</v>
      </c>
      <c r="H25" s="31">
        <v>2727083</v>
      </c>
      <c r="I25" s="5">
        <v>3.0322</v>
      </c>
      <c r="J25" s="31">
        <v>4392640.1399999997</v>
      </c>
      <c r="K25" s="5">
        <v>2.1429</v>
      </c>
      <c r="L25" s="31">
        <v>47871895.609999999</v>
      </c>
      <c r="M25" s="5">
        <v>7.5202999999999998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2700023.9</v>
      </c>
      <c r="W25" s="5">
        <v>4.1451000000000002</v>
      </c>
      <c r="X25" s="31">
        <v>0</v>
      </c>
      <c r="Y25" s="5">
        <v>0</v>
      </c>
      <c r="Z25" s="31">
        <v>0</v>
      </c>
      <c r="AA25" s="5">
        <v>0</v>
      </c>
    </row>
    <row r="26" spans="1:27" x14ac:dyDescent="0.2">
      <c r="A26" t="s">
        <v>163</v>
      </c>
      <c r="B26" s="31">
        <v>116913614.23999999</v>
      </c>
      <c r="C26" s="5">
        <v>2.1124999999999998</v>
      </c>
      <c r="D26" s="31">
        <v>11805990.99</v>
      </c>
      <c r="E26" s="5">
        <v>5.34</v>
      </c>
      <c r="F26" s="31">
        <v>28621230.530000001</v>
      </c>
      <c r="G26" s="5">
        <v>5.0407999999999999</v>
      </c>
      <c r="H26" s="31">
        <v>5976750.5999999996</v>
      </c>
      <c r="I26" s="5">
        <v>6.6456</v>
      </c>
      <c r="J26" s="31">
        <v>13081287.9</v>
      </c>
      <c r="K26" s="5">
        <v>6.3815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14676258</v>
      </c>
      <c r="S26" s="5">
        <v>0.80530000000000002</v>
      </c>
      <c r="T26" s="31">
        <v>0</v>
      </c>
      <c r="U26" s="5">
        <v>0</v>
      </c>
      <c r="V26" s="31">
        <v>518700</v>
      </c>
      <c r="W26" s="5">
        <v>0.79630000000000001</v>
      </c>
      <c r="X26" s="31">
        <v>0</v>
      </c>
      <c r="Y26" s="5">
        <v>0</v>
      </c>
      <c r="Z26" s="31">
        <v>42233396.219999999</v>
      </c>
      <c r="AA26" s="5">
        <v>7.0015000000000001</v>
      </c>
    </row>
    <row r="27" spans="1:27" ht="13.5" thickBot="1" x14ac:dyDescent="0.25">
      <c r="A27" t="s">
        <v>164</v>
      </c>
      <c r="B27" s="31">
        <v>3467370011.6300001</v>
      </c>
      <c r="C27" s="5">
        <v>62.652000000000001</v>
      </c>
      <c r="D27" s="31">
        <v>90208381.859999999</v>
      </c>
      <c r="E27" s="5">
        <v>40.802599999999998</v>
      </c>
      <c r="F27" s="31">
        <v>363876371.38999999</v>
      </c>
      <c r="G27" s="5">
        <v>64.085999999999999</v>
      </c>
      <c r="H27" s="31">
        <v>64947712.299999997</v>
      </c>
      <c r="I27" s="5">
        <v>72.215500000000006</v>
      </c>
      <c r="J27" s="31">
        <v>112222313.56</v>
      </c>
      <c r="K27" s="5">
        <v>54.745899999999999</v>
      </c>
      <c r="L27" s="31">
        <v>451038162.70999998</v>
      </c>
      <c r="M27" s="5">
        <v>70.854399999999998</v>
      </c>
      <c r="N27" s="31">
        <v>0</v>
      </c>
      <c r="O27" s="5">
        <v>0</v>
      </c>
      <c r="P27" s="31">
        <v>436224655.19</v>
      </c>
      <c r="Q27" s="5">
        <v>63.868600000000001</v>
      </c>
      <c r="R27" s="31">
        <v>994843821</v>
      </c>
      <c r="S27" s="5">
        <v>54.589199999999998</v>
      </c>
      <c r="T27" s="31">
        <v>264463612</v>
      </c>
      <c r="U27" s="5">
        <v>84.340699999999998</v>
      </c>
      <c r="V27" s="31">
        <v>35171198</v>
      </c>
      <c r="W27" s="5">
        <v>53.9953</v>
      </c>
      <c r="X27" s="31">
        <v>220336583.86000001</v>
      </c>
      <c r="Y27" s="5">
        <v>69.032700000000006</v>
      </c>
      <c r="Z27" s="31">
        <v>434037199.75999999</v>
      </c>
      <c r="AA27" s="5">
        <v>71.955500000000001</v>
      </c>
    </row>
    <row r="28" spans="1:27" ht="14.25" thickTop="1" thickBot="1" x14ac:dyDescent="0.25">
      <c r="A28" s="172" t="s">
        <v>165</v>
      </c>
      <c r="B28" s="131">
        <v>3689247085.96</v>
      </c>
      <c r="C28" s="173">
        <v>66.661100000000005</v>
      </c>
      <c r="D28" s="131">
        <v>124073250.2</v>
      </c>
      <c r="E28" s="173">
        <v>56.120100000000001</v>
      </c>
      <c r="F28" s="131">
        <v>414448188.25999999</v>
      </c>
      <c r="G28" s="173">
        <v>72.992800000000003</v>
      </c>
      <c r="H28" s="131">
        <v>73651545.900000006</v>
      </c>
      <c r="I28" s="173">
        <v>81.893299999999996</v>
      </c>
      <c r="J28" s="131">
        <v>129696241.59999999</v>
      </c>
      <c r="K28" s="173">
        <v>63.270299999999999</v>
      </c>
      <c r="L28" s="131">
        <v>498910058.31999999</v>
      </c>
      <c r="M28" s="173">
        <v>78.374700000000004</v>
      </c>
      <c r="N28" s="131">
        <v>0</v>
      </c>
      <c r="O28" s="173">
        <v>0</v>
      </c>
      <c r="P28" s="131">
        <v>436224655.19</v>
      </c>
      <c r="Q28" s="173">
        <v>63.868600000000001</v>
      </c>
      <c r="R28" s="131">
        <v>1009520079</v>
      </c>
      <c r="S28" s="173">
        <v>55.394599999999997</v>
      </c>
      <c r="T28" s="131">
        <v>264463612</v>
      </c>
      <c r="U28" s="173">
        <v>84.340699999999998</v>
      </c>
      <c r="V28" s="131">
        <v>39852275.649999999</v>
      </c>
      <c r="W28" s="173">
        <v>61.181800000000003</v>
      </c>
      <c r="X28" s="131">
        <v>220336583.86000001</v>
      </c>
      <c r="Y28" s="173">
        <v>69.032700000000006</v>
      </c>
      <c r="Z28" s="131">
        <v>478070595.98000002</v>
      </c>
      <c r="AA28" s="173">
        <v>79.255399999999995</v>
      </c>
    </row>
    <row r="29" spans="1:27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</row>
    <row r="30" spans="1:27" x14ac:dyDescent="0.2">
      <c r="A30" t="s">
        <v>167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0</v>
      </c>
      <c r="AA30" s="5">
        <v>0</v>
      </c>
    </row>
    <row r="31" spans="1:27" x14ac:dyDescent="0.2">
      <c r="A31" t="s">
        <v>168</v>
      </c>
      <c r="B31" s="31">
        <v>73875367.849999994</v>
      </c>
      <c r="C31" s="5">
        <v>1.3349</v>
      </c>
      <c r="D31" s="31">
        <v>2605900</v>
      </c>
      <c r="E31" s="5">
        <v>1.1787000000000001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19641467.25</v>
      </c>
      <c r="M31" s="5">
        <v>3.0855000000000001</v>
      </c>
      <c r="N31" s="31">
        <v>0</v>
      </c>
      <c r="O31" s="5">
        <v>0</v>
      </c>
      <c r="P31" s="31">
        <v>0</v>
      </c>
      <c r="Q31" s="5">
        <v>0</v>
      </c>
      <c r="R31" s="31">
        <v>50291695</v>
      </c>
      <c r="S31" s="5">
        <v>2.7595999999999998</v>
      </c>
      <c r="T31" s="31">
        <v>0</v>
      </c>
      <c r="U31" s="5">
        <v>0</v>
      </c>
      <c r="V31" s="31">
        <v>1336305.6000000001</v>
      </c>
      <c r="W31" s="5">
        <v>2.0514999999999999</v>
      </c>
      <c r="X31" s="31">
        <v>0</v>
      </c>
      <c r="Y31" s="5">
        <v>0</v>
      </c>
      <c r="Z31" s="31">
        <v>0</v>
      </c>
      <c r="AA31" s="5">
        <v>0</v>
      </c>
    </row>
    <row r="32" spans="1:27" x14ac:dyDescent="0.2">
      <c r="A32" t="s">
        <v>169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</row>
    <row r="33" spans="1:27" x14ac:dyDescent="0.2">
      <c r="A33" t="s">
        <v>170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</row>
    <row r="34" spans="1:27" x14ac:dyDescent="0.2">
      <c r="A34" t="s">
        <v>171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</row>
    <row r="35" spans="1:27" ht="13.5" thickBot="1" x14ac:dyDescent="0.25">
      <c r="A35" t="s">
        <v>172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</row>
    <row r="36" spans="1:27" ht="14.25" thickTop="1" thickBot="1" x14ac:dyDescent="0.25">
      <c r="A36" s="172" t="s">
        <v>173</v>
      </c>
      <c r="B36" s="131">
        <v>73875367.849999994</v>
      </c>
      <c r="C36" s="173">
        <v>1.3349</v>
      </c>
      <c r="D36" s="131">
        <v>2605900</v>
      </c>
      <c r="E36" s="173">
        <v>1.1787000000000001</v>
      </c>
      <c r="F36" s="131">
        <v>0</v>
      </c>
      <c r="G36" s="173">
        <v>0</v>
      </c>
      <c r="H36" s="131">
        <v>0</v>
      </c>
      <c r="I36" s="173">
        <v>0</v>
      </c>
      <c r="J36" s="131">
        <v>0</v>
      </c>
      <c r="K36" s="173">
        <v>0</v>
      </c>
      <c r="L36" s="131">
        <v>19641467.25</v>
      </c>
      <c r="M36" s="173">
        <v>3.0855000000000001</v>
      </c>
      <c r="N36" s="131">
        <v>0</v>
      </c>
      <c r="O36" s="173">
        <v>0</v>
      </c>
      <c r="P36" s="131">
        <v>0</v>
      </c>
      <c r="Q36" s="173">
        <v>0</v>
      </c>
      <c r="R36" s="131">
        <v>50291695</v>
      </c>
      <c r="S36" s="173">
        <v>2.7595999999999998</v>
      </c>
      <c r="T36" s="131">
        <v>0</v>
      </c>
      <c r="U36" s="173">
        <v>0</v>
      </c>
      <c r="V36" s="131">
        <v>1336305.6000000001</v>
      </c>
      <c r="W36" s="173">
        <v>2.0514999999999999</v>
      </c>
      <c r="X36" s="131">
        <v>0</v>
      </c>
      <c r="Y36" s="173">
        <v>0</v>
      </c>
      <c r="Z36" s="131">
        <v>0</v>
      </c>
      <c r="AA36" s="173">
        <v>0</v>
      </c>
    </row>
    <row r="37" spans="1:27" ht="13.5" thickTop="1" x14ac:dyDescent="0.2">
      <c r="A37" t="s">
        <v>174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0</v>
      </c>
      <c r="AA37" s="5">
        <v>0</v>
      </c>
    </row>
    <row r="38" spans="1:27" x14ac:dyDescent="0.2">
      <c r="A38" t="s">
        <v>175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0</v>
      </c>
      <c r="AA38" s="5">
        <v>0</v>
      </c>
    </row>
    <row r="39" spans="1:27" x14ac:dyDescent="0.2">
      <c r="A39" t="s">
        <v>176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0</v>
      </c>
      <c r="AA39" s="5">
        <v>0</v>
      </c>
    </row>
    <row r="40" spans="1:27" ht="13.5" thickBot="1" x14ac:dyDescent="0.25">
      <c r="A40" t="s">
        <v>177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</row>
    <row r="41" spans="1:27" ht="14.25" thickTop="1" thickBot="1" x14ac:dyDescent="0.25">
      <c r="A41" s="172" t="s">
        <v>178</v>
      </c>
      <c r="B41" s="131">
        <v>0</v>
      </c>
      <c r="C41" s="173">
        <v>0</v>
      </c>
      <c r="D41" s="131">
        <v>0</v>
      </c>
      <c r="E41" s="173">
        <v>0</v>
      </c>
      <c r="F41" s="131">
        <v>0</v>
      </c>
      <c r="G41" s="173">
        <v>0</v>
      </c>
      <c r="H41" s="131">
        <v>0</v>
      </c>
      <c r="I41" s="173">
        <v>0</v>
      </c>
      <c r="J41" s="131">
        <v>0</v>
      </c>
      <c r="K41" s="173">
        <v>0</v>
      </c>
      <c r="L41" s="131">
        <v>0</v>
      </c>
      <c r="M41" s="173">
        <v>0</v>
      </c>
      <c r="N41" s="131">
        <v>0</v>
      </c>
      <c r="O41" s="173">
        <v>0</v>
      </c>
      <c r="P41" s="131">
        <v>0</v>
      </c>
      <c r="Q41" s="173">
        <v>0</v>
      </c>
      <c r="R41" s="131">
        <v>0</v>
      </c>
      <c r="S41" s="173">
        <v>0</v>
      </c>
      <c r="T41" s="131">
        <v>0</v>
      </c>
      <c r="U41" s="173">
        <v>0</v>
      </c>
      <c r="V41" s="131">
        <v>0</v>
      </c>
      <c r="W41" s="173">
        <v>0</v>
      </c>
      <c r="X41" s="131">
        <v>0</v>
      </c>
      <c r="Y41" s="173">
        <v>0</v>
      </c>
      <c r="Z41" s="131">
        <v>0</v>
      </c>
      <c r="AA41" s="173">
        <v>0</v>
      </c>
    </row>
    <row r="42" spans="1:27" ht="13.5" thickTop="1" x14ac:dyDescent="0.2">
      <c r="A42" t="s">
        <v>179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0</v>
      </c>
      <c r="AA42" s="5">
        <v>0</v>
      </c>
    </row>
    <row r="43" spans="1:27" x14ac:dyDescent="0.2">
      <c r="A43" t="s">
        <v>180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</row>
    <row r="44" spans="1:27" x14ac:dyDescent="0.2">
      <c r="A44" t="s">
        <v>181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0</v>
      </c>
      <c r="AA44" s="5">
        <v>0</v>
      </c>
    </row>
    <row r="45" spans="1:27" x14ac:dyDescent="0.2">
      <c r="A45" t="s">
        <v>182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0</v>
      </c>
      <c r="AA45" s="5">
        <v>0</v>
      </c>
    </row>
    <row r="46" spans="1:27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</row>
    <row r="47" spans="1:27" x14ac:dyDescent="0.2">
      <c r="A47" t="s">
        <v>184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</row>
    <row r="48" spans="1:27" ht="13.5" thickBot="1" x14ac:dyDescent="0.25">
      <c r="A48" t="s">
        <v>40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0</v>
      </c>
      <c r="AA48" s="5">
        <v>0</v>
      </c>
    </row>
    <row r="49" spans="1:27" ht="14.25" thickTop="1" thickBot="1" x14ac:dyDescent="0.25">
      <c r="A49" s="172" t="s">
        <v>185</v>
      </c>
      <c r="B49" s="131">
        <v>0</v>
      </c>
      <c r="C49" s="173">
        <v>0</v>
      </c>
      <c r="D49" s="131">
        <v>0</v>
      </c>
      <c r="E49" s="173">
        <v>0</v>
      </c>
      <c r="F49" s="131">
        <v>0</v>
      </c>
      <c r="G49" s="173">
        <v>0</v>
      </c>
      <c r="H49" s="131">
        <v>0</v>
      </c>
      <c r="I49" s="173">
        <v>0</v>
      </c>
      <c r="J49" s="131">
        <v>0</v>
      </c>
      <c r="K49" s="173">
        <v>0</v>
      </c>
      <c r="L49" s="131">
        <v>0</v>
      </c>
      <c r="M49" s="173">
        <v>0</v>
      </c>
      <c r="N49" s="131">
        <v>0</v>
      </c>
      <c r="O49" s="173">
        <v>0</v>
      </c>
      <c r="P49" s="131">
        <v>0</v>
      </c>
      <c r="Q49" s="173">
        <v>0</v>
      </c>
      <c r="R49" s="131">
        <v>0</v>
      </c>
      <c r="S49" s="173">
        <v>0</v>
      </c>
      <c r="T49" s="131">
        <v>0</v>
      </c>
      <c r="U49" s="173">
        <v>0</v>
      </c>
      <c r="V49" s="131">
        <v>0</v>
      </c>
      <c r="W49" s="173">
        <v>0</v>
      </c>
      <c r="X49" s="131">
        <v>0</v>
      </c>
      <c r="Y49" s="173">
        <v>0</v>
      </c>
      <c r="Z49" s="131">
        <v>0</v>
      </c>
      <c r="AA49" s="173">
        <v>0</v>
      </c>
    </row>
    <row r="50" spans="1:27" ht="13.5" thickTop="1" x14ac:dyDescent="0.2">
      <c r="A50" t="s">
        <v>186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</row>
    <row r="51" spans="1:27" ht="13.5" thickBot="1" x14ac:dyDescent="0.25">
      <c r="A51" t="s">
        <v>187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0</v>
      </c>
      <c r="AA51" s="5">
        <v>0</v>
      </c>
    </row>
    <row r="52" spans="1:27" ht="14.25" thickTop="1" thickBot="1" x14ac:dyDescent="0.25">
      <c r="A52" s="172" t="s">
        <v>188</v>
      </c>
      <c r="B52" s="131">
        <v>0</v>
      </c>
      <c r="C52" s="173">
        <v>0</v>
      </c>
      <c r="D52" s="131">
        <v>0</v>
      </c>
      <c r="E52" s="173">
        <v>0</v>
      </c>
      <c r="F52" s="131">
        <v>0</v>
      </c>
      <c r="G52" s="173">
        <v>0</v>
      </c>
      <c r="H52" s="131">
        <v>0</v>
      </c>
      <c r="I52" s="173">
        <v>0</v>
      </c>
      <c r="J52" s="131">
        <v>0</v>
      </c>
      <c r="K52" s="173">
        <v>0</v>
      </c>
      <c r="L52" s="131">
        <v>0</v>
      </c>
      <c r="M52" s="173">
        <v>0</v>
      </c>
      <c r="N52" s="131">
        <v>0</v>
      </c>
      <c r="O52" s="173">
        <v>0</v>
      </c>
      <c r="P52" s="131">
        <v>0</v>
      </c>
      <c r="Q52" s="173">
        <v>0</v>
      </c>
      <c r="R52" s="131">
        <v>0</v>
      </c>
      <c r="S52" s="173">
        <v>0</v>
      </c>
      <c r="T52" s="131">
        <v>0</v>
      </c>
      <c r="U52" s="173">
        <v>0</v>
      </c>
      <c r="V52" s="131">
        <v>0</v>
      </c>
      <c r="W52" s="173">
        <v>0</v>
      </c>
      <c r="X52" s="131">
        <v>0</v>
      </c>
      <c r="Y52" s="173">
        <v>0</v>
      </c>
      <c r="Z52" s="131">
        <v>0</v>
      </c>
      <c r="AA52" s="173">
        <v>0</v>
      </c>
    </row>
    <row r="53" spans="1:27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</row>
    <row r="54" spans="1:27" x14ac:dyDescent="0.2">
      <c r="A54" t="s">
        <v>190</v>
      </c>
      <c r="B54" s="31">
        <v>107176981.3</v>
      </c>
      <c r="C54" s="5">
        <v>1.9366000000000001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3232927.3</v>
      </c>
      <c r="M54" s="5">
        <v>0.50790000000000002</v>
      </c>
      <c r="N54" s="31">
        <v>0</v>
      </c>
      <c r="O54" s="5">
        <v>0</v>
      </c>
      <c r="P54" s="31">
        <v>0</v>
      </c>
      <c r="Q54" s="5">
        <v>0</v>
      </c>
      <c r="R54" s="31">
        <v>103246554</v>
      </c>
      <c r="S54" s="5">
        <v>5.6654</v>
      </c>
      <c r="T54" s="31">
        <v>0</v>
      </c>
      <c r="U54" s="5">
        <v>0</v>
      </c>
      <c r="V54" s="31">
        <v>697500</v>
      </c>
      <c r="W54" s="5">
        <v>1.0708</v>
      </c>
      <c r="X54" s="31">
        <v>0</v>
      </c>
      <c r="Y54" s="5">
        <v>0</v>
      </c>
      <c r="Z54" s="31">
        <v>0</v>
      </c>
      <c r="AA54" s="5">
        <v>0</v>
      </c>
    </row>
    <row r="55" spans="1:27" x14ac:dyDescent="0.2">
      <c r="A55" t="s">
        <v>191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</row>
    <row r="56" spans="1:27" x14ac:dyDescent="0.2">
      <c r="A56" t="s">
        <v>192</v>
      </c>
      <c r="B56" s="31">
        <v>1417789.45</v>
      </c>
      <c r="C56" s="5">
        <v>2.5600000000000001E-2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0</v>
      </c>
      <c r="U56" s="5">
        <v>0</v>
      </c>
      <c r="V56" s="31">
        <v>1417789.45</v>
      </c>
      <c r="W56" s="5">
        <v>2.1766000000000001</v>
      </c>
      <c r="X56" s="31">
        <v>0</v>
      </c>
      <c r="Y56" s="5">
        <v>0</v>
      </c>
      <c r="Z56" s="31">
        <v>0</v>
      </c>
      <c r="AA56" s="5">
        <v>0</v>
      </c>
    </row>
    <row r="57" spans="1:27" x14ac:dyDescent="0.2">
      <c r="A57" t="s">
        <v>193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</row>
    <row r="58" spans="1:27" x14ac:dyDescent="0.2">
      <c r="A58" t="s">
        <v>194</v>
      </c>
      <c r="B58" s="31">
        <v>1357909.67</v>
      </c>
      <c r="C58" s="5">
        <v>2.4500000000000001E-2</v>
      </c>
      <c r="D58" s="31">
        <v>0</v>
      </c>
      <c r="E58" s="5">
        <v>0</v>
      </c>
      <c r="F58" s="31">
        <v>0</v>
      </c>
      <c r="G58" s="5">
        <v>0</v>
      </c>
      <c r="H58" s="31">
        <v>1357909.67</v>
      </c>
      <c r="I58" s="5">
        <v>1.5099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</row>
    <row r="59" spans="1:27" ht="13.5" thickBot="1" x14ac:dyDescent="0.25">
      <c r="A59" t="s">
        <v>195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</row>
    <row r="60" spans="1:27" ht="14.25" thickTop="1" thickBot="1" x14ac:dyDescent="0.25">
      <c r="A60" s="172" t="s">
        <v>196</v>
      </c>
      <c r="B60" s="131">
        <v>109952680.42</v>
      </c>
      <c r="C60" s="173">
        <v>1.9866999999999999</v>
      </c>
      <c r="D60" s="131">
        <v>0</v>
      </c>
      <c r="E60" s="173">
        <v>0</v>
      </c>
      <c r="F60" s="131">
        <v>0</v>
      </c>
      <c r="G60" s="173">
        <v>0</v>
      </c>
      <c r="H60" s="131">
        <v>1357909.67</v>
      </c>
      <c r="I60" s="173">
        <v>1.5099</v>
      </c>
      <c r="J60" s="131">
        <v>0</v>
      </c>
      <c r="K60" s="173">
        <v>0</v>
      </c>
      <c r="L60" s="131">
        <v>3232927.3</v>
      </c>
      <c r="M60" s="173">
        <v>0.50790000000000002</v>
      </c>
      <c r="N60" s="131">
        <v>0</v>
      </c>
      <c r="O60" s="173">
        <v>0</v>
      </c>
      <c r="P60" s="131">
        <v>0</v>
      </c>
      <c r="Q60" s="173">
        <v>0</v>
      </c>
      <c r="R60" s="131">
        <v>103246554</v>
      </c>
      <c r="S60" s="173">
        <v>5.6654</v>
      </c>
      <c r="T60" s="131">
        <v>0</v>
      </c>
      <c r="U60" s="173">
        <v>0</v>
      </c>
      <c r="V60" s="131">
        <v>2115289.4500000002</v>
      </c>
      <c r="W60" s="173">
        <v>3.2473999999999998</v>
      </c>
      <c r="X60" s="131">
        <v>0</v>
      </c>
      <c r="Y60" s="173">
        <v>0</v>
      </c>
      <c r="Z60" s="131">
        <v>0</v>
      </c>
      <c r="AA60" s="173">
        <v>0</v>
      </c>
    </row>
    <row r="61" spans="1:27" ht="13.5" thickTop="1" x14ac:dyDescent="0.2">
      <c r="A61" t="s">
        <v>197</v>
      </c>
      <c r="B61" s="31">
        <v>739105828.92999995</v>
      </c>
      <c r="C61" s="5">
        <v>13.354900000000001</v>
      </c>
      <c r="D61" s="31">
        <v>27046424.780000001</v>
      </c>
      <c r="E61" s="5">
        <v>12.233499999999999</v>
      </c>
      <c r="F61" s="31">
        <v>98588083.810000002</v>
      </c>
      <c r="G61" s="5">
        <v>17.363399999999999</v>
      </c>
      <c r="H61" s="31">
        <v>12143251.76</v>
      </c>
      <c r="I61" s="5">
        <v>13.5021</v>
      </c>
      <c r="J61" s="31">
        <v>28121690.399999999</v>
      </c>
      <c r="K61" s="5">
        <v>13.7187</v>
      </c>
      <c r="L61" s="31">
        <v>102544693.7</v>
      </c>
      <c r="M61" s="5">
        <v>16.108899999999998</v>
      </c>
      <c r="N61" s="31">
        <v>0</v>
      </c>
      <c r="O61" s="5">
        <v>0</v>
      </c>
      <c r="P61" s="31">
        <v>0</v>
      </c>
      <c r="Q61" s="5">
        <v>0</v>
      </c>
      <c r="R61" s="31">
        <v>319064286</v>
      </c>
      <c r="S61" s="5">
        <v>17.5077</v>
      </c>
      <c r="T61" s="31">
        <v>45825809</v>
      </c>
      <c r="U61" s="5">
        <v>14.6144</v>
      </c>
      <c r="V61" s="31">
        <v>7518048.2800000003</v>
      </c>
      <c r="W61" s="5">
        <v>11.5418</v>
      </c>
      <c r="X61" s="31">
        <v>0</v>
      </c>
      <c r="Y61" s="5">
        <v>0</v>
      </c>
      <c r="Z61" s="31">
        <v>98253541.200000003</v>
      </c>
      <c r="AA61" s="5">
        <v>16.288599999999999</v>
      </c>
    </row>
    <row r="62" spans="1:27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</row>
    <row r="63" spans="1:27" ht="14.25" thickTop="1" thickBot="1" x14ac:dyDescent="0.25">
      <c r="A63" s="172" t="s">
        <v>199</v>
      </c>
      <c r="B63" s="131">
        <v>739105828.92999995</v>
      </c>
      <c r="C63" s="173">
        <v>13.354900000000001</v>
      </c>
      <c r="D63" s="131">
        <v>27046424.780000001</v>
      </c>
      <c r="E63" s="173">
        <v>12.233499999999999</v>
      </c>
      <c r="F63" s="131">
        <v>98588083.810000002</v>
      </c>
      <c r="G63" s="173">
        <v>17.363399999999999</v>
      </c>
      <c r="H63" s="131">
        <v>12143251.76</v>
      </c>
      <c r="I63" s="173">
        <v>13.5021</v>
      </c>
      <c r="J63" s="131">
        <v>28121690.399999999</v>
      </c>
      <c r="K63" s="173">
        <v>13.7187</v>
      </c>
      <c r="L63" s="131">
        <v>102544693.7</v>
      </c>
      <c r="M63" s="173">
        <v>16.108899999999998</v>
      </c>
      <c r="N63" s="131">
        <v>0</v>
      </c>
      <c r="O63" s="173">
        <v>0</v>
      </c>
      <c r="P63" s="131">
        <v>0</v>
      </c>
      <c r="Q63" s="173">
        <v>0</v>
      </c>
      <c r="R63" s="131">
        <v>319064286</v>
      </c>
      <c r="S63" s="173">
        <v>17.5077</v>
      </c>
      <c r="T63" s="131">
        <v>45825809</v>
      </c>
      <c r="U63" s="173">
        <v>14.6144</v>
      </c>
      <c r="V63" s="131">
        <v>7518048.2800000003</v>
      </c>
      <c r="W63" s="173">
        <v>11.5418</v>
      </c>
      <c r="X63" s="131">
        <v>0</v>
      </c>
      <c r="Y63" s="173">
        <v>0</v>
      </c>
      <c r="Z63" s="131">
        <v>98253541.200000003</v>
      </c>
      <c r="AA63" s="173">
        <v>16.288599999999999</v>
      </c>
    </row>
    <row r="64" spans="1:27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</row>
    <row r="65" spans="1:27" ht="13.5" thickBot="1" x14ac:dyDescent="0.25">
      <c r="A65" t="s">
        <v>205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0</v>
      </c>
      <c r="AA65" s="5">
        <v>0</v>
      </c>
    </row>
    <row r="66" spans="1:27" ht="14.25" thickTop="1" thickBot="1" x14ac:dyDescent="0.25">
      <c r="A66" s="172" t="s">
        <v>206</v>
      </c>
      <c r="B66" s="131">
        <v>0</v>
      </c>
      <c r="C66" s="173">
        <v>0</v>
      </c>
      <c r="D66" s="131">
        <v>0</v>
      </c>
      <c r="E66" s="173">
        <v>0</v>
      </c>
      <c r="F66" s="131">
        <v>0</v>
      </c>
      <c r="G66" s="173">
        <v>0</v>
      </c>
      <c r="H66" s="131">
        <v>0</v>
      </c>
      <c r="I66" s="173">
        <v>0</v>
      </c>
      <c r="J66" s="131">
        <v>0</v>
      </c>
      <c r="K66" s="173">
        <v>0</v>
      </c>
      <c r="L66" s="131">
        <v>0</v>
      </c>
      <c r="M66" s="173">
        <v>0</v>
      </c>
      <c r="N66" s="131">
        <v>0</v>
      </c>
      <c r="O66" s="173">
        <v>0</v>
      </c>
      <c r="P66" s="131">
        <v>0</v>
      </c>
      <c r="Q66" s="173">
        <v>0</v>
      </c>
      <c r="R66" s="131">
        <v>0</v>
      </c>
      <c r="S66" s="173">
        <v>0</v>
      </c>
      <c r="T66" s="131">
        <v>0</v>
      </c>
      <c r="U66" s="173">
        <v>0</v>
      </c>
      <c r="V66" s="131">
        <v>0</v>
      </c>
      <c r="W66" s="173">
        <v>0</v>
      </c>
      <c r="X66" s="131">
        <v>0</v>
      </c>
      <c r="Y66" s="173">
        <v>0</v>
      </c>
      <c r="Z66" s="131">
        <v>0</v>
      </c>
      <c r="AA66" s="173">
        <v>0</v>
      </c>
    </row>
    <row r="67" spans="1:27" ht="13.5" thickTop="1" x14ac:dyDescent="0.2">
      <c r="A67" t="s">
        <v>201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</row>
    <row r="68" spans="1:27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</row>
    <row r="69" spans="1:27" ht="14.25" thickTop="1" thickBot="1" x14ac:dyDescent="0.25">
      <c r="A69" s="172" t="s">
        <v>203</v>
      </c>
      <c r="B69" s="131">
        <v>0</v>
      </c>
      <c r="C69" s="173">
        <v>0</v>
      </c>
      <c r="D69" s="131">
        <v>0</v>
      </c>
      <c r="E69" s="173">
        <v>0</v>
      </c>
      <c r="F69" s="131">
        <v>0</v>
      </c>
      <c r="G69" s="173">
        <v>0</v>
      </c>
      <c r="H69" s="131">
        <v>0</v>
      </c>
      <c r="I69" s="173">
        <v>0</v>
      </c>
      <c r="J69" s="131">
        <v>0</v>
      </c>
      <c r="K69" s="173">
        <v>0</v>
      </c>
      <c r="L69" s="131">
        <v>0</v>
      </c>
      <c r="M69" s="173">
        <v>0</v>
      </c>
      <c r="N69" s="131">
        <v>0</v>
      </c>
      <c r="O69" s="173">
        <v>0</v>
      </c>
      <c r="P69" s="131">
        <v>0</v>
      </c>
      <c r="Q69" s="173">
        <v>0</v>
      </c>
      <c r="R69" s="131">
        <v>0</v>
      </c>
      <c r="S69" s="173">
        <v>0</v>
      </c>
      <c r="T69" s="131">
        <v>0</v>
      </c>
      <c r="U69" s="173">
        <v>0</v>
      </c>
      <c r="V69" s="131">
        <v>0</v>
      </c>
      <c r="W69" s="173">
        <v>0</v>
      </c>
      <c r="X69" s="131">
        <v>0</v>
      </c>
      <c r="Y69" s="173">
        <v>0</v>
      </c>
      <c r="Z69" s="131">
        <v>0</v>
      </c>
      <c r="AA69" s="173">
        <v>0</v>
      </c>
    </row>
    <row r="70" spans="1:27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</row>
    <row r="71" spans="1:27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</row>
    <row r="72" spans="1:27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  <c r="T72" s="131">
        <v>0</v>
      </c>
      <c r="U72" s="173">
        <v>0</v>
      </c>
      <c r="V72" s="131">
        <v>0</v>
      </c>
      <c r="W72" s="173">
        <v>0</v>
      </c>
      <c r="X72" s="131">
        <v>0</v>
      </c>
      <c r="Y72" s="173">
        <v>0</v>
      </c>
      <c r="Z72" s="131">
        <v>0</v>
      </c>
      <c r="AA72" s="173">
        <v>0</v>
      </c>
    </row>
    <row r="73" spans="1:27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  <c r="T73" s="131">
        <v>0</v>
      </c>
      <c r="U73" s="173">
        <v>0</v>
      </c>
      <c r="V73" s="131">
        <v>0</v>
      </c>
      <c r="W73" s="173">
        <v>0</v>
      </c>
      <c r="X73" s="131">
        <v>0</v>
      </c>
      <c r="Y73" s="173">
        <v>0</v>
      </c>
      <c r="Z73" s="131">
        <v>0</v>
      </c>
      <c r="AA73" s="173">
        <v>0</v>
      </c>
    </row>
    <row r="74" spans="1:27" ht="14.25" thickTop="1" thickBot="1" x14ac:dyDescent="0.25">
      <c r="A74" s="172" t="s">
        <v>230</v>
      </c>
      <c r="B74" s="131">
        <v>18740322.219999999</v>
      </c>
      <c r="C74" s="173">
        <v>0.33860000000000001</v>
      </c>
      <c r="D74" s="131">
        <v>3721208.4</v>
      </c>
      <c r="E74" s="173">
        <v>1.6832</v>
      </c>
      <c r="F74" s="131">
        <v>6020406.5199999996</v>
      </c>
      <c r="G74" s="173">
        <v>1.0603</v>
      </c>
      <c r="H74" s="131">
        <v>0</v>
      </c>
      <c r="I74" s="173">
        <v>0</v>
      </c>
      <c r="J74" s="131">
        <v>0</v>
      </c>
      <c r="K74" s="173">
        <v>0</v>
      </c>
      <c r="L74" s="131">
        <v>0</v>
      </c>
      <c r="M74" s="173">
        <v>0</v>
      </c>
      <c r="N74" s="131">
        <v>7457729</v>
      </c>
      <c r="O74" s="173">
        <v>100</v>
      </c>
      <c r="P74" s="131">
        <v>0</v>
      </c>
      <c r="Q74" s="173">
        <v>0</v>
      </c>
      <c r="R74" s="131">
        <v>0</v>
      </c>
      <c r="S74" s="173">
        <v>0</v>
      </c>
      <c r="T74" s="131">
        <v>0</v>
      </c>
      <c r="U74" s="173">
        <v>0</v>
      </c>
      <c r="V74" s="131">
        <v>1540978.3</v>
      </c>
      <c r="W74" s="173">
        <v>2.3656999999999999</v>
      </c>
      <c r="X74" s="131">
        <v>0</v>
      </c>
      <c r="Y74" s="173">
        <v>0</v>
      </c>
      <c r="Z74" s="131">
        <v>0</v>
      </c>
      <c r="AA74" s="173">
        <v>0</v>
      </c>
    </row>
    <row r="75" spans="1:27" ht="14.25" thickTop="1" thickBot="1" x14ac:dyDescent="0.25">
      <c r="A75" s="172" t="s">
        <v>100</v>
      </c>
      <c r="B75" s="131">
        <v>4772672559.7600002</v>
      </c>
      <c r="C75" s="173">
        <v>86.237499999999997</v>
      </c>
      <c r="D75" s="131">
        <v>157446783.38</v>
      </c>
      <c r="E75" s="173">
        <v>71.215500000000006</v>
      </c>
      <c r="F75" s="131">
        <v>519056678.58999997</v>
      </c>
      <c r="G75" s="173">
        <v>91.416499999999999</v>
      </c>
      <c r="H75" s="131">
        <v>87152707.329999998</v>
      </c>
      <c r="I75" s="173">
        <v>96.905199999999994</v>
      </c>
      <c r="J75" s="131">
        <v>179097627.47999999</v>
      </c>
      <c r="K75" s="173">
        <v>87.37</v>
      </c>
      <c r="L75" s="131">
        <v>624329146.57000005</v>
      </c>
      <c r="M75" s="173">
        <v>98.076999999999998</v>
      </c>
      <c r="N75" s="131">
        <v>7457729</v>
      </c>
      <c r="O75" s="173">
        <v>100</v>
      </c>
      <c r="P75" s="131">
        <v>503403715.93000001</v>
      </c>
      <c r="Q75" s="173">
        <v>73.704400000000007</v>
      </c>
      <c r="R75" s="131">
        <v>1482122614</v>
      </c>
      <c r="S75" s="173">
        <v>81.327299999999994</v>
      </c>
      <c r="T75" s="131">
        <v>310289421</v>
      </c>
      <c r="U75" s="173">
        <v>98.955100000000002</v>
      </c>
      <c r="V75" s="131">
        <v>52362897.280000001</v>
      </c>
      <c r="W75" s="173">
        <v>80.388199999999998</v>
      </c>
      <c r="X75" s="131">
        <v>254670840.74000001</v>
      </c>
      <c r="Y75" s="173">
        <v>79.7898</v>
      </c>
      <c r="Z75" s="131">
        <v>595282398.46000004</v>
      </c>
      <c r="AA75" s="173">
        <v>98.686999999999998</v>
      </c>
    </row>
    <row r="76" spans="1:27" ht="14.25" thickTop="1" thickBot="1" x14ac:dyDescent="0.25">
      <c r="A76" s="172" t="s">
        <v>101</v>
      </c>
      <c r="B76" s="131">
        <v>579959650.38</v>
      </c>
      <c r="C76" s="173">
        <v>10.4793</v>
      </c>
      <c r="D76" s="131">
        <v>62536731.310000002</v>
      </c>
      <c r="E76" s="173">
        <v>28.286300000000001</v>
      </c>
      <c r="F76" s="131">
        <v>36894856.539999999</v>
      </c>
      <c r="G76" s="173">
        <v>6.4978999999999996</v>
      </c>
      <c r="H76" s="131">
        <v>0</v>
      </c>
      <c r="I76" s="173">
        <v>0</v>
      </c>
      <c r="J76" s="131">
        <v>23786047.800000001</v>
      </c>
      <c r="K76" s="173">
        <v>11.6037</v>
      </c>
      <c r="L76" s="131">
        <v>0</v>
      </c>
      <c r="M76" s="173">
        <v>0</v>
      </c>
      <c r="N76" s="131">
        <v>0</v>
      </c>
      <c r="O76" s="173">
        <v>0</v>
      </c>
      <c r="P76" s="131">
        <v>123799799.89</v>
      </c>
      <c r="Q76" s="173">
        <v>18.125800000000002</v>
      </c>
      <c r="R76" s="131">
        <v>268442338</v>
      </c>
      <c r="S76" s="173">
        <v>14.73</v>
      </c>
      <c r="T76" s="131">
        <v>0</v>
      </c>
      <c r="U76" s="173">
        <v>0</v>
      </c>
      <c r="V76" s="131">
        <v>11192166.119999999</v>
      </c>
      <c r="W76" s="173">
        <v>17.182400000000001</v>
      </c>
      <c r="X76" s="131">
        <v>53307710.719999999</v>
      </c>
      <c r="Y76" s="173">
        <v>16.701599999999999</v>
      </c>
      <c r="Z76" s="131">
        <v>0</v>
      </c>
      <c r="AA76" s="173">
        <v>0</v>
      </c>
    </row>
    <row r="77" spans="1:27" ht="14.25" thickTop="1" thickBot="1" x14ac:dyDescent="0.25">
      <c r="A77" s="172" t="s">
        <v>102</v>
      </c>
      <c r="B77" s="131">
        <v>5352632210.1400003</v>
      </c>
      <c r="C77" s="173">
        <v>96.716800000000006</v>
      </c>
      <c r="D77" s="131">
        <v>219983514.69</v>
      </c>
      <c r="E77" s="173">
        <v>99.5017</v>
      </c>
      <c r="F77" s="131">
        <v>555951535.13</v>
      </c>
      <c r="G77" s="173">
        <v>97.914400000000001</v>
      </c>
      <c r="H77" s="131">
        <v>87152707.329999998</v>
      </c>
      <c r="I77" s="173">
        <v>96.905199999999994</v>
      </c>
      <c r="J77" s="131">
        <v>202883675.28</v>
      </c>
      <c r="K77" s="173">
        <v>98.973699999999994</v>
      </c>
      <c r="L77" s="131">
        <v>624329146.57000005</v>
      </c>
      <c r="M77" s="173">
        <v>98.076999999999998</v>
      </c>
      <c r="N77" s="131">
        <v>7457729</v>
      </c>
      <c r="O77" s="173">
        <v>100</v>
      </c>
      <c r="P77" s="131">
        <v>627203515.82000005</v>
      </c>
      <c r="Q77" s="173">
        <v>91.830200000000005</v>
      </c>
      <c r="R77" s="131">
        <v>1750564952</v>
      </c>
      <c r="S77" s="173">
        <v>96.057299999999998</v>
      </c>
      <c r="T77" s="131">
        <v>310289421</v>
      </c>
      <c r="U77" s="173">
        <v>98.955100000000002</v>
      </c>
      <c r="V77" s="131">
        <v>63555063.399999999</v>
      </c>
      <c r="W77" s="173">
        <v>97.570599999999999</v>
      </c>
      <c r="X77" s="131">
        <v>307978551.45999998</v>
      </c>
      <c r="Y77" s="173">
        <v>96.491399999999999</v>
      </c>
      <c r="Z77" s="131">
        <v>595282398.46000004</v>
      </c>
      <c r="AA77" s="173">
        <v>98.686999999999998</v>
      </c>
    </row>
    <row r="78" spans="1:27" ht="13.5" thickTop="1" x14ac:dyDescent="0.2">
      <c r="A78" t="s">
        <v>103</v>
      </c>
      <c r="B78" s="31">
        <v>289690.84999999998</v>
      </c>
      <c r="C78" s="5">
        <v>5.1999999999999998E-3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289690.84999999998</v>
      </c>
      <c r="K78" s="5">
        <v>0.14130000000000001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</row>
    <row r="79" spans="1:27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</row>
    <row r="80" spans="1:27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</row>
    <row r="81" spans="1:27" ht="14.25" thickTop="1" thickBot="1" x14ac:dyDescent="0.25">
      <c r="A81" s="172" t="s">
        <v>106</v>
      </c>
      <c r="B81" s="131">
        <v>289690.84999999998</v>
      </c>
      <c r="C81" s="173">
        <v>5.1999999999999998E-3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289690.84999999998</v>
      </c>
      <c r="K81" s="173">
        <v>0.14130000000000001</v>
      </c>
      <c r="L81" s="131">
        <v>0</v>
      </c>
      <c r="M81" s="173">
        <v>0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  <c r="T81" s="131">
        <v>0</v>
      </c>
      <c r="U81" s="173">
        <v>0</v>
      </c>
      <c r="V81" s="131">
        <v>0</v>
      </c>
      <c r="W81" s="173">
        <v>0</v>
      </c>
      <c r="X81" s="131">
        <v>0</v>
      </c>
      <c r="Y81" s="173">
        <v>0</v>
      </c>
      <c r="Z81" s="131">
        <v>0</v>
      </c>
      <c r="AA81" s="173">
        <v>0</v>
      </c>
    </row>
    <row r="82" spans="1:27" ht="14.25" thickTop="1" thickBot="1" x14ac:dyDescent="0.25"/>
    <row r="83" spans="1:27" ht="13.5" thickTop="1" x14ac:dyDescent="0.2">
      <c r="A83" s="8" t="s">
        <v>107</v>
      </c>
      <c r="B83" s="51">
        <v>35388</v>
      </c>
      <c r="C83" s="51"/>
      <c r="D83" s="51">
        <v>728</v>
      </c>
      <c r="E83" s="51"/>
      <c r="F83" s="51">
        <v>1408</v>
      </c>
      <c r="G83" s="51"/>
      <c r="H83" s="51">
        <v>236</v>
      </c>
      <c r="I83" s="51"/>
      <c r="J83" s="51">
        <v>1569</v>
      </c>
      <c r="K83" s="51"/>
      <c r="L83" s="51">
        <v>2778</v>
      </c>
      <c r="M83" s="51"/>
      <c r="N83" s="51">
        <v>1</v>
      </c>
      <c r="O83" s="51"/>
      <c r="P83" s="51">
        <v>4338</v>
      </c>
      <c r="Q83" s="51"/>
      <c r="R83" s="51">
        <v>8536</v>
      </c>
      <c r="S83" s="51"/>
      <c r="T83" s="51">
        <v>1</v>
      </c>
      <c r="U83" s="51"/>
      <c r="V83" s="51">
        <v>4310</v>
      </c>
      <c r="W83" s="51"/>
      <c r="X83" s="51">
        <v>5373</v>
      </c>
      <c r="Y83" s="51"/>
      <c r="Z83" s="51">
        <v>5944</v>
      </c>
      <c r="AA83" s="51"/>
    </row>
    <row r="84" spans="1:27" ht="13.5" thickBot="1" x14ac:dyDescent="0.25">
      <c r="A84" s="119" t="s">
        <v>108</v>
      </c>
      <c r="B84" s="135">
        <v>158987.49</v>
      </c>
      <c r="C84" s="135"/>
      <c r="D84" s="135">
        <v>303688.37</v>
      </c>
      <c r="E84" s="135"/>
      <c r="F84" s="135">
        <v>403262.41</v>
      </c>
      <c r="G84" s="135"/>
      <c r="H84" s="135">
        <v>381084.85</v>
      </c>
      <c r="I84" s="135"/>
      <c r="J84" s="135">
        <v>130648.47</v>
      </c>
      <c r="K84" s="135"/>
      <c r="L84" s="135">
        <v>229147.06</v>
      </c>
      <c r="M84" s="135"/>
      <c r="N84" s="135">
        <v>7457728</v>
      </c>
      <c r="O84" s="135"/>
      <c r="P84" s="135">
        <v>157446.57</v>
      </c>
      <c r="Q84" s="135"/>
      <c r="R84" s="135">
        <v>213497.85</v>
      </c>
      <c r="S84" s="135"/>
      <c r="T84" s="135">
        <v>313565742.50999999</v>
      </c>
      <c r="U84" s="135"/>
      <c r="V84" s="135">
        <v>15113.11</v>
      </c>
      <c r="W84" s="135"/>
      <c r="X84" s="135">
        <v>59403.92</v>
      </c>
      <c r="Y84" s="135"/>
      <c r="Z84" s="135">
        <v>101480.91</v>
      </c>
      <c r="AA84" s="135"/>
    </row>
    <row r="85" spans="1:27" ht="13.5" thickTop="1" x14ac:dyDescent="0.2"/>
    <row r="87" spans="1:27" x14ac:dyDescent="0.2">
      <c r="A87" t="s">
        <v>254</v>
      </c>
      <c r="B87" s="31">
        <v>699267127.01999998</v>
      </c>
      <c r="D87" s="31">
        <v>202438764.80000001</v>
      </c>
      <c r="F87" s="31">
        <v>0</v>
      </c>
      <c r="H87" s="31">
        <v>0</v>
      </c>
      <c r="J87" s="31">
        <v>0</v>
      </c>
      <c r="L87" s="31">
        <v>0</v>
      </c>
      <c r="N87" s="31">
        <v>7457728</v>
      </c>
      <c r="P87" s="31">
        <v>0</v>
      </c>
      <c r="R87" s="31">
        <v>396120614.5</v>
      </c>
      <c r="T87" s="31">
        <v>0</v>
      </c>
      <c r="V87" s="31">
        <v>651375.12</v>
      </c>
      <c r="X87" s="31">
        <v>0</v>
      </c>
      <c r="Z87" s="31">
        <v>683571.66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</cols>
  <sheetData>
    <row r="1" spans="1:19" x14ac:dyDescent="0.2">
      <c r="A1" t="s">
        <v>238</v>
      </c>
    </row>
    <row r="2" spans="1:19" x14ac:dyDescent="0.2">
      <c r="A2" s="159" t="s">
        <v>239</v>
      </c>
      <c r="B2" s="137" t="s">
        <v>14</v>
      </c>
      <c r="C2" s="167"/>
      <c r="D2" s="347" t="s">
        <v>424</v>
      </c>
      <c r="E2" s="347"/>
      <c r="F2" s="347" t="s">
        <v>425</v>
      </c>
      <c r="G2" s="347"/>
      <c r="H2" s="347" t="s">
        <v>426</v>
      </c>
      <c r="I2" s="347"/>
      <c r="J2" s="347" t="s">
        <v>427</v>
      </c>
      <c r="K2" s="347"/>
      <c r="L2" s="347" t="s">
        <v>428</v>
      </c>
      <c r="M2" s="347"/>
      <c r="N2" s="347" t="s">
        <v>429</v>
      </c>
      <c r="O2" s="347"/>
      <c r="P2" s="347" t="s">
        <v>430</v>
      </c>
      <c r="Q2" s="347"/>
      <c r="R2" s="347" t="s">
        <v>431</v>
      </c>
      <c r="S2" s="347"/>
    </row>
    <row r="3" spans="1:19" x14ac:dyDescent="0.2">
      <c r="A3" s="161" t="s">
        <v>432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19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</row>
    <row r="5" spans="1:19" x14ac:dyDescent="0.2">
      <c r="A5" s="1" t="s">
        <v>80</v>
      </c>
    </row>
    <row r="6" spans="1:19" x14ac:dyDescent="0.2">
      <c r="A6" s="1" t="s">
        <v>81</v>
      </c>
      <c r="B6" s="67">
        <v>3178350906.5599999</v>
      </c>
      <c r="C6" s="54">
        <v>95.675299999999993</v>
      </c>
      <c r="D6" s="67">
        <v>87443915.040000007</v>
      </c>
      <c r="E6" s="54">
        <v>95.135599999999997</v>
      </c>
      <c r="F6" s="67">
        <v>185024726.59</v>
      </c>
      <c r="G6" s="54">
        <v>98.166600000000003</v>
      </c>
      <c r="H6" s="67">
        <v>811078758.12</v>
      </c>
      <c r="I6" s="54">
        <v>94.681299999999993</v>
      </c>
      <c r="J6" s="67">
        <v>543507460.97000003</v>
      </c>
      <c r="K6" s="54">
        <v>88.584199999999996</v>
      </c>
      <c r="L6" s="67">
        <v>402462138.11000001</v>
      </c>
      <c r="M6" s="54">
        <v>98.154899999999998</v>
      </c>
      <c r="N6" s="67">
        <v>731938122</v>
      </c>
      <c r="O6" s="54">
        <v>99.426699999999997</v>
      </c>
      <c r="P6" s="67">
        <v>249559421.75</v>
      </c>
      <c r="Q6" s="54">
        <v>97.677999999999997</v>
      </c>
      <c r="R6" s="67">
        <v>167336363.97999999</v>
      </c>
      <c r="S6" s="54">
        <v>98.575699999999998</v>
      </c>
    </row>
    <row r="7" spans="1:19" x14ac:dyDescent="0.2">
      <c r="A7" s="171" t="s">
        <v>82</v>
      </c>
      <c r="B7" s="31">
        <v>94887631.219999999</v>
      </c>
      <c r="C7" s="5">
        <v>2.8563000000000001</v>
      </c>
      <c r="D7" s="31">
        <v>4471157.9000000004</v>
      </c>
      <c r="E7" s="5">
        <v>4.8643999999999998</v>
      </c>
      <c r="F7" s="31">
        <v>3455508.56</v>
      </c>
      <c r="G7" s="5">
        <v>1.8333999999999999</v>
      </c>
      <c r="H7" s="31">
        <v>45562044.369999997</v>
      </c>
      <c r="I7" s="5">
        <v>5.3186999999999998</v>
      </c>
      <c r="J7" s="31">
        <v>21272749.23</v>
      </c>
      <c r="K7" s="5">
        <v>3.4672000000000001</v>
      </c>
      <c r="L7" s="31">
        <v>7565399.8499999996</v>
      </c>
      <c r="M7" s="5">
        <v>1.8451</v>
      </c>
      <c r="N7" s="31">
        <v>4220391.21</v>
      </c>
      <c r="O7" s="5">
        <v>0.57330000000000003</v>
      </c>
      <c r="P7" s="31">
        <v>5928439.5099999998</v>
      </c>
      <c r="Q7" s="5">
        <v>2.3203999999999998</v>
      </c>
      <c r="R7" s="31">
        <v>2411940.59</v>
      </c>
      <c r="S7" s="5">
        <v>1.4208000000000001</v>
      </c>
    </row>
    <row r="8" spans="1:19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250</v>
      </c>
      <c r="B9" s="31">
        <v>5857.48</v>
      </c>
      <c r="C9" s="5">
        <v>2.0000000000000001E-4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5857.48</v>
      </c>
      <c r="S9" s="5">
        <v>3.5000000000000001E-3</v>
      </c>
    </row>
    <row r="10" spans="1:19" x14ac:dyDescent="0.2">
      <c r="A10" s="171" t="s">
        <v>251</v>
      </c>
      <c r="B10" s="31">
        <v>4209.51</v>
      </c>
      <c r="C10" s="5">
        <v>1E-4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4209.51</v>
      </c>
      <c r="Q10" s="5">
        <v>1.6000000000000001E-3</v>
      </c>
      <c r="R10" s="31">
        <v>0</v>
      </c>
      <c r="S10" s="5">
        <v>0</v>
      </c>
    </row>
    <row r="11" spans="1:19" ht="13.5" thickBot="1" x14ac:dyDescent="0.25">
      <c r="A11" t="s">
        <v>86</v>
      </c>
      <c r="B11" s="31">
        <v>48768885.030000001</v>
      </c>
      <c r="C11" s="5">
        <v>1.4681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48768885.030000001</v>
      </c>
      <c r="K11" s="5">
        <v>7.9486999999999997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172" t="s">
        <v>3</v>
      </c>
      <c r="B12" s="131">
        <v>3322017489.8000002</v>
      </c>
      <c r="C12" s="173">
        <v>100</v>
      </c>
      <c r="D12" s="131">
        <v>91915072.939999998</v>
      </c>
      <c r="E12" s="173">
        <v>100</v>
      </c>
      <c r="F12" s="131">
        <v>188480235.15000001</v>
      </c>
      <c r="G12" s="173">
        <v>100</v>
      </c>
      <c r="H12" s="131">
        <v>856640802.49000001</v>
      </c>
      <c r="I12" s="173">
        <v>100</v>
      </c>
      <c r="J12" s="131">
        <v>613549095.23000002</v>
      </c>
      <c r="K12" s="173">
        <v>100</v>
      </c>
      <c r="L12" s="131">
        <v>410027537.95999998</v>
      </c>
      <c r="M12" s="173">
        <v>100</v>
      </c>
      <c r="N12" s="131">
        <v>736158513.21000004</v>
      </c>
      <c r="O12" s="173">
        <v>100</v>
      </c>
      <c r="P12" s="131">
        <v>255492070.77000001</v>
      </c>
      <c r="Q12" s="173">
        <v>100</v>
      </c>
      <c r="R12" s="131">
        <v>169754162.05000001</v>
      </c>
      <c r="S12" s="173">
        <v>100</v>
      </c>
    </row>
    <row r="13" spans="1:19" ht="13.5" thickTop="1" x14ac:dyDescent="0.2">
      <c r="A13" s="1" t="s">
        <v>87</v>
      </c>
    </row>
    <row r="14" spans="1:19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154</v>
      </c>
      <c r="B17" s="31">
        <v>23072240</v>
      </c>
      <c r="C17" s="5">
        <v>0.69450000000000001</v>
      </c>
      <c r="D17" s="31">
        <v>0</v>
      </c>
      <c r="E17" s="5">
        <v>0</v>
      </c>
      <c r="F17" s="31">
        <v>0</v>
      </c>
      <c r="G17" s="5">
        <v>0</v>
      </c>
      <c r="H17" s="31">
        <v>20919360</v>
      </c>
      <c r="I17" s="5">
        <v>2.4420000000000002</v>
      </c>
      <c r="J17" s="31">
        <v>0</v>
      </c>
      <c r="K17" s="5">
        <v>0</v>
      </c>
      <c r="L17" s="31">
        <v>2152880</v>
      </c>
      <c r="M17" s="5">
        <v>0.52510000000000001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172" t="s">
        <v>160</v>
      </c>
      <c r="B23" s="131">
        <v>23072240</v>
      </c>
      <c r="C23" s="173">
        <v>0.69450000000000001</v>
      </c>
      <c r="D23" s="131">
        <v>0</v>
      </c>
      <c r="E23" s="173">
        <v>0</v>
      </c>
      <c r="F23" s="131">
        <v>0</v>
      </c>
      <c r="G23" s="173">
        <v>0</v>
      </c>
      <c r="H23" s="131">
        <v>20919360</v>
      </c>
      <c r="I23" s="173">
        <v>2.4420000000000002</v>
      </c>
      <c r="J23" s="131">
        <v>0</v>
      </c>
      <c r="K23" s="173">
        <v>0</v>
      </c>
      <c r="L23" s="131">
        <v>2152880</v>
      </c>
      <c r="M23" s="173">
        <v>0.52510000000000001</v>
      </c>
      <c r="N23" s="131">
        <v>0</v>
      </c>
      <c r="O23" s="173">
        <v>0</v>
      </c>
      <c r="P23" s="131">
        <v>0</v>
      </c>
      <c r="Q23" s="173">
        <v>0</v>
      </c>
      <c r="R23" s="131">
        <v>0</v>
      </c>
      <c r="S23" s="173">
        <v>0</v>
      </c>
    </row>
    <row r="24" spans="1:19" ht="13.5" thickTop="1" x14ac:dyDescent="0.2">
      <c r="A24" t="s">
        <v>161</v>
      </c>
      <c r="B24" s="31">
        <v>138424980.63</v>
      </c>
      <c r="C24" s="5">
        <v>4.1669</v>
      </c>
      <c r="D24" s="31">
        <v>0</v>
      </c>
      <c r="E24" s="5">
        <v>0</v>
      </c>
      <c r="F24" s="31">
        <v>12757848</v>
      </c>
      <c r="G24" s="5">
        <v>6.7687999999999997</v>
      </c>
      <c r="H24" s="31">
        <v>21050617.5</v>
      </c>
      <c r="I24" s="5">
        <v>2.4573</v>
      </c>
      <c r="J24" s="31">
        <v>18210433.129999999</v>
      </c>
      <c r="K24" s="5">
        <v>2.968</v>
      </c>
      <c r="L24" s="31">
        <v>0</v>
      </c>
      <c r="M24" s="5">
        <v>0</v>
      </c>
      <c r="N24" s="31">
        <v>73490699</v>
      </c>
      <c r="O24" s="5">
        <v>9.9830000000000005</v>
      </c>
      <c r="P24" s="31">
        <v>6418808</v>
      </c>
      <c r="Q24" s="5">
        <v>2.5123000000000002</v>
      </c>
      <c r="R24" s="31">
        <v>6496575</v>
      </c>
      <c r="S24" s="5">
        <v>3.827</v>
      </c>
    </row>
    <row r="25" spans="1:19" x14ac:dyDescent="0.2">
      <c r="A25" t="s">
        <v>162</v>
      </c>
      <c r="B25" s="31">
        <v>26699415.899999999</v>
      </c>
      <c r="C25" s="5">
        <v>0.80369999999999997</v>
      </c>
      <c r="D25" s="31">
        <v>0</v>
      </c>
      <c r="E25" s="5">
        <v>0</v>
      </c>
      <c r="F25" s="31">
        <v>3020833.8</v>
      </c>
      <c r="G25" s="5">
        <v>1.6027</v>
      </c>
      <c r="H25" s="31">
        <v>23678582.100000001</v>
      </c>
      <c r="I25" s="5">
        <v>2.7641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163</v>
      </c>
      <c r="B26" s="31">
        <v>56629748.600000001</v>
      </c>
      <c r="C26" s="5">
        <v>1.7047000000000001</v>
      </c>
      <c r="D26" s="31">
        <v>3247600</v>
      </c>
      <c r="E26" s="5">
        <v>3.5333000000000001</v>
      </c>
      <c r="F26" s="31">
        <v>2813119.4</v>
      </c>
      <c r="G26" s="5">
        <v>1.4924999999999999</v>
      </c>
      <c r="H26" s="31">
        <v>16282683.039999999</v>
      </c>
      <c r="I26" s="5">
        <v>1.9008</v>
      </c>
      <c r="J26" s="31">
        <v>9185481</v>
      </c>
      <c r="K26" s="5">
        <v>1.4971000000000001</v>
      </c>
      <c r="L26" s="31">
        <v>25100865.16</v>
      </c>
      <c r="M26" s="5">
        <v>6.1218000000000004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164</v>
      </c>
      <c r="B27" s="31">
        <v>193572280.00999999</v>
      </c>
      <c r="C27" s="5">
        <v>5.8269000000000002</v>
      </c>
      <c r="D27" s="31">
        <v>5549880</v>
      </c>
      <c r="E27" s="5">
        <v>6.0381</v>
      </c>
      <c r="F27" s="31">
        <v>7840255.8600000003</v>
      </c>
      <c r="G27" s="5">
        <v>4.1597</v>
      </c>
      <c r="H27" s="31">
        <v>79917275.829999998</v>
      </c>
      <c r="I27" s="5">
        <v>9.3291000000000004</v>
      </c>
      <c r="J27" s="31">
        <v>23953157.16</v>
      </c>
      <c r="K27" s="5">
        <v>3.9039999999999999</v>
      </c>
      <c r="L27" s="31">
        <v>20907632.859999999</v>
      </c>
      <c r="M27" s="5">
        <v>5.0991</v>
      </c>
      <c r="N27" s="31">
        <v>50536111</v>
      </c>
      <c r="O27" s="5">
        <v>6.8647999999999998</v>
      </c>
      <c r="P27" s="31">
        <v>4867967.3</v>
      </c>
      <c r="Q27" s="5">
        <v>1.9053</v>
      </c>
      <c r="R27" s="31">
        <v>0</v>
      </c>
      <c r="S27" s="5">
        <v>0</v>
      </c>
    </row>
    <row r="28" spans="1:19" ht="14.25" thickTop="1" thickBot="1" x14ac:dyDescent="0.25">
      <c r="A28" s="172" t="s">
        <v>165</v>
      </c>
      <c r="B28" s="131">
        <v>415326425.13999999</v>
      </c>
      <c r="C28" s="173">
        <v>12.5022</v>
      </c>
      <c r="D28" s="131">
        <v>8797480</v>
      </c>
      <c r="E28" s="173">
        <v>9.5713000000000008</v>
      </c>
      <c r="F28" s="131">
        <v>26432057.059999999</v>
      </c>
      <c r="G28" s="173">
        <v>14.0238</v>
      </c>
      <c r="H28" s="131">
        <v>140929158.47</v>
      </c>
      <c r="I28" s="173">
        <v>16.4514</v>
      </c>
      <c r="J28" s="131">
        <v>51349071.289999999</v>
      </c>
      <c r="K28" s="173">
        <v>8.3691999999999993</v>
      </c>
      <c r="L28" s="131">
        <v>46008498.020000003</v>
      </c>
      <c r="M28" s="173">
        <v>11.220800000000001</v>
      </c>
      <c r="N28" s="131">
        <v>124026810</v>
      </c>
      <c r="O28" s="173">
        <v>16.847799999999999</v>
      </c>
      <c r="P28" s="131">
        <v>11286775.300000001</v>
      </c>
      <c r="Q28" s="173">
        <v>4.4177</v>
      </c>
      <c r="R28" s="131">
        <v>6496575</v>
      </c>
      <c r="S28" s="173">
        <v>3.827</v>
      </c>
    </row>
    <row r="29" spans="1:19" ht="13.5" thickTop="1" x14ac:dyDescent="0.2">
      <c r="A29" t="s">
        <v>166</v>
      </c>
      <c r="B29" s="31">
        <v>29629157.100000001</v>
      </c>
      <c r="C29" s="5">
        <v>0.89190000000000003</v>
      </c>
      <c r="D29" s="31">
        <v>0</v>
      </c>
      <c r="E29" s="5">
        <v>0</v>
      </c>
      <c r="F29" s="31">
        <v>0</v>
      </c>
      <c r="G29" s="5">
        <v>0</v>
      </c>
      <c r="H29" s="31">
        <v>29629157.100000001</v>
      </c>
      <c r="I29" s="5">
        <v>3.4588000000000001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167</v>
      </c>
      <c r="B30" s="31">
        <v>48193279.619999997</v>
      </c>
      <c r="C30" s="5">
        <v>1.4507000000000001</v>
      </c>
      <c r="D30" s="31">
        <v>2622000</v>
      </c>
      <c r="E30" s="5">
        <v>2.8525999999999998</v>
      </c>
      <c r="F30" s="31">
        <v>7666875</v>
      </c>
      <c r="G30" s="5">
        <v>4.0677000000000003</v>
      </c>
      <c r="H30" s="31">
        <v>28154879.52</v>
      </c>
      <c r="I30" s="5">
        <v>3.2867000000000002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9749525.0999999996</v>
      </c>
      <c r="Q30" s="5">
        <v>3.8159999999999998</v>
      </c>
      <c r="R30" s="31">
        <v>0</v>
      </c>
      <c r="S30" s="5">
        <v>0</v>
      </c>
    </row>
    <row r="31" spans="1:19" x14ac:dyDescent="0.2">
      <c r="A31" t="s">
        <v>168</v>
      </c>
      <c r="B31" s="31">
        <v>280980222.56999999</v>
      </c>
      <c r="C31" s="5">
        <v>8.4581</v>
      </c>
      <c r="D31" s="31">
        <v>8655014.9499999993</v>
      </c>
      <c r="E31" s="5">
        <v>9.4162999999999997</v>
      </c>
      <c r="F31" s="31">
        <v>12845662.1</v>
      </c>
      <c r="G31" s="5">
        <v>6.8154000000000003</v>
      </c>
      <c r="H31" s="31">
        <v>50874465.82</v>
      </c>
      <c r="I31" s="5">
        <v>5.9387999999999996</v>
      </c>
      <c r="J31" s="31">
        <v>95182810.900000006</v>
      </c>
      <c r="K31" s="5">
        <v>15.513500000000001</v>
      </c>
      <c r="L31" s="31">
        <v>25405523.75</v>
      </c>
      <c r="M31" s="5">
        <v>6.1961000000000004</v>
      </c>
      <c r="N31" s="31">
        <v>67241553</v>
      </c>
      <c r="O31" s="5">
        <v>9.1341000000000001</v>
      </c>
      <c r="P31" s="31">
        <v>10922909.35</v>
      </c>
      <c r="Q31" s="5">
        <v>4.2751999999999999</v>
      </c>
      <c r="R31" s="31">
        <v>9852282.6999999993</v>
      </c>
      <c r="S31" s="5">
        <v>5.8038999999999996</v>
      </c>
    </row>
    <row r="32" spans="1:19" x14ac:dyDescent="0.2">
      <c r="A32" t="s">
        <v>169</v>
      </c>
      <c r="B32" s="31">
        <v>64171689.119999997</v>
      </c>
      <c r="C32" s="5">
        <v>1.9317</v>
      </c>
      <c r="D32" s="31">
        <v>0</v>
      </c>
      <c r="E32" s="5">
        <v>0</v>
      </c>
      <c r="F32" s="31">
        <v>0</v>
      </c>
      <c r="G32" s="5">
        <v>0</v>
      </c>
      <c r="H32" s="31">
        <v>34723080</v>
      </c>
      <c r="I32" s="5">
        <v>4.0533999999999999</v>
      </c>
      <c r="J32" s="31">
        <v>22731341.920000002</v>
      </c>
      <c r="K32" s="5">
        <v>3.7048999999999999</v>
      </c>
      <c r="L32" s="31">
        <v>6717267.2000000002</v>
      </c>
      <c r="M32" s="5">
        <v>1.6382000000000001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170</v>
      </c>
      <c r="B33" s="31">
        <v>4130592</v>
      </c>
      <c r="C33" s="5">
        <v>0.12429999999999999</v>
      </c>
      <c r="D33" s="31">
        <v>0</v>
      </c>
      <c r="E33" s="5">
        <v>0</v>
      </c>
      <c r="F33" s="31">
        <v>1820592</v>
      </c>
      <c r="G33" s="5">
        <v>0.96589999999999998</v>
      </c>
      <c r="H33" s="31">
        <v>0</v>
      </c>
      <c r="I33" s="5">
        <v>0</v>
      </c>
      <c r="J33" s="31">
        <v>0</v>
      </c>
      <c r="K33" s="5">
        <v>0</v>
      </c>
      <c r="L33" s="31">
        <v>2310000</v>
      </c>
      <c r="M33" s="5">
        <v>0.56340000000000001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171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172</v>
      </c>
      <c r="B35" s="31">
        <v>32582312.91</v>
      </c>
      <c r="C35" s="5">
        <v>0.98080000000000001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32582312.91</v>
      </c>
      <c r="M35" s="5">
        <v>7.9463999999999997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172" t="s">
        <v>173</v>
      </c>
      <c r="B36" s="131">
        <v>459687253.31999999</v>
      </c>
      <c r="C36" s="173">
        <v>13.8376</v>
      </c>
      <c r="D36" s="131">
        <v>11277014.949999999</v>
      </c>
      <c r="E36" s="173">
        <v>12.269</v>
      </c>
      <c r="F36" s="131">
        <v>22333129.100000001</v>
      </c>
      <c r="G36" s="173">
        <v>11.8491</v>
      </c>
      <c r="H36" s="131">
        <v>143381582.44</v>
      </c>
      <c r="I36" s="173">
        <v>16.7377</v>
      </c>
      <c r="J36" s="131">
        <v>117914152.81999999</v>
      </c>
      <c r="K36" s="173">
        <v>19.218399999999999</v>
      </c>
      <c r="L36" s="131">
        <v>67015103.859999999</v>
      </c>
      <c r="M36" s="173">
        <v>16.344000000000001</v>
      </c>
      <c r="N36" s="131">
        <v>67241553</v>
      </c>
      <c r="O36" s="173">
        <v>9.1341000000000001</v>
      </c>
      <c r="P36" s="131">
        <v>20672434.449999999</v>
      </c>
      <c r="Q36" s="173">
        <v>8.0912000000000006</v>
      </c>
      <c r="R36" s="131">
        <v>9852282.6999999993</v>
      </c>
      <c r="S36" s="173">
        <v>5.8038999999999996</v>
      </c>
    </row>
    <row r="37" spans="1:19" ht="13.5" thickTop="1" x14ac:dyDescent="0.2">
      <c r="A37" t="s">
        <v>174</v>
      </c>
      <c r="B37" s="31">
        <v>104936152.70999999</v>
      </c>
      <c r="C37" s="5">
        <v>3.1587999999999998</v>
      </c>
      <c r="D37" s="31">
        <v>5230250</v>
      </c>
      <c r="E37" s="5">
        <v>5.6902999999999997</v>
      </c>
      <c r="F37" s="31">
        <v>0</v>
      </c>
      <c r="G37" s="5">
        <v>0</v>
      </c>
      <c r="H37" s="31">
        <v>0</v>
      </c>
      <c r="I37" s="5">
        <v>0</v>
      </c>
      <c r="J37" s="31">
        <v>53054590.109999999</v>
      </c>
      <c r="K37" s="5">
        <v>8.6471999999999998</v>
      </c>
      <c r="L37" s="31">
        <v>12849440</v>
      </c>
      <c r="M37" s="5">
        <v>3.1337999999999999</v>
      </c>
      <c r="N37" s="31">
        <v>23658230</v>
      </c>
      <c r="O37" s="5">
        <v>3.2136999999999998</v>
      </c>
      <c r="P37" s="31">
        <v>6269445</v>
      </c>
      <c r="Q37" s="5">
        <v>2.4539</v>
      </c>
      <c r="R37" s="31">
        <v>3874197.6</v>
      </c>
      <c r="S37" s="5">
        <v>2.2822</v>
      </c>
    </row>
    <row r="38" spans="1:19" x14ac:dyDescent="0.2">
      <c r="A38" t="s">
        <v>175</v>
      </c>
      <c r="B38" s="31">
        <v>358964939.88</v>
      </c>
      <c r="C38" s="5">
        <v>10.8056</v>
      </c>
      <c r="D38" s="31">
        <v>8447400</v>
      </c>
      <c r="E38" s="5">
        <v>9.1904000000000003</v>
      </c>
      <c r="F38" s="31">
        <v>15074030.6</v>
      </c>
      <c r="G38" s="5">
        <v>7.9977</v>
      </c>
      <c r="H38" s="31">
        <v>76066634.560000002</v>
      </c>
      <c r="I38" s="5">
        <v>8.8795999999999999</v>
      </c>
      <c r="J38" s="31">
        <v>64846935.369999997</v>
      </c>
      <c r="K38" s="5">
        <v>10.5692</v>
      </c>
      <c r="L38" s="31">
        <v>85009673.900000006</v>
      </c>
      <c r="M38" s="5">
        <v>20.732700000000001</v>
      </c>
      <c r="N38" s="31">
        <v>77876306</v>
      </c>
      <c r="O38" s="5">
        <v>10.5787</v>
      </c>
      <c r="P38" s="31">
        <v>19076227.48</v>
      </c>
      <c r="Q38" s="5">
        <v>7.4664999999999999</v>
      </c>
      <c r="R38" s="31">
        <v>12567731.970000001</v>
      </c>
      <c r="S38" s="5">
        <v>7.4035000000000002</v>
      </c>
    </row>
    <row r="39" spans="1:19" x14ac:dyDescent="0.2">
      <c r="A39" t="s">
        <v>176</v>
      </c>
      <c r="B39" s="31">
        <v>51048313.799999997</v>
      </c>
      <c r="C39" s="5">
        <v>1.5367</v>
      </c>
      <c r="D39" s="31">
        <v>0</v>
      </c>
      <c r="E39" s="5">
        <v>0</v>
      </c>
      <c r="F39" s="31">
        <v>0</v>
      </c>
      <c r="G39" s="5">
        <v>0</v>
      </c>
      <c r="H39" s="31">
        <v>12811763.800000001</v>
      </c>
      <c r="I39" s="5">
        <v>1.4956</v>
      </c>
      <c r="J39" s="31">
        <v>7465549</v>
      </c>
      <c r="K39" s="5">
        <v>1.2168000000000001</v>
      </c>
      <c r="L39" s="31">
        <v>14490800</v>
      </c>
      <c r="M39" s="5">
        <v>3.5341</v>
      </c>
      <c r="N39" s="31">
        <v>11279949</v>
      </c>
      <c r="O39" s="5">
        <v>1.5323</v>
      </c>
      <c r="P39" s="31">
        <v>5000252</v>
      </c>
      <c r="Q39" s="5">
        <v>1.9571000000000001</v>
      </c>
      <c r="R39" s="31">
        <v>0</v>
      </c>
      <c r="S39" s="5">
        <v>0</v>
      </c>
    </row>
    <row r="40" spans="1:19" ht="13.5" thickBot="1" x14ac:dyDescent="0.25">
      <c r="A40" t="s">
        <v>177</v>
      </c>
      <c r="B40" s="31">
        <v>105779227.40000001</v>
      </c>
      <c r="C40" s="5">
        <v>3.1842000000000001</v>
      </c>
      <c r="D40" s="31">
        <v>3271730</v>
      </c>
      <c r="E40" s="5">
        <v>3.5594999999999999</v>
      </c>
      <c r="F40" s="31">
        <v>5978071</v>
      </c>
      <c r="G40" s="5">
        <v>3.1717</v>
      </c>
      <c r="H40" s="31">
        <v>10092196.449999999</v>
      </c>
      <c r="I40" s="5">
        <v>1.1780999999999999</v>
      </c>
      <c r="J40" s="31">
        <v>5199007.6399999997</v>
      </c>
      <c r="K40" s="5">
        <v>0.84740000000000004</v>
      </c>
      <c r="L40" s="31">
        <v>0</v>
      </c>
      <c r="M40" s="5">
        <v>0</v>
      </c>
      <c r="N40" s="31">
        <v>44104754</v>
      </c>
      <c r="O40" s="5">
        <v>5.9912000000000001</v>
      </c>
      <c r="P40" s="31">
        <v>20876185.399999999</v>
      </c>
      <c r="Q40" s="5">
        <v>8.1709999999999994</v>
      </c>
      <c r="R40" s="31">
        <v>16257282.91</v>
      </c>
      <c r="S40" s="5">
        <v>9.577</v>
      </c>
    </row>
    <row r="41" spans="1:19" ht="14.25" thickTop="1" thickBot="1" x14ac:dyDescent="0.25">
      <c r="A41" s="172" t="s">
        <v>178</v>
      </c>
      <c r="B41" s="131">
        <v>620728633.78999996</v>
      </c>
      <c r="C41" s="173">
        <v>18.685300000000002</v>
      </c>
      <c r="D41" s="131">
        <v>16949380</v>
      </c>
      <c r="E41" s="173">
        <v>18.440300000000001</v>
      </c>
      <c r="F41" s="131">
        <v>21052101.600000001</v>
      </c>
      <c r="G41" s="173">
        <v>11.1694</v>
      </c>
      <c r="H41" s="131">
        <v>98970594.810000002</v>
      </c>
      <c r="I41" s="173">
        <v>11.5533</v>
      </c>
      <c r="J41" s="131">
        <v>130566082.12</v>
      </c>
      <c r="K41" s="173">
        <v>21.2805</v>
      </c>
      <c r="L41" s="131">
        <v>112349913.90000001</v>
      </c>
      <c r="M41" s="173">
        <v>27.400600000000001</v>
      </c>
      <c r="N41" s="131">
        <v>156919239</v>
      </c>
      <c r="O41" s="173">
        <v>21.315999999999999</v>
      </c>
      <c r="P41" s="131">
        <v>51222109.880000003</v>
      </c>
      <c r="Q41" s="173">
        <v>20.048400000000001</v>
      </c>
      <c r="R41" s="131">
        <v>32699212.48</v>
      </c>
      <c r="S41" s="173">
        <v>19.262699999999999</v>
      </c>
    </row>
    <row r="42" spans="1:19" ht="13.5" thickTop="1" x14ac:dyDescent="0.2">
      <c r="A42" t="s">
        <v>179</v>
      </c>
      <c r="B42" s="31">
        <v>4514.4799999999996</v>
      </c>
      <c r="C42" s="5">
        <v>1E-4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4514.4799999999996</v>
      </c>
      <c r="S42" s="5">
        <v>2.7000000000000001E-3</v>
      </c>
    </row>
    <row r="43" spans="1:19" x14ac:dyDescent="0.2">
      <c r="A43" t="s">
        <v>180</v>
      </c>
      <c r="B43" s="31">
        <v>72115716.939999998</v>
      </c>
      <c r="C43" s="5">
        <v>2.1707999999999998</v>
      </c>
      <c r="D43" s="31">
        <v>3722900</v>
      </c>
      <c r="E43" s="5">
        <v>4.0503999999999998</v>
      </c>
      <c r="F43" s="31">
        <v>11039774</v>
      </c>
      <c r="G43" s="5">
        <v>5.8573000000000004</v>
      </c>
      <c r="H43" s="31">
        <v>17516427.199999999</v>
      </c>
      <c r="I43" s="5">
        <v>2.0448</v>
      </c>
      <c r="J43" s="31">
        <v>8089947.9500000002</v>
      </c>
      <c r="K43" s="5">
        <v>1.3185</v>
      </c>
      <c r="L43" s="31">
        <v>0</v>
      </c>
      <c r="M43" s="5">
        <v>0</v>
      </c>
      <c r="N43" s="31">
        <v>15611008</v>
      </c>
      <c r="O43" s="5">
        <v>2.1206</v>
      </c>
      <c r="P43" s="31">
        <v>0</v>
      </c>
      <c r="Q43" s="5">
        <v>0</v>
      </c>
      <c r="R43" s="31">
        <v>16135659.789999999</v>
      </c>
      <c r="S43" s="5">
        <v>9.5053000000000001</v>
      </c>
    </row>
    <row r="44" spans="1:19" x14ac:dyDescent="0.2">
      <c r="A44" t="s">
        <v>181</v>
      </c>
      <c r="B44" s="31">
        <v>199171079.34999999</v>
      </c>
      <c r="C44" s="5">
        <v>5.9954999999999998</v>
      </c>
      <c r="D44" s="31">
        <v>9178300</v>
      </c>
      <c r="E44" s="5">
        <v>9.9855999999999998</v>
      </c>
      <c r="F44" s="31">
        <v>9880860</v>
      </c>
      <c r="G44" s="5">
        <v>5.2423999999999999</v>
      </c>
      <c r="H44" s="31">
        <v>81810467.489999995</v>
      </c>
      <c r="I44" s="5">
        <v>9.5501000000000005</v>
      </c>
      <c r="J44" s="31">
        <v>0</v>
      </c>
      <c r="K44" s="5">
        <v>0</v>
      </c>
      <c r="L44" s="31">
        <v>28249260.66</v>
      </c>
      <c r="M44" s="5">
        <v>6.8895999999999997</v>
      </c>
      <c r="N44" s="31">
        <v>35773323</v>
      </c>
      <c r="O44" s="5">
        <v>4.8594999999999997</v>
      </c>
      <c r="P44" s="31">
        <v>19067035.059999999</v>
      </c>
      <c r="Q44" s="5">
        <v>7.4629000000000003</v>
      </c>
      <c r="R44" s="31">
        <v>15211833.140000001</v>
      </c>
      <c r="S44" s="5">
        <v>8.9611000000000001</v>
      </c>
    </row>
    <row r="45" spans="1:19" x14ac:dyDescent="0.2">
      <c r="A45" t="s">
        <v>182</v>
      </c>
      <c r="B45" s="31">
        <v>51594611.090000004</v>
      </c>
      <c r="C45" s="5">
        <v>1.5530999999999999</v>
      </c>
      <c r="D45" s="31">
        <v>3285970</v>
      </c>
      <c r="E45" s="5">
        <v>3.5750000000000002</v>
      </c>
      <c r="F45" s="31">
        <v>7184339.8799999999</v>
      </c>
      <c r="G45" s="5">
        <v>3.8117000000000001</v>
      </c>
      <c r="H45" s="31">
        <v>16706980</v>
      </c>
      <c r="I45" s="5">
        <v>1.9502999999999999</v>
      </c>
      <c r="J45" s="31">
        <v>10288331.369999999</v>
      </c>
      <c r="K45" s="5">
        <v>1.6769000000000001</v>
      </c>
      <c r="L45" s="31">
        <v>14128989.84</v>
      </c>
      <c r="M45" s="5">
        <v>3.4459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</row>
    <row r="46" spans="1:19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184</v>
      </c>
      <c r="B47" s="31">
        <v>50922342.799999997</v>
      </c>
      <c r="C47" s="5">
        <v>1.5328999999999999</v>
      </c>
      <c r="D47" s="31">
        <v>0</v>
      </c>
      <c r="E47" s="5">
        <v>0</v>
      </c>
      <c r="F47" s="31">
        <v>0</v>
      </c>
      <c r="G47" s="5">
        <v>0</v>
      </c>
      <c r="H47" s="31">
        <v>48162</v>
      </c>
      <c r="I47" s="5">
        <v>5.5999999999999999E-3</v>
      </c>
      <c r="J47" s="31">
        <v>0</v>
      </c>
      <c r="K47" s="5">
        <v>0</v>
      </c>
      <c r="L47" s="31">
        <v>20580520.800000001</v>
      </c>
      <c r="M47" s="5">
        <v>5.0193000000000003</v>
      </c>
      <c r="N47" s="31">
        <v>30293660</v>
      </c>
      <c r="O47" s="5">
        <v>4.1151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 x14ac:dyDescent="0.25">
      <c r="A48" t="s">
        <v>40</v>
      </c>
      <c r="B48" s="31">
        <v>37319581.100000001</v>
      </c>
      <c r="C48" s="5">
        <v>1.1234</v>
      </c>
      <c r="D48" s="31">
        <v>0</v>
      </c>
      <c r="E48" s="5">
        <v>0</v>
      </c>
      <c r="F48" s="31">
        <v>0</v>
      </c>
      <c r="G48" s="5">
        <v>0</v>
      </c>
      <c r="H48" s="31">
        <v>25901637.879999999</v>
      </c>
      <c r="I48" s="5">
        <v>3.0236000000000001</v>
      </c>
      <c r="J48" s="31">
        <v>11417943.220000001</v>
      </c>
      <c r="K48" s="5">
        <v>1.861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172" t="s">
        <v>185</v>
      </c>
      <c r="B49" s="131">
        <v>411127845.75999999</v>
      </c>
      <c r="C49" s="173">
        <v>12.3758</v>
      </c>
      <c r="D49" s="131">
        <v>16187170</v>
      </c>
      <c r="E49" s="173">
        <v>17.611000000000001</v>
      </c>
      <c r="F49" s="131">
        <v>28104973.879999999</v>
      </c>
      <c r="G49" s="173">
        <v>14.9114</v>
      </c>
      <c r="H49" s="131">
        <v>141983674.56999999</v>
      </c>
      <c r="I49" s="173">
        <v>16.5745</v>
      </c>
      <c r="J49" s="131">
        <v>29796222.539999999</v>
      </c>
      <c r="K49" s="173">
        <v>4.8563999999999998</v>
      </c>
      <c r="L49" s="131">
        <v>62958771.299999997</v>
      </c>
      <c r="M49" s="173">
        <v>15.354799999999999</v>
      </c>
      <c r="N49" s="131">
        <v>81677991</v>
      </c>
      <c r="O49" s="173">
        <v>11.0952</v>
      </c>
      <c r="P49" s="131">
        <v>19067035.059999999</v>
      </c>
      <c r="Q49" s="173">
        <v>7.4629000000000003</v>
      </c>
      <c r="R49" s="131">
        <v>31352007.41</v>
      </c>
      <c r="S49" s="173">
        <v>18.469100000000001</v>
      </c>
    </row>
    <row r="50" spans="1:19" ht="13.5" thickTop="1" x14ac:dyDescent="0.2">
      <c r="A50" t="s">
        <v>186</v>
      </c>
      <c r="B50" s="31">
        <v>92310260.200000003</v>
      </c>
      <c r="C50" s="5">
        <v>2.7787000000000002</v>
      </c>
      <c r="D50" s="31">
        <v>2460083.9500000002</v>
      </c>
      <c r="E50" s="5">
        <v>2.6764999999999999</v>
      </c>
      <c r="F50" s="31">
        <v>3409465.5</v>
      </c>
      <c r="G50" s="5">
        <v>1.8089</v>
      </c>
      <c r="H50" s="31">
        <v>31500036.789999999</v>
      </c>
      <c r="I50" s="5">
        <v>3.6772</v>
      </c>
      <c r="J50" s="31">
        <v>24674949</v>
      </c>
      <c r="K50" s="5">
        <v>4.0217000000000001</v>
      </c>
      <c r="L50" s="31">
        <v>16821409.800000001</v>
      </c>
      <c r="M50" s="5">
        <v>4.1025</v>
      </c>
      <c r="N50" s="31">
        <v>7367151</v>
      </c>
      <c r="O50" s="5">
        <v>1.0007999999999999</v>
      </c>
      <c r="P50" s="31">
        <v>0</v>
      </c>
      <c r="Q50" s="5">
        <v>0</v>
      </c>
      <c r="R50" s="31">
        <v>6077164.1600000001</v>
      </c>
      <c r="S50" s="5">
        <v>3.58</v>
      </c>
    </row>
    <row r="51" spans="1:19" ht="13.5" thickBot="1" x14ac:dyDescent="0.25">
      <c r="A51" t="s">
        <v>187</v>
      </c>
      <c r="B51" s="31">
        <v>55479761.359999999</v>
      </c>
      <c r="C51" s="5">
        <v>1.6700999999999999</v>
      </c>
      <c r="D51" s="31">
        <v>6273940</v>
      </c>
      <c r="E51" s="5">
        <v>6.8258000000000001</v>
      </c>
      <c r="F51" s="31">
        <v>0</v>
      </c>
      <c r="G51" s="5">
        <v>0</v>
      </c>
      <c r="H51" s="31">
        <v>8872899.3000000007</v>
      </c>
      <c r="I51" s="5">
        <v>1.0358000000000001</v>
      </c>
      <c r="J51" s="31">
        <v>4863763.8</v>
      </c>
      <c r="K51" s="5">
        <v>0.79269999999999996</v>
      </c>
      <c r="L51" s="31">
        <v>0</v>
      </c>
      <c r="M51" s="5">
        <v>0</v>
      </c>
      <c r="N51" s="31">
        <v>12960673</v>
      </c>
      <c r="O51" s="5">
        <v>1.7605999999999999</v>
      </c>
      <c r="P51" s="31">
        <v>15076728.26</v>
      </c>
      <c r="Q51" s="5">
        <v>5.9010999999999996</v>
      </c>
      <c r="R51" s="31">
        <v>7431757</v>
      </c>
      <c r="S51" s="5">
        <v>4.3780000000000001</v>
      </c>
    </row>
    <row r="52" spans="1:19" ht="14.25" thickTop="1" thickBot="1" x14ac:dyDescent="0.25">
      <c r="A52" s="172" t="s">
        <v>188</v>
      </c>
      <c r="B52" s="131">
        <v>147790021.56</v>
      </c>
      <c r="C52" s="173">
        <v>4.4488000000000003</v>
      </c>
      <c r="D52" s="131">
        <v>8734023.9499999993</v>
      </c>
      <c r="E52" s="173">
        <v>9.5023</v>
      </c>
      <c r="F52" s="131">
        <v>3409465.5</v>
      </c>
      <c r="G52" s="173">
        <v>1.8089</v>
      </c>
      <c r="H52" s="131">
        <v>40372936.090000004</v>
      </c>
      <c r="I52" s="173">
        <v>4.7129000000000003</v>
      </c>
      <c r="J52" s="131">
        <v>29538712.800000001</v>
      </c>
      <c r="K52" s="173">
        <v>4.8144</v>
      </c>
      <c r="L52" s="131">
        <v>16821409.800000001</v>
      </c>
      <c r="M52" s="173">
        <v>4.1025</v>
      </c>
      <c r="N52" s="131">
        <v>20327824</v>
      </c>
      <c r="O52" s="173">
        <v>2.7612999999999999</v>
      </c>
      <c r="P52" s="131">
        <v>15076728.26</v>
      </c>
      <c r="Q52" s="173">
        <v>5.9010999999999996</v>
      </c>
      <c r="R52" s="131">
        <v>13508921.16</v>
      </c>
      <c r="S52" s="173">
        <v>7.9579000000000004</v>
      </c>
    </row>
    <row r="53" spans="1:19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190</v>
      </c>
      <c r="B54" s="31">
        <v>143246369.49000001</v>
      </c>
      <c r="C54" s="5">
        <v>4.3120000000000003</v>
      </c>
      <c r="D54" s="31">
        <v>3714620</v>
      </c>
      <c r="E54" s="5">
        <v>4.0414000000000003</v>
      </c>
      <c r="F54" s="31">
        <v>26130529.239999998</v>
      </c>
      <c r="G54" s="5">
        <v>13.863799999999999</v>
      </c>
      <c r="H54" s="31">
        <v>12805754.17</v>
      </c>
      <c r="I54" s="5">
        <v>1.4948999999999999</v>
      </c>
      <c r="J54" s="31">
        <v>10619505.92</v>
      </c>
      <c r="K54" s="5">
        <v>1.7307999999999999</v>
      </c>
      <c r="L54" s="31">
        <v>0</v>
      </c>
      <c r="M54" s="5">
        <v>0</v>
      </c>
      <c r="N54" s="31">
        <v>39610639</v>
      </c>
      <c r="O54" s="5">
        <v>5.3807</v>
      </c>
      <c r="P54" s="31">
        <v>29688896.079999998</v>
      </c>
      <c r="Q54" s="5">
        <v>11.6203</v>
      </c>
      <c r="R54" s="31">
        <v>20676425.079999998</v>
      </c>
      <c r="S54" s="5">
        <v>12.180199999999999</v>
      </c>
    </row>
    <row r="55" spans="1:19" x14ac:dyDescent="0.2">
      <c r="A55" t="s">
        <v>191</v>
      </c>
      <c r="B55" s="31">
        <v>128434773.73</v>
      </c>
      <c r="C55" s="5">
        <v>3.8662000000000001</v>
      </c>
      <c r="D55" s="31">
        <v>0</v>
      </c>
      <c r="E55" s="5">
        <v>0</v>
      </c>
      <c r="F55" s="31">
        <v>2982910.2</v>
      </c>
      <c r="G55" s="5">
        <v>1.5826</v>
      </c>
      <c r="H55" s="31">
        <v>26016275.75</v>
      </c>
      <c r="I55" s="5">
        <v>3.0369999999999999</v>
      </c>
      <c r="J55" s="31">
        <v>10643899.380000001</v>
      </c>
      <c r="K55" s="5">
        <v>1.7347999999999999</v>
      </c>
      <c r="L55" s="31">
        <v>12595662.300000001</v>
      </c>
      <c r="M55" s="5">
        <v>3.0718999999999999</v>
      </c>
      <c r="N55" s="31">
        <v>59359843</v>
      </c>
      <c r="O55" s="5">
        <v>8.0634999999999994</v>
      </c>
      <c r="P55" s="31">
        <v>13223628.1</v>
      </c>
      <c r="Q55" s="5">
        <v>5.1757</v>
      </c>
      <c r="R55" s="31">
        <v>3612555</v>
      </c>
      <c r="S55" s="5">
        <v>2.1280999999999999</v>
      </c>
    </row>
    <row r="56" spans="1:19" x14ac:dyDescent="0.2">
      <c r="A56" t="s">
        <v>192</v>
      </c>
      <c r="B56" s="31">
        <v>129724818.25</v>
      </c>
      <c r="C56" s="5">
        <v>3.9049999999999998</v>
      </c>
      <c r="D56" s="31">
        <v>2817450</v>
      </c>
      <c r="E56" s="5">
        <v>3.0653000000000001</v>
      </c>
      <c r="F56" s="31">
        <v>10482257.1</v>
      </c>
      <c r="G56" s="5">
        <v>5.5614999999999997</v>
      </c>
      <c r="H56" s="31">
        <v>35212578.170000002</v>
      </c>
      <c r="I56" s="5">
        <v>4.1105</v>
      </c>
      <c r="J56" s="31">
        <v>14947839.6</v>
      </c>
      <c r="K56" s="5">
        <v>2.4363000000000001</v>
      </c>
      <c r="L56" s="31">
        <v>30162562.399999999</v>
      </c>
      <c r="M56" s="5">
        <v>7.3562000000000003</v>
      </c>
      <c r="N56" s="31">
        <v>0</v>
      </c>
      <c r="O56" s="5">
        <v>0</v>
      </c>
      <c r="P56" s="31">
        <v>26436106.699999999</v>
      </c>
      <c r="Q56" s="5">
        <v>10.347099999999999</v>
      </c>
      <c r="R56" s="31">
        <v>9666024.2799999993</v>
      </c>
      <c r="S56" s="5">
        <v>5.6940999999999997</v>
      </c>
    </row>
    <row r="57" spans="1:19" x14ac:dyDescent="0.2">
      <c r="A57" t="s">
        <v>193</v>
      </c>
      <c r="B57" s="31">
        <v>188572792.13999999</v>
      </c>
      <c r="C57" s="5">
        <v>5.6764999999999999</v>
      </c>
      <c r="D57" s="31">
        <v>7098000</v>
      </c>
      <c r="E57" s="5">
        <v>7.7222999999999997</v>
      </c>
      <c r="F57" s="31">
        <v>6697322.4000000004</v>
      </c>
      <c r="G57" s="5">
        <v>3.5533000000000001</v>
      </c>
      <c r="H57" s="31">
        <v>25187382.079999998</v>
      </c>
      <c r="I57" s="5">
        <v>2.9403000000000001</v>
      </c>
      <c r="J57" s="31">
        <v>65278675.5</v>
      </c>
      <c r="K57" s="5">
        <v>10.6395</v>
      </c>
      <c r="L57" s="31">
        <v>7857211.4000000004</v>
      </c>
      <c r="M57" s="5">
        <v>1.9162999999999999</v>
      </c>
      <c r="N57" s="31">
        <v>66497073</v>
      </c>
      <c r="O57" s="5">
        <v>9.0329999999999995</v>
      </c>
      <c r="P57" s="31">
        <v>0</v>
      </c>
      <c r="Q57" s="5">
        <v>0</v>
      </c>
      <c r="R57" s="31">
        <v>9957127.7599999998</v>
      </c>
      <c r="S57" s="5">
        <v>5.8655999999999997</v>
      </c>
    </row>
    <row r="58" spans="1:19" x14ac:dyDescent="0.2">
      <c r="A58" t="s">
        <v>194</v>
      </c>
      <c r="B58" s="31">
        <v>174144663.03999999</v>
      </c>
      <c r="C58" s="5">
        <v>5.2420999999999998</v>
      </c>
      <c r="D58" s="31">
        <v>3578500</v>
      </c>
      <c r="E58" s="5">
        <v>3.8933</v>
      </c>
      <c r="F58" s="31">
        <v>9625722.0500000007</v>
      </c>
      <c r="G58" s="5">
        <v>5.1070000000000002</v>
      </c>
      <c r="H58" s="31">
        <v>32596661.75</v>
      </c>
      <c r="I58" s="5">
        <v>3.8052000000000001</v>
      </c>
      <c r="J58" s="31">
        <v>25557311.550000001</v>
      </c>
      <c r="K58" s="5">
        <v>4.1654999999999998</v>
      </c>
      <c r="L58" s="31">
        <v>30628546.93</v>
      </c>
      <c r="M58" s="5">
        <v>7.4699</v>
      </c>
      <c r="N58" s="31">
        <v>56908408</v>
      </c>
      <c r="O58" s="5">
        <v>7.7305000000000001</v>
      </c>
      <c r="P58" s="31">
        <v>8834696</v>
      </c>
      <c r="Q58" s="5">
        <v>3.4579</v>
      </c>
      <c r="R58" s="31">
        <v>6414816.7599999998</v>
      </c>
      <c r="S58" s="5">
        <v>3.7789000000000001</v>
      </c>
    </row>
    <row r="59" spans="1:19" ht="13.5" thickBot="1" x14ac:dyDescent="0.25">
      <c r="A59" t="s">
        <v>195</v>
      </c>
      <c r="B59" s="31">
        <v>138365261.13999999</v>
      </c>
      <c r="C59" s="5">
        <v>4.1650999999999998</v>
      </c>
      <c r="D59" s="31">
        <v>3039607.14</v>
      </c>
      <c r="E59" s="5">
        <v>3.3069999999999999</v>
      </c>
      <c r="F59" s="31">
        <v>14926724.24</v>
      </c>
      <c r="G59" s="5">
        <v>7.9195000000000002</v>
      </c>
      <c r="H59" s="31">
        <v>54926800.869999997</v>
      </c>
      <c r="I59" s="5">
        <v>6.4119000000000002</v>
      </c>
      <c r="J59" s="31">
        <v>25767148.449999999</v>
      </c>
      <c r="K59" s="5">
        <v>4.1997</v>
      </c>
      <c r="L59" s="31">
        <v>0</v>
      </c>
      <c r="M59" s="5">
        <v>0</v>
      </c>
      <c r="N59" s="31">
        <v>12406896</v>
      </c>
      <c r="O59" s="5">
        <v>1.6854</v>
      </c>
      <c r="P59" s="31">
        <v>14628120.539999999</v>
      </c>
      <c r="Q59" s="5">
        <v>5.7255000000000003</v>
      </c>
      <c r="R59" s="31">
        <v>12669963.9</v>
      </c>
      <c r="S59" s="5">
        <v>7.4637000000000002</v>
      </c>
    </row>
    <row r="60" spans="1:19" ht="14.25" thickTop="1" thickBot="1" x14ac:dyDescent="0.25">
      <c r="A60" s="172" t="s">
        <v>196</v>
      </c>
      <c r="B60" s="131">
        <v>902488677.78999996</v>
      </c>
      <c r="C60" s="173">
        <v>27.166899999999998</v>
      </c>
      <c r="D60" s="131">
        <v>20248177.140000001</v>
      </c>
      <c r="E60" s="173">
        <v>22.029199999999999</v>
      </c>
      <c r="F60" s="131">
        <v>70845465.230000004</v>
      </c>
      <c r="G60" s="173">
        <v>37.587699999999998</v>
      </c>
      <c r="H60" s="131">
        <v>186745452.78999999</v>
      </c>
      <c r="I60" s="173">
        <v>21.799700000000001</v>
      </c>
      <c r="J60" s="131">
        <v>152814380.40000001</v>
      </c>
      <c r="K60" s="173">
        <v>24.906600000000001</v>
      </c>
      <c r="L60" s="131">
        <v>81243983.030000001</v>
      </c>
      <c r="M60" s="173">
        <v>19.814299999999999</v>
      </c>
      <c r="N60" s="131">
        <v>234782859</v>
      </c>
      <c r="O60" s="173">
        <v>31.893000000000001</v>
      </c>
      <c r="P60" s="131">
        <v>92811447.420000002</v>
      </c>
      <c r="Q60" s="173">
        <v>36.326500000000003</v>
      </c>
      <c r="R60" s="131">
        <v>62996912.780000001</v>
      </c>
      <c r="S60" s="173">
        <v>37.110700000000001</v>
      </c>
    </row>
    <row r="61" spans="1:19" ht="13.5" thickTop="1" x14ac:dyDescent="0.2">
      <c r="A61" t="s">
        <v>197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172" t="s">
        <v>199</v>
      </c>
      <c r="B63" s="131">
        <v>0</v>
      </c>
      <c r="C63" s="173">
        <v>0</v>
      </c>
      <c r="D63" s="131">
        <v>0</v>
      </c>
      <c r="E63" s="173">
        <v>0</v>
      </c>
      <c r="F63" s="131">
        <v>0</v>
      </c>
      <c r="G63" s="173">
        <v>0</v>
      </c>
      <c r="H63" s="131">
        <v>0</v>
      </c>
      <c r="I63" s="173">
        <v>0</v>
      </c>
      <c r="J63" s="131">
        <v>0</v>
      </c>
      <c r="K63" s="173">
        <v>0</v>
      </c>
      <c r="L63" s="131">
        <v>0</v>
      </c>
      <c r="M63" s="173">
        <v>0</v>
      </c>
      <c r="N63" s="131">
        <v>0</v>
      </c>
      <c r="O63" s="173">
        <v>0</v>
      </c>
      <c r="P63" s="131">
        <v>0</v>
      </c>
      <c r="Q63" s="173">
        <v>0</v>
      </c>
      <c r="R63" s="131">
        <v>0</v>
      </c>
      <c r="S63" s="173">
        <v>0</v>
      </c>
    </row>
    <row r="64" spans="1:19" ht="13.5" thickTop="1" x14ac:dyDescent="0.2">
      <c r="A64" t="s">
        <v>204</v>
      </c>
      <c r="B64" s="31">
        <v>3635386.56</v>
      </c>
      <c r="C64" s="5">
        <v>0.1094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3635386.56</v>
      </c>
      <c r="S64" s="5">
        <v>2.1415999999999999</v>
      </c>
    </row>
    <row r="65" spans="1:19" ht="13.5" thickBot="1" x14ac:dyDescent="0.25">
      <c r="A65" t="s">
        <v>205</v>
      </c>
      <c r="B65" s="31">
        <v>17525287.949999999</v>
      </c>
      <c r="C65" s="5">
        <v>0.52749999999999997</v>
      </c>
      <c r="D65" s="31">
        <v>0</v>
      </c>
      <c r="E65" s="5">
        <v>0</v>
      </c>
      <c r="F65" s="31">
        <v>0</v>
      </c>
      <c r="G65" s="5">
        <v>0</v>
      </c>
      <c r="H65" s="31">
        <v>17525287.949999999</v>
      </c>
      <c r="I65" s="5">
        <v>2.0457999999999998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172" t="s">
        <v>206</v>
      </c>
      <c r="B66" s="131">
        <v>21160674.510000002</v>
      </c>
      <c r="C66" s="173">
        <v>0.63700000000000001</v>
      </c>
      <c r="D66" s="131">
        <v>0</v>
      </c>
      <c r="E66" s="173">
        <v>0</v>
      </c>
      <c r="F66" s="131">
        <v>0</v>
      </c>
      <c r="G66" s="173">
        <v>0</v>
      </c>
      <c r="H66" s="131">
        <v>17525287.949999999</v>
      </c>
      <c r="I66" s="173">
        <v>2.0457999999999998</v>
      </c>
      <c r="J66" s="131">
        <v>0</v>
      </c>
      <c r="K66" s="173">
        <v>0</v>
      </c>
      <c r="L66" s="131">
        <v>0</v>
      </c>
      <c r="M66" s="173">
        <v>0</v>
      </c>
      <c r="N66" s="131">
        <v>0</v>
      </c>
      <c r="O66" s="173">
        <v>0</v>
      </c>
      <c r="P66" s="131">
        <v>0</v>
      </c>
      <c r="Q66" s="173">
        <v>0</v>
      </c>
      <c r="R66" s="131">
        <v>3635386.56</v>
      </c>
      <c r="S66" s="173">
        <v>2.1415999999999999</v>
      </c>
    </row>
    <row r="67" spans="1:19" ht="13.5" thickTop="1" x14ac:dyDescent="0.2">
      <c r="A67" t="s">
        <v>201</v>
      </c>
      <c r="B67" s="31">
        <v>125028949.65000001</v>
      </c>
      <c r="C67" s="5">
        <v>3.7635999999999998</v>
      </c>
      <c r="D67" s="31">
        <v>5250669</v>
      </c>
      <c r="E67" s="5">
        <v>5.7125000000000004</v>
      </c>
      <c r="F67" s="31">
        <v>7642763</v>
      </c>
      <c r="G67" s="5">
        <v>4.0548999999999999</v>
      </c>
      <c r="H67" s="31">
        <v>0</v>
      </c>
      <c r="I67" s="5">
        <v>0</v>
      </c>
      <c r="J67" s="31">
        <v>17011507.199999999</v>
      </c>
      <c r="K67" s="5">
        <v>2.7726000000000002</v>
      </c>
      <c r="L67" s="31">
        <v>13911578.199999999</v>
      </c>
      <c r="M67" s="5">
        <v>3.3927999999999998</v>
      </c>
      <c r="N67" s="31">
        <v>46961846</v>
      </c>
      <c r="O67" s="5">
        <v>6.3792999999999997</v>
      </c>
      <c r="P67" s="31">
        <v>27610600.359999999</v>
      </c>
      <c r="Q67" s="5">
        <v>10.806800000000001</v>
      </c>
      <c r="R67" s="31">
        <v>6639985.8899999997</v>
      </c>
      <c r="S67" s="5">
        <v>3.9115000000000002</v>
      </c>
    </row>
    <row r="68" spans="1:19" ht="13.5" thickBot="1" x14ac:dyDescent="0.25">
      <c r="A68" t="s">
        <v>202</v>
      </c>
      <c r="B68" s="31">
        <v>34822914.799999997</v>
      </c>
      <c r="C68" s="5">
        <v>1.0482</v>
      </c>
      <c r="D68" s="31">
        <v>0</v>
      </c>
      <c r="E68" s="5">
        <v>0</v>
      </c>
      <c r="F68" s="31">
        <v>54872</v>
      </c>
      <c r="G68" s="5">
        <v>2.9100000000000001E-2</v>
      </c>
      <c r="H68" s="31">
        <v>20250711</v>
      </c>
      <c r="I68" s="5">
        <v>2.3639999999999999</v>
      </c>
      <c r="J68" s="31">
        <v>14517331.800000001</v>
      </c>
      <c r="K68" s="5">
        <v>2.3660999999999999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172" t="s">
        <v>203</v>
      </c>
      <c r="B69" s="131">
        <v>159851864.44999999</v>
      </c>
      <c r="C69" s="173">
        <v>4.8118999999999996</v>
      </c>
      <c r="D69" s="131">
        <v>5250669</v>
      </c>
      <c r="E69" s="173">
        <v>5.7125000000000004</v>
      </c>
      <c r="F69" s="131">
        <v>7697635</v>
      </c>
      <c r="G69" s="173">
        <v>4.0841000000000003</v>
      </c>
      <c r="H69" s="131">
        <v>20250711</v>
      </c>
      <c r="I69" s="173">
        <v>2.3639999999999999</v>
      </c>
      <c r="J69" s="131">
        <v>31528839</v>
      </c>
      <c r="K69" s="173">
        <v>5.1387999999999998</v>
      </c>
      <c r="L69" s="131">
        <v>13911578.199999999</v>
      </c>
      <c r="M69" s="173">
        <v>3.3927999999999998</v>
      </c>
      <c r="N69" s="131">
        <v>46961846</v>
      </c>
      <c r="O69" s="173">
        <v>6.3792999999999997</v>
      </c>
      <c r="P69" s="131">
        <v>27610600.359999999</v>
      </c>
      <c r="Q69" s="173">
        <v>10.806800000000001</v>
      </c>
      <c r="R69" s="131">
        <v>6639985.8899999997</v>
      </c>
      <c r="S69" s="173">
        <v>3.9115000000000002</v>
      </c>
    </row>
    <row r="70" spans="1:19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</row>
    <row r="73" spans="1:19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</row>
    <row r="74" spans="1:19" ht="14.25" thickTop="1" thickBot="1" x14ac:dyDescent="0.25">
      <c r="A74" s="172" t="s">
        <v>230</v>
      </c>
      <c r="B74" s="131">
        <v>155080</v>
      </c>
      <c r="C74" s="173">
        <v>4.7000000000000002E-3</v>
      </c>
      <c r="D74" s="131">
        <v>0</v>
      </c>
      <c r="E74" s="173">
        <v>0</v>
      </c>
      <c r="F74" s="131">
        <v>0</v>
      </c>
      <c r="G74" s="173">
        <v>0</v>
      </c>
      <c r="H74" s="131">
        <v>0</v>
      </c>
      <c r="I74" s="173">
        <v>0</v>
      </c>
      <c r="J74" s="131">
        <v>0</v>
      </c>
      <c r="K74" s="173">
        <v>0</v>
      </c>
      <c r="L74" s="131">
        <v>0</v>
      </c>
      <c r="M74" s="173">
        <v>0</v>
      </c>
      <c r="N74" s="131">
        <v>0</v>
      </c>
      <c r="O74" s="173">
        <v>0</v>
      </c>
      <c r="P74" s="131">
        <v>0</v>
      </c>
      <c r="Q74" s="173">
        <v>0</v>
      </c>
      <c r="R74" s="131">
        <v>155080</v>
      </c>
      <c r="S74" s="173">
        <v>9.1399999999999995E-2</v>
      </c>
    </row>
    <row r="75" spans="1:19" ht="14.25" thickTop="1" thickBot="1" x14ac:dyDescent="0.25">
      <c r="A75" s="172" t="s">
        <v>100</v>
      </c>
      <c r="B75" s="131">
        <v>3161388716.3200002</v>
      </c>
      <c r="C75" s="173">
        <v>95.164699999999996</v>
      </c>
      <c r="D75" s="131">
        <v>87443915.040000007</v>
      </c>
      <c r="E75" s="173">
        <v>95.135599999999997</v>
      </c>
      <c r="F75" s="131">
        <v>179874827.37</v>
      </c>
      <c r="G75" s="173">
        <v>95.434299999999993</v>
      </c>
      <c r="H75" s="131">
        <v>811078758.12</v>
      </c>
      <c r="I75" s="173">
        <v>94.681299999999993</v>
      </c>
      <c r="J75" s="131">
        <v>543507460.97000003</v>
      </c>
      <c r="K75" s="173">
        <v>88.584199999999996</v>
      </c>
      <c r="L75" s="131">
        <v>402462138.11000001</v>
      </c>
      <c r="M75" s="173">
        <v>98.154899999999998</v>
      </c>
      <c r="N75" s="131">
        <v>731938122</v>
      </c>
      <c r="O75" s="173">
        <v>99.426699999999997</v>
      </c>
      <c r="P75" s="131">
        <v>237747130.72999999</v>
      </c>
      <c r="Q75" s="173">
        <v>93.054599999999994</v>
      </c>
      <c r="R75" s="131">
        <v>167336363.97999999</v>
      </c>
      <c r="S75" s="173">
        <v>98.575699999999998</v>
      </c>
    </row>
    <row r="76" spans="1:19" ht="14.25" thickTop="1" thickBot="1" x14ac:dyDescent="0.25">
      <c r="A76" s="172" t="s">
        <v>101</v>
      </c>
      <c r="B76" s="131">
        <v>16962190.239999998</v>
      </c>
      <c r="C76" s="173">
        <v>0.51060000000000005</v>
      </c>
      <c r="D76" s="131">
        <v>0</v>
      </c>
      <c r="E76" s="173">
        <v>0</v>
      </c>
      <c r="F76" s="131">
        <v>5149899.22</v>
      </c>
      <c r="G76" s="173">
        <v>2.7323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11812291.02</v>
      </c>
      <c r="Q76" s="173">
        <v>4.6233000000000004</v>
      </c>
      <c r="R76" s="131">
        <v>0</v>
      </c>
      <c r="S76" s="173">
        <v>0</v>
      </c>
    </row>
    <row r="77" spans="1:19" ht="14.25" thickTop="1" thickBot="1" x14ac:dyDescent="0.25">
      <c r="A77" s="172" t="s">
        <v>102</v>
      </c>
      <c r="B77" s="131">
        <v>3178350906.5599999</v>
      </c>
      <c r="C77" s="173">
        <v>95.675299999999993</v>
      </c>
      <c r="D77" s="131">
        <v>87443915.040000007</v>
      </c>
      <c r="E77" s="173">
        <v>95.135599999999997</v>
      </c>
      <c r="F77" s="131">
        <v>185024726.59</v>
      </c>
      <c r="G77" s="173">
        <v>98.166600000000003</v>
      </c>
      <c r="H77" s="131">
        <v>811078758.12</v>
      </c>
      <c r="I77" s="173">
        <v>94.681299999999993</v>
      </c>
      <c r="J77" s="131">
        <v>543507460.97000003</v>
      </c>
      <c r="K77" s="173">
        <v>88.584199999999996</v>
      </c>
      <c r="L77" s="131">
        <v>402462138.11000001</v>
      </c>
      <c r="M77" s="173">
        <v>98.154899999999998</v>
      </c>
      <c r="N77" s="131">
        <v>731938122</v>
      </c>
      <c r="O77" s="173">
        <v>99.426699999999997</v>
      </c>
      <c r="P77" s="131">
        <v>249559421.75</v>
      </c>
      <c r="Q77" s="173">
        <v>97.677999999999997</v>
      </c>
      <c r="R77" s="131">
        <v>167336363.97999999</v>
      </c>
      <c r="S77" s="173">
        <v>98.575699999999998</v>
      </c>
    </row>
    <row r="78" spans="1:19" ht="13.5" thickTop="1" x14ac:dyDescent="0.2">
      <c r="A78" t="s">
        <v>103</v>
      </c>
      <c r="B78" s="31">
        <v>48768885.030000001</v>
      </c>
      <c r="C78" s="5">
        <v>1.4681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48768885.030000001</v>
      </c>
      <c r="K78" s="5">
        <v>7.9486999999999997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172" t="s">
        <v>106</v>
      </c>
      <c r="B81" s="131">
        <v>48768885.030000001</v>
      </c>
      <c r="C81" s="173">
        <v>1.4681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48768885.030000001</v>
      </c>
      <c r="K81" s="173">
        <v>7.9486999999999997</v>
      </c>
      <c r="L81" s="131">
        <v>0</v>
      </c>
      <c r="M81" s="173">
        <v>0</v>
      </c>
      <c r="N81" s="131">
        <v>0</v>
      </c>
      <c r="O81" s="173">
        <v>0</v>
      </c>
      <c r="P81" s="131">
        <v>0</v>
      </c>
      <c r="Q81" s="173">
        <v>0</v>
      </c>
      <c r="R81" s="131">
        <v>0</v>
      </c>
      <c r="S81" s="173">
        <v>0</v>
      </c>
    </row>
    <row r="82" spans="1:19" ht="14.25" thickTop="1" thickBot="1" x14ac:dyDescent="0.25"/>
    <row r="83" spans="1:19" ht="13.5" thickTop="1" x14ac:dyDescent="0.2">
      <c r="A83" s="8" t="s">
        <v>107</v>
      </c>
      <c r="B83" s="51">
        <v>31579</v>
      </c>
      <c r="C83" s="51"/>
      <c r="D83" s="51">
        <v>166</v>
      </c>
      <c r="E83" s="51"/>
      <c r="F83" s="51">
        <v>622</v>
      </c>
      <c r="G83" s="51"/>
      <c r="H83" s="51">
        <v>8553</v>
      </c>
      <c r="I83" s="51"/>
      <c r="J83" s="51">
        <v>901</v>
      </c>
      <c r="K83" s="51"/>
      <c r="L83" s="51">
        <v>3180</v>
      </c>
      <c r="M83" s="51"/>
      <c r="N83" s="51">
        <v>10611</v>
      </c>
      <c r="O83" s="51"/>
      <c r="P83" s="51">
        <v>3087</v>
      </c>
      <c r="Q83" s="51"/>
      <c r="R83" s="51">
        <v>4459</v>
      </c>
      <c r="S83" s="51"/>
    </row>
    <row r="84" spans="1:19" ht="13.5" thickBot="1" x14ac:dyDescent="0.25">
      <c r="A84" s="119" t="s">
        <v>108</v>
      </c>
      <c r="B84" s="135">
        <v>105197.05</v>
      </c>
      <c r="C84" s="135"/>
      <c r="D84" s="135">
        <v>553705.26</v>
      </c>
      <c r="E84" s="135"/>
      <c r="F84" s="135">
        <v>303022.89</v>
      </c>
      <c r="G84" s="135"/>
      <c r="H84" s="135">
        <v>100156.76</v>
      </c>
      <c r="I84" s="135"/>
      <c r="J84" s="135">
        <v>680964.59</v>
      </c>
      <c r="K84" s="135"/>
      <c r="L84" s="135">
        <v>128939.48</v>
      </c>
      <c r="M84" s="135"/>
      <c r="N84" s="135">
        <v>69376.92</v>
      </c>
      <c r="O84" s="135"/>
      <c r="P84" s="135">
        <v>82763.87</v>
      </c>
      <c r="Q84" s="135"/>
      <c r="R84" s="135">
        <v>38070.01</v>
      </c>
      <c r="S84" s="135"/>
    </row>
    <row r="85" spans="1:19" ht="13.5" thickTop="1" x14ac:dyDescent="0.2"/>
    <row r="87" spans="1:19" x14ac:dyDescent="0.2">
      <c r="A87" t="s">
        <v>254</v>
      </c>
      <c r="B87" s="31">
        <v>610375391.47000003</v>
      </c>
      <c r="D87" s="31">
        <v>91915072.939999998</v>
      </c>
      <c r="F87" s="31">
        <v>183681806.88999999</v>
      </c>
      <c r="H87" s="31">
        <v>135944115.65000001</v>
      </c>
      <c r="J87" s="31">
        <v>60886228.859999999</v>
      </c>
      <c r="L87" s="31">
        <v>3220826.11</v>
      </c>
      <c r="N87" s="31">
        <v>38006484.689999998</v>
      </c>
      <c r="P87" s="31">
        <v>63873017.689999998</v>
      </c>
      <c r="R87" s="31">
        <v>32847838.640000001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K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1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710937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1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</cols>
  <sheetData>
    <row r="1" spans="1:37" x14ac:dyDescent="0.2">
      <c r="A1" t="s">
        <v>238</v>
      </c>
    </row>
    <row r="2" spans="1:37" x14ac:dyDescent="0.2">
      <c r="A2" s="159" t="s">
        <v>239</v>
      </c>
      <c r="B2" s="137" t="s">
        <v>14</v>
      </c>
      <c r="C2" s="167"/>
      <c r="D2" s="347" t="s">
        <v>433</v>
      </c>
      <c r="E2" s="347"/>
      <c r="F2" s="347" t="s">
        <v>434</v>
      </c>
      <c r="G2" s="347"/>
      <c r="H2" s="347" t="s">
        <v>435</v>
      </c>
      <c r="I2" s="347"/>
      <c r="J2" s="347" t="s">
        <v>436</v>
      </c>
      <c r="K2" s="347"/>
      <c r="L2" s="347" t="s">
        <v>437</v>
      </c>
      <c r="M2" s="347"/>
      <c r="N2" s="347" t="s">
        <v>438</v>
      </c>
      <c r="O2" s="347"/>
      <c r="P2" s="347" t="s">
        <v>439</v>
      </c>
      <c r="Q2" s="347"/>
      <c r="R2" s="347" t="s">
        <v>440</v>
      </c>
      <c r="S2" s="347"/>
      <c r="T2" s="347" t="s">
        <v>441</v>
      </c>
      <c r="U2" s="347"/>
      <c r="V2" s="347" t="s">
        <v>442</v>
      </c>
      <c r="W2" s="347"/>
      <c r="X2" s="347" t="s">
        <v>443</v>
      </c>
      <c r="Y2" s="347"/>
      <c r="Z2" s="347" t="s">
        <v>444</v>
      </c>
      <c r="AA2" s="347"/>
      <c r="AB2" s="347" t="s">
        <v>445</v>
      </c>
      <c r="AC2" s="347"/>
      <c r="AD2" s="347" t="s">
        <v>446</v>
      </c>
      <c r="AE2" s="347"/>
      <c r="AF2" s="347" t="s">
        <v>447</v>
      </c>
      <c r="AG2" s="347"/>
      <c r="AH2" s="347" t="s">
        <v>448</v>
      </c>
      <c r="AI2" s="347"/>
      <c r="AJ2" s="347" t="s">
        <v>449</v>
      </c>
      <c r="AK2" s="347"/>
    </row>
    <row r="3" spans="1:37" x14ac:dyDescent="0.2">
      <c r="A3" s="161" t="s">
        <v>450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</row>
    <row r="4" spans="1:3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  <c r="AB4" s="169" t="s">
        <v>5</v>
      </c>
      <c r="AC4" s="170" t="s">
        <v>6</v>
      </c>
      <c r="AD4" s="169" t="s">
        <v>5</v>
      </c>
      <c r="AE4" s="170" t="s">
        <v>6</v>
      </c>
      <c r="AF4" s="169" t="s">
        <v>5</v>
      </c>
      <c r="AG4" s="170" t="s">
        <v>6</v>
      </c>
      <c r="AH4" s="169" t="s">
        <v>5</v>
      </c>
      <c r="AI4" s="170" t="s">
        <v>6</v>
      </c>
      <c r="AJ4" s="169" t="s">
        <v>5</v>
      </c>
      <c r="AK4" s="170" t="s">
        <v>6</v>
      </c>
    </row>
    <row r="5" spans="1:37" x14ac:dyDescent="0.2">
      <c r="A5" s="1" t="s">
        <v>80</v>
      </c>
    </row>
    <row r="6" spans="1:37" x14ac:dyDescent="0.2">
      <c r="A6" s="1" t="s">
        <v>81</v>
      </c>
      <c r="B6" s="67">
        <v>22157752121.299999</v>
      </c>
      <c r="C6" s="54">
        <v>86.891300000000001</v>
      </c>
      <c r="D6" s="67">
        <v>586281411.98000002</v>
      </c>
      <c r="E6" s="54">
        <v>87.484899999999996</v>
      </c>
      <c r="F6" s="67">
        <v>690655180.15999997</v>
      </c>
      <c r="G6" s="54">
        <v>93.760199999999998</v>
      </c>
      <c r="H6" s="67">
        <v>1047865969.77</v>
      </c>
      <c r="I6" s="54">
        <v>89.036900000000003</v>
      </c>
      <c r="J6" s="67">
        <v>97488523.090000004</v>
      </c>
      <c r="K6" s="54">
        <v>99.498999999999995</v>
      </c>
      <c r="L6" s="67">
        <v>92453131.829999998</v>
      </c>
      <c r="M6" s="54">
        <v>98.489500000000007</v>
      </c>
      <c r="N6" s="67">
        <v>210916277</v>
      </c>
      <c r="O6" s="54">
        <v>96.498900000000006</v>
      </c>
      <c r="P6" s="67">
        <v>2542427126.0700002</v>
      </c>
      <c r="Q6" s="54">
        <v>82.387900000000002</v>
      </c>
      <c r="R6" s="67">
        <v>5681053541.8900003</v>
      </c>
      <c r="S6" s="54">
        <v>77.020099999999999</v>
      </c>
      <c r="T6" s="67">
        <v>76270896.459999993</v>
      </c>
      <c r="U6" s="54">
        <v>94.996700000000004</v>
      </c>
      <c r="V6" s="67">
        <v>475148660.68000001</v>
      </c>
      <c r="W6" s="54">
        <v>98.017499999999998</v>
      </c>
      <c r="X6" s="67">
        <v>2604099234.46</v>
      </c>
      <c r="Y6" s="54">
        <v>94.469399999999993</v>
      </c>
      <c r="Z6" s="67">
        <v>818977342</v>
      </c>
      <c r="AA6" s="54">
        <v>97.065700000000007</v>
      </c>
      <c r="AB6" s="67">
        <v>1998695839.21</v>
      </c>
      <c r="AC6" s="54">
        <v>84.857600000000005</v>
      </c>
      <c r="AD6" s="67">
        <v>1889245283.9400001</v>
      </c>
      <c r="AE6" s="54">
        <v>98.702600000000004</v>
      </c>
      <c r="AF6" s="67">
        <v>25072190</v>
      </c>
      <c r="AG6" s="54">
        <v>97.108400000000003</v>
      </c>
      <c r="AH6" s="67">
        <v>2048865272.6199999</v>
      </c>
      <c r="AI6" s="54">
        <v>91.888300000000001</v>
      </c>
      <c r="AJ6" s="67">
        <v>1272236240.1400001</v>
      </c>
      <c r="AK6" s="54">
        <v>93.951400000000007</v>
      </c>
    </row>
    <row r="7" spans="1:37" x14ac:dyDescent="0.2">
      <c r="A7" s="171" t="s">
        <v>82</v>
      </c>
      <c r="B7" s="31">
        <v>1318432146.1700001</v>
      </c>
      <c r="C7" s="5">
        <v>5.1702000000000004</v>
      </c>
      <c r="D7" s="31">
        <v>83870403.269999996</v>
      </c>
      <c r="E7" s="5">
        <v>12.5151</v>
      </c>
      <c r="F7" s="31">
        <v>45963626.810000002</v>
      </c>
      <c r="G7" s="5">
        <v>6.2397999999999998</v>
      </c>
      <c r="H7" s="31">
        <v>129024033.37</v>
      </c>
      <c r="I7" s="5">
        <v>10.963100000000001</v>
      </c>
      <c r="J7" s="31">
        <v>490919.13</v>
      </c>
      <c r="K7" s="5">
        <v>0.501</v>
      </c>
      <c r="L7" s="31">
        <v>1417889.41</v>
      </c>
      <c r="M7" s="5">
        <v>1.5105</v>
      </c>
      <c r="N7" s="31">
        <v>289018</v>
      </c>
      <c r="O7" s="5">
        <v>0.13220000000000001</v>
      </c>
      <c r="P7" s="31">
        <v>543494031.02999997</v>
      </c>
      <c r="Q7" s="5">
        <v>17.612100000000002</v>
      </c>
      <c r="R7" s="31">
        <v>215513647.28</v>
      </c>
      <c r="S7" s="5">
        <v>2.9218000000000002</v>
      </c>
      <c r="T7" s="31">
        <v>2435916.27</v>
      </c>
      <c r="U7" s="5">
        <v>3.0339999999999998</v>
      </c>
      <c r="V7" s="31">
        <v>7689369.5899999999</v>
      </c>
      <c r="W7" s="5">
        <v>1.5862000000000001</v>
      </c>
      <c r="X7" s="31">
        <v>152454160.30000001</v>
      </c>
      <c r="Y7" s="5">
        <v>5.5305999999999997</v>
      </c>
      <c r="Z7" s="31">
        <v>12757916.390000001</v>
      </c>
      <c r="AA7" s="5">
        <v>1.5121</v>
      </c>
      <c r="AB7" s="31">
        <v>-23851067.969999999</v>
      </c>
      <c r="AC7" s="5">
        <v>-1.0125999999999999</v>
      </c>
      <c r="AD7" s="31">
        <v>24833033.52</v>
      </c>
      <c r="AE7" s="5">
        <v>1.2974000000000001</v>
      </c>
      <c r="AF7" s="31">
        <v>746587.2</v>
      </c>
      <c r="AG7" s="5">
        <v>2.8915999999999999</v>
      </c>
      <c r="AH7" s="31">
        <v>117739948.91</v>
      </c>
      <c r="AI7" s="5">
        <v>5.2804000000000002</v>
      </c>
      <c r="AJ7" s="31">
        <v>3562713.66</v>
      </c>
      <c r="AK7" s="5">
        <v>0.2631</v>
      </c>
    </row>
    <row r="8" spans="1:37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</row>
    <row r="9" spans="1:37" x14ac:dyDescent="0.2">
      <c r="A9" t="s">
        <v>250</v>
      </c>
      <c r="B9" s="31">
        <v>151238715.06999999</v>
      </c>
      <c r="C9" s="5">
        <v>0.59309999999999996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4203854</v>
      </c>
      <c r="O9" s="5">
        <v>1.9234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68690271.069999993</v>
      </c>
      <c r="AC9" s="5">
        <v>2.9163000000000001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78344590</v>
      </c>
      <c r="AK9" s="5">
        <v>5.7854999999999999</v>
      </c>
    </row>
    <row r="10" spans="1:37" x14ac:dyDescent="0.2">
      <c r="A10" s="171" t="s">
        <v>251</v>
      </c>
      <c r="B10" s="31">
        <v>68131778.379999995</v>
      </c>
      <c r="C10" s="5">
        <v>0.26719999999999999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11267009.710000001</v>
      </c>
      <c r="S10" s="5">
        <v>0.15279999999999999</v>
      </c>
      <c r="T10" s="31">
        <v>0</v>
      </c>
      <c r="U10" s="5">
        <v>0</v>
      </c>
      <c r="V10" s="31">
        <v>1920942.2</v>
      </c>
      <c r="W10" s="5">
        <v>0.39629999999999999</v>
      </c>
      <c r="X10" s="31">
        <v>0</v>
      </c>
      <c r="Y10" s="5">
        <v>0</v>
      </c>
      <c r="Z10" s="31">
        <v>0</v>
      </c>
      <c r="AA10" s="5">
        <v>0</v>
      </c>
      <c r="AB10" s="31">
        <v>51666247.57</v>
      </c>
      <c r="AC10" s="5">
        <v>2.1936</v>
      </c>
      <c r="AD10" s="31">
        <v>0</v>
      </c>
      <c r="AE10" s="5">
        <v>0</v>
      </c>
      <c r="AF10" s="31">
        <v>0</v>
      </c>
      <c r="AG10" s="5">
        <v>0</v>
      </c>
      <c r="AH10" s="31">
        <v>3277578.9</v>
      </c>
      <c r="AI10" s="5">
        <v>0.14699999999999999</v>
      </c>
      <c r="AJ10" s="31">
        <v>0</v>
      </c>
      <c r="AK10" s="5">
        <v>0</v>
      </c>
    </row>
    <row r="11" spans="1:37" ht="13.5" thickBot="1" x14ac:dyDescent="0.25">
      <c r="A11" t="s">
        <v>86</v>
      </c>
      <c r="B11" s="31">
        <v>1804974633.6500001</v>
      </c>
      <c r="C11" s="5">
        <v>7.0781999999999998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3159351</v>
      </c>
      <c r="O11" s="5">
        <v>1.4455</v>
      </c>
      <c r="P11" s="31">
        <v>0</v>
      </c>
      <c r="Q11" s="5">
        <v>0</v>
      </c>
      <c r="R11" s="31">
        <v>1468231188.6600001</v>
      </c>
      <c r="S11" s="5">
        <v>19.9053</v>
      </c>
      <c r="T11" s="31">
        <v>1581100</v>
      </c>
      <c r="U11" s="5">
        <v>1.9693000000000001</v>
      </c>
      <c r="V11" s="31">
        <v>0</v>
      </c>
      <c r="W11" s="5">
        <v>0</v>
      </c>
      <c r="X11" s="31">
        <v>0</v>
      </c>
      <c r="Y11" s="5">
        <v>0</v>
      </c>
      <c r="Z11" s="31">
        <v>12000000</v>
      </c>
      <c r="AA11" s="5">
        <v>1.4221999999999999</v>
      </c>
      <c r="AB11" s="31">
        <v>260151419.34999999</v>
      </c>
      <c r="AC11" s="5">
        <v>11.0451</v>
      </c>
      <c r="AD11" s="31">
        <v>0</v>
      </c>
      <c r="AE11" s="5">
        <v>0</v>
      </c>
      <c r="AF11" s="31">
        <v>0</v>
      </c>
      <c r="AG11" s="5">
        <v>0</v>
      </c>
      <c r="AH11" s="31">
        <v>59851574.640000001</v>
      </c>
      <c r="AI11" s="5">
        <v>2.6842000000000001</v>
      </c>
      <c r="AJ11" s="31">
        <v>0</v>
      </c>
      <c r="AK11" s="5">
        <v>0</v>
      </c>
    </row>
    <row r="12" spans="1:37" ht="14.25" thickTop="1" thickBot="1" x14ac:dyDescent="0.25">
      <c r="A12" s="172" t="s">
        <v>3</v>
      </c>
      <c r="B12" s="131">
        <v>25500529394.57</v>
      </c>
      <c r="C12" s="173">
        <v>100</v>
      </c>
      <c r="D12" s="131">
        <v>670151815.25</v>
      </c>
      <c r="E12" s="173">
        <v>100</v>
      </c>
      <c r="F12" s="131">
        <v>736618806.97000003</v>
      </c>
      <c r="G12" s="173">
        <v>100</v>
      </c>
      <c r="H12" s="131">
        <v>1176890003.1400001</v>
      </c>
      <c r="I12" s="173">
        <v>100</v>
      </c>
      <c r="J12" s="131">
        <v>97979442.219999999</v>
      </c>
      <c r="K12" s="173">
        <v>100</v>
      </c>
      <c r="L12" s="131">
        <v>93871021.239999995</v>
      </c>
      <c r="M12" s="173">
        <v>100</v>
      </c>
      <c r="N12" s="131">
        <v>218568500</v>
      </c>
      <c r="O12" s="173">
        <v>100</v>
      </c>
      <c r="P12" s="131">
        <v>3085921157.0999999</v>
      </c>
      <c r="Q12" s="173">
        <v>100</v>
      </c>
      <c r="R12" s="131">
        <v>7376065387.54</v>
      </c>
      <c r="S12" s="173">
        <v>100</v>
      </c>
      <c r="T12" s="131">
        <v>80287912.730000004</v>
      </c>
      <c r="U12" s="173">
        <v>100</v>
      </c>
      <c r="V12" s="131">
        <v>484758972.47000003</v>
      </c>
      <c r="W12" s="173">
        <v>100</v>
      </c>
      <c r="X12" s="131">
        <v>2756553394.7600002</v>
      </c>
      <c r="Y12" s="173">
        <v>100</v>
      </c>
      <c r="Z12" s="131">
        <v>843735258.38999999</v>
      </c>
      <c r="AA12" s="173">
        <v>100</v>
      </c>
      <c r="AB12" s="131">
        <v>2355352709.23</v>
      </c>
      <c r="AC12" s="173">
        <v>100</v>
      </c>
      <c r="AD12" s="131">
        <v>1914078317.46</v>
      </c>
      <c r="AE12" s="173">
        <v>100</v>
      </c>
      <c r="AF12" s="131">
        <v>25818777.199999999</v>
      </c>
      <c r="AG12" s="173">
        <v>100</v>
      </c>
      <c r="AH12" s="131">
        <v>2229734375.0700002</v>
      </c>
      <c r="AI12" s="173">
        <v>100</v>
      </c>
      <c r="AJ12" s="131">
        <v>1354143543.8</v>
      </c>
      <c r="AK12" s="173">
        <v>100</v>
      </c>
    </row>
    <row r="13" spans="1:37" ht="13.5" thickTop="1" x14ac:dyDescent="0.2">
      <c r="A13" s="1" t="s">
        <v>87</v>
      </c>
    </row>
    <row r="14" spans="1:37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</row>
    <row r="15" spans="1:37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</row>
    <row r="16" spans="1:37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</row>
    <row r="17" spans="1:37" x14ac:dyDescent="0.2">
      <c r="A17" t="s">
        <v>154</v>
      </c>
      <c r="B17" s="31">
        <v>86431452.810000002</v>
      </c>
      <c r="C17" s="5">
        <v>0.33889999999999998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26779121.600000001</v>
      </c>
      <c r="Q17" s="5">
        <v>0.86780000000000002</v>
      </c>
      <c r="R17" s="31">
        <v>59652331.210000001</v>
      </c>
      <c r="S17" s="5">
        <v>0.80869999999999997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</row>
    <row r="18" spans="1:37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</row>
    <row r="19" spans="1:37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</row>
    <row r="20" spans="1:37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</row>
    <row r="21" spans="1:37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</row>
    <row r="22" spans="1:37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</row>
    <row r="23" spans="1:37" ht="14.25" thickTop="1" thickBot="1" x14ac:dyDescent="0.25">
      <c r="A23" s="172" t="s">
        <v>160</v>
      </c>
      <c r="B23" s="131">
        <v>86431452.810000002</v>
      </c>
      <c r="C23" s="173">
        <v>0.33889999999999998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26779121.600000001</v>
      </c>
      <c r="Q23" s="173">
        <v>0.86780000000000002</v>
      </c>
      <c r="R23" s="131">
        <v>59652331.210000001</v>
      </c>
      <c r="S23" s="173">
        <v>0.80869999999999997</v>
      </c>
      <c r="T23" s="131">
        <v>0</v>
      </c>
      <c r="U23" s="173">
        <v>0</v>
      </c>
      <c r="V23" s="131">
        <v>0</v>
      </c>
      <c r="W23" s="173">
        <v>0</v>
      </c>
      <c r="X23" s="131">
        <v>0</v>
      </c>
      <c r="Y23" s="173">
        <v>0</v>
      </c>
      <c r="Z23" s="131">
        <v>0</v>
      </c>
      <c r="AA23" s="173">
        <v>0</v>
      </c>
      <c r="AB23" s="131">
        <v>0</v>
      </c>
      <c r="AC23" s="173">
        <v>0</v>
      </c>
      <c r="AD23" s="131">
        <v>0</v>
      </c>
      <c r="AE23" s="173">
        <v>0</v>
      </c>
      <c r="AF23" s="131">
        <v>0</v>
      </c>
      <c r="AG23" s="173">
        <v>0</v>
      </c>
      <c r="AH23" s="131">
        <v>0</v>
      </c>
      <c r="AI23" s="173">
        <v>0</v>
      </c>
      <c r="AJ23" s="131">
        <v>0</v>
      </c>
      <c r="AK23" s="173">
        <v>0</v>
      </c>
    </row>
    <row r="24" spans="1:37" ht="13.5" thickTop="1" x14ac:dyDescent="0.2">
      <c r="A24" t="s">
        <v>161</v>
      </c>
      <c r="B24" s="31">
        <v>109459340.90000001</v>
      </c>
      <c r="C24" s="5">
        <v>0.42920000000000003</v>
      </c>
      <c r="D24" s="31">
        <v>36747173.399999999</v>
      </c>
      <c r="E24" s="5">
        <v>5.4833999999999996</v>
      </c>
      <c r="F24" s="31">
        <v>0</v>
      </c>
      <c r="G24" s="5">
        <v>0</v>
      </c>
      <c r="H24" s="31">
        <v>6385614.2999999998</v>
      </c>
      <c r="I24" s="5">
        <v>0.54259999999999997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5111380</v>
      </c>
      <c r="Q24" s="5">
        <v>0.1656</v>
      </c>
      <c r="R24" s="31">
        <v>11430324</v>
      </c>
      <c r="S24" s="5">
        <v>0.155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10318004</v>
      </c>
      <c r="AA24" s="5">
        <v>1.2229000000000001</v>
      </c>
      <c r="AB24" s="31">
        <v>0</v>
      </c>
      <c r="AC24" s="5">
        <v>0</v>
      </c>
      <c r="AD24" s="31">
        <v>8287195.2000000002</v>
      </c>
      <c r="AE24" s="5">
        <v>0.433</v>
      </c>
      <c r="AF24" s="31">
        <v>3542250</v>
      </c>
      <c r="AG24" s="5">
        <v>13.7197</v>
      </c>
      <c r="AH24" s="31">
        <v>27637400</v>
      </c>
      <c r="AI24" s="5">
        <v>1.2395</v>
      </c>
      <c r="AJ24" s="31">
        <v>0</v>
      </c>
      <c r="AK24" s="5">
        <v>0</v>
      </c>
    </row>
    <row r="25" spans="1:37" x14ac:dyDescent="0.2">
      <c r="A25" t="s">
        <v>162</v>
      </c>
      <c r="B25" s="31">
        <v>644546763.17999995</v>
      </c>
      <c r="C25" s="5">
        <v>2.5276000000000001</v>
      </c>
      <c r="D25" s="31">
        <v>0</v>
      </c>
      <c r="E25" s="5">
        <v>0</v>
      </c>
      <c r="F25" s="31">
        <v>0</v>
      </c>
      <c r="G25" s="5">
        <v>0</v>
      </c>
      <c r="H25" s="31">
        <v>35172726.649999999</v>
      </c>
      <c r="I25" s="5">
        <v>2.9885999999999999</v>
      </c>
      <c r="J25" s="31">
        <v>0</v>
      </c>
      <c r="K25" s="5">
        <v>0</v>
      </c>
      <c r="L25" s="31">
        <v>0</v>
      </c>
      <c r="M25" s="5">
        <v>0</v>
      </c>
      <c r="N25" s="31">
        <v>4725644</v>
      </c>
      <c r="O25" s="5">
        <v>2.1621000000000001</v>
      </c>
      <c r="P25" s="31">
        <v>133822143.3</v>
      </c>
      <c r="Q25" s="5">
        <v>4.3365</v>
      </c>
      <c r="R25" s="31">
        <v>314194210.01999998</v>
      </c>
      <c r="S25" s="5">
        <v>4.2595999999999998</v>
      </c>
      <c r="T25" s="31">
        <v>0</v>
      </c>
      <c r="U25" s="5">
        <v>0</v>
      </c>
      <c r="V25" s="31">
        <v>10114608.16</v>
      </c>
      <c r="W25" s="5">
        <v>2.0865</v>
      </c>
      <c r="X25" s="31">
        <v>0</v>
      </c>
      <c r="Y25" s="5">
        <v>0</v>
      </c>
      <c r="Z25" s="31">
        <v>6815217</v>
      </c>
      <c r="AA25" s="5">
        <v>0.80769999999999997</v>
      </c>
      <c r="AB25" s="31">
        <v>81802530.75</v>
      </c>
      <c r="AC25" s="5">
        <v>3.4729999999999999</v>
      </c>
      <c r="AD25" s="31">
        <v>35973707.100000001</v>
      </c>
      <c r="AE25" s="5">
        <v>1.8794</v>
      </c>
      <c r="AF25" s="31">
        <v>0</v>
      </c>
      <c r="AG25" s="5">
        <v>0</v>
      </c>
      <c r="AH25" s="31">
        <v>21925976.199999999</v>
      </c>
      <c r="AI25" s="5">
        <v>0.98329999999999995</v>
      </c>
      <c r="AJ25" s="31">
        <v>0</v>
      </c>
      <c r="AK25" s="5">
        <v>0</v>
      </c>
    </row>
    <row r="26" spans="1:37" x14ac:dyDescent="0.2">
      <c r="A26" t="s">
        <v>163</v>
      </c>
      <c r="B26" s="31">
        <v>310894269.79000002</v>
      </c>
      <c r="C26" s="5">
        <v>1.2192000000000001</v>
      </c>
      <c r="D26" s="31">
        <v>0</v>
      </c>
      <c r="E26" s="5">
        <v>0</v>
      </c>
      <c r="F26" s="31">
        <v>28634141.640000001</v>
      </c>
      <c r="G26" s="5">
        <v>3.8872</v>
      </c>
      <c r="H26" s="31">
        <v>0</v>
      </c>
      <c r="I26" s="5">
        <v>0</v>
      </c>
      <c r="J26" s="31">
        <v>0</v>
      </c>
      <c r="K26" s="5">
        <v>0</v>
      </c>
      <c r="L26" s="31">
        <v>2134400</v>
      </c>
      <c r="M26" s="5">
        <v>2.2738</v>
      </c>
      <c r="N26" s="31">
        <v>2722777</v>
      </c>
      <c r="O26" s="5">
        <v>1.2457</v>
      </c>
      <c r="P26" s="31">
        <v>75090281.730000004</v>
      </c>
      <c r="Q26" s="5">
        <v>2.4333</v>
      </c>
      <c r="R26" s="31">
        <v>150678962.61000001</v>
      </c>
      <c r="S26" s="5">
        <v>2.0428000000000002</v>
      </c>
      <c r="T26" s="31">
        <v>1581397.5</v>
      </c>
      <c r="U26" s="5">
        <v>1.9697</v>
      </c>
      <c r="V26" s="31">
        <v>12881523.689999999</v>
      </c>
      <c r="W26" s="5">
        <v>2.6573000000000002</v>
      </c>
      <c r="X26" s="31">
        <v>0</v>
      </c>
      <c r="Y26" s="5">
        <v>0</v>
      </c>
      <c r="Z26" s="31">
        <v>24795391</v>
      </c>
      <c r="AA26" s="5">
        <v>2.9388000000000001</v>
      </c>
      <c r="AB26" s="31">
        <v>0</v>
      </c>
      <c r="AC26" s="5">
        <v>0</v>
      </c>
      <c r="AD26" s="31">
        <v>9779874.6199999992</v>
      </c>
      <c r="AE26" s="5">
        <v>0.51090000000000002</v>
      </c>
      <c r="AF26" s="31">
        <v>2595520</v>
      </c>
      <c r="AG26" s="5">
        <v>10.0528</v>
      </c>
      <c r="AH26" s="31">
        <v>0</v>
      </c>
      <c r="AI26" s="5">
        <v>0</v>
      </c>
      <c r="AJ26" s="31">
        <v>0</v>
      </c>
      <c r="AK26" s="5">
        <v>0</v>
      </c>
    </row>
    <row r="27" spans="1:37" ht="13.5" thickBot="1" x14ac:dyDescent="0.25">
      <c r="A27" t="s">
        <v>164</v>
      </c>
      <c r="B27" s="31">
        <v>5921257190.9399996</v>
      </c>
      <c r="C27" s="5">
        <v>23.220099999999999</v>
      </c>
      <c r="D27" s="31">
        <v>86384428.859999999</v>
      </c>
      <c r="E27" s="5">
        <v>12.8903</v>
      </c>
      <c r="F27" s="31">
        <v>111318198.89</v>
      </c>
      <c r="G27" s="5">
        <v>15.112</v>
      </c>
      <c r="H27" s="31">
        <v>233756106.44999999</v>
      </c>
      <c r="I27" s="5">
        <v>19.862200000000001</v>
      </c>
      <c r="J27" s="31">
        <v>30054382.879999999</v>
      </c>
      <c r="K27" s="5">
        <v>30.674199999999999</v>
      </c>
      <c r="L27" s="31">
        <v>16016656.300000001</v>
      </c>
      <c r="M27" s="5">
        <v>17.0624</v>
      </c>
      <c r="N27" s="31">
        <v>45493135</v>
      </c>
      <c r="O27" s="5">
        <v>20.8141</v>
      </c>
      <c r="P27" s="31">
        <v>1026551912.83</v>
      </c>
      <c r="Q27" s="5">
        <v>33.265700000000002</v>
      </c>
      <c r="R27" s="31">
        <v>2322105835.6300001</v>
      </c>
      <c r="S27" s="5">
        <v>31.4816</v>
      </c>
      <c r="T27" s="31">
        <v>14134401.460000001</v>
      </c>
      <c r="U27" s="5">
        <v>17.604600000000001</v>
      </c>
      <c r="V27" s="31">
        <v>66773567.969999999</v>
      </c>
      <c r="W27" s="5">
        <v>13.7746</v>
      </c>
      <c r="X27" s="31">
        <v>499574118.44</v>
      </c>
      <c r="Y27" s="5">
        <v>18.123100000000001</v>
      </c>
      <c r="Z27" s="31">
        <v>192993178</v>
      </c>
      <c r="AA27" s="5">
        <v>22.873699999999999</v>
      </c>
      <c r="AB27" s="31">
        <v>482223504.37</v>
      </c>
      <c r="AC27" s="5">
        <v>20.473500000000001</v>
      </c>
      <c r="AD27" s="31">
        <v>347940486.35000002</v>
      </c>
      <c r="AE27" s="5">
        <v>18.178000000000001</v>
      </c>
      <c r="AF27" s="31">
        <v>2557500</v>
      </c>
      <c r="AG27" s="5">
        <v>9.9055999999999997</v>
      </c>
      <c r="AH27" s="31">
        <v>310506308.31</v>
      </c>
      <c r="AI27" s="5">
        <v>13.925700000000001</v>
      </c>
      <c r="AJ27" s="31">
        <v>132873469.2</v>
      </c>
      <c r="AK27" s="5">
        <v>9.8124000000000002</v>
      </c>
    </row>
    <row r="28" spans="1:37" ht="14.25" thickTop="1" thickBot="1" x14ac:dyDescent="0.25">
      <c r="A28" s="172" t="s">
        <v>165</v>
      </c>
      <c r="B28" s="131">
        <v>6986157564.8100004</v>
      </c>
      <c r="C28" s="173">
        <v>27.396100000000001</v>
      </c>
      <c r="D28" s="131">
        <v>123131602.26000001</v>
      </c>
      <c r="E28" s="173">
        <v>18.373699999999999</v>
      </c>
      <c r="F28" s="131">
        <v>139952340.53</v>
      </c>
      <c r="G28" s="173">
        <v>18.999300000000002</v>
      </c>
      <c r="H28" s="131">
        <v>275314447.39999998</v>
      </c>
      <c r="I28" s="173">
        <v>23.3934</v>
      </c>
      <c r="J28" s="131">
        <v>30054382.879999999</v>
      </c>
      <c r="K28" s="173">
        <v>30.674199999999999</v>
      </c>
      <c r="L28" s="131">
        <v>18151056.300000001</v>
      </c>
      <c r="M28" s="173">
        <v>19.336200000000002</v>
      </c>
      <c r="N28" s="131">
        <v>52941556</v>
      </c>
      <c r="O28" s="173">
        <v>24.222000000000001</v>
      </c>
      <c r="P28" s="131">
        <v>1240575717.8599999</v>
      </c>
      <c r="Q28" s="173">
        <v>40.201099999999997</v>
      </c>
      <c r="R28" s="131">
        <v>2798409332.2600002</v>
      </c>
      <c r="S28" s="173">
        <v>37.939100000000003</v>
      </c>
      <c r="T28" s="131">
        <v>15715798.960000001</v>
      </c>
      <c r="U28" s="173">
        <v>19.574300000000001</v>
      </c>
      <c r="V28" s="131">
        <v>89769699.819999993</v>
      </c>
      <c r="W28" s="173">
        <v>18.5184</v>
      </c>
      <c r="X28" s="131">
        <v>499574118.44</v>
      </c>
      <c r="Y28" s="173">
        <v>18.123100000000001</v>
      </c>
      <c r="Z28" s="131">
        <v>234921790</v>
      </c>
      <c r="AA28" s="173">
        <v>27.8431</v>
      </c>
      <c r="AB28" s="131">
        <v>564026035.12</v>
      </c>
      <c r="AC28" s="173">
        <v>23.9466</v>
      </c>
      <c r="AD28" s="131">
        <v>401981263.26999998</v>
      </c>
      <c r="AE28" s="173">
        <v>21.001300000000001</v>
      </c>
      <c r="AF28" s="131">
        <v>8695270</v>
      </c>
      <c r="AG28" s="173">
        <v>33.678100000000001</v>
      </c>
      <c r="AH28" s="131">
        <v>360069684.50999999</v>
      </c>
      <c r="AI28" s="173">
        <v>16.148499999999999</v>
      </c>
      <c r="AJ28" s="131">
        <v>132873469.2</v>
      </c>
      <c r="AK28" s="173">
        <v>9.8124000000000002</v>
      </c>
    </row>
    <row r="29" spans="1:37" ht="13.5" thickTop="1" x14ac:dyDescent="0.2">
      <c r="A29" t="s">
        <v>166</v>
      </c>
      <c r="B29" s="31">
        <v>55648658.609999999</v>
      </c>
      <c r="C29" s="5">
        <v>0.21820000000000001</v>
      </c>
      <c r="D29" s="31">
        <v>0</v>
      </c>
      <c r="E29" s="5">
        <v>0</v>
      </c>
      <c r="F29" s="31">
        <v>8114416.0999999996</v>
      </c>
      <c r="G29" s="5">
        <v>1.1015999999999999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14079020.699999999</v>
      </c>
      <c r="Q29" s="5">
        <v>0.45619999999999999</v>
      </c>
      <c r="R29" s="31">
        <v>33455221.809999999</v>
      </c>
      <c r="S29" s="5">
        <v>0.4536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</row>
    <row r="30" spans="1:37" x14ac:dyDescent="0.2">
      <c r="A30" t="s">
        <v>167</v>
      </c>
      <c r="B30" s="31">
        <v>381337685.93000001</v>
      </c>
      <c r="C30" s="5">
        <v>1.4954000000000001</v>
      </c>
      <c r="D30" s="31">
        <v>0</v>
      </c>
      <c r="E30" s="5">
        <v>0</v>
      </c>
      <c r="F30" s="31">
        <v>45077073.960000001</v>
      </c>
      <c r="G30" s="5">
        <v>6.1195000000000004</v>
      </c>
      <c r="H30" s="31">
        <v>31954859.489999998</v>
      </c>
      <c r="I30" s="5">
        <v>2.7151999999999998</v>
      </c>
      <c r="J30" s="31">
        <v>0</v>
      </c>
      <c r="K30" s="5">
        <v>0</v>
      </c>
      <c r="L30" s="31">
        <v>0</v>
      </c>
      <c r="M30" s="5">
        <v>0</v>
      </c>
      <c r="N30" s="31">
        <v>6203412</v>
      </c>
      <c r="O30" s="5">
        <v>2.8382000000000001</v>
      </c>
      <c r="P30" s="31">
        <v>110900.1</v>
      </c>
      <c r="Q30" s="5">
        <v>3.5999999999999999E-3</v>
      </c>
      <c r="R30" s="31">
        <v>198750.3</v>
      </c>
      <c r="S30" s="5">
        <v>2.7000000000000001E-3</v>
      </c>
      <c r="T30" s="31">
        <v>0</v>
      </c>
      <c r="U30" s="5">
        <v>0</v>
      </c>
      <c r="V30" s="31">
        <v>8703654.0500000007</v>
      </c>
      <c r="W30" s="5">
        <v>1.7955000000000001</v>
      </c>
      <c r="X30" s="31">
        <v>0</v>
      </c>
      <c r="Y30" s="5">
        <v>0</v>
      </c>
      <c r="Z30" s="31">
        <v>0</v>
      </c>
      <c r="AA30" s="5">
        <v>0</v>
      </c>
      <c r="AB30" s="31">
        <v>32989674.210000001</v>
      </c>
      <c r="AC30" s="5">
        <v>1.4006000000000001</v>
      </c>
      <c r="AD30" s="31">
        <v>156935337.50999999</v>
      </c>
      <c r="AE30" s="5">
        <v>8.1989999999999998</v>
      </c>
      <c r="AF30" s="31">
        <v>0</v>
      </c>
      <c r="AG30" s="5">
        <v>0</v>
      </c>
      <c r="AH30" s="31">
        <v>42701386.259999998</v>
      </c>
      <c r="AI30" s="5">
        <v>1.9151</v>
      </c>
      <c r="AJ30" s="31">
        <v>56462638.049999997</v>
      </c>
      <c r="AK30" s="5">
        <v>4.1696</v>
      </c>
    </row>
    <row r="31" spans="1:37" x14ac:dyDescent="0.2">
      <c r="A31" t="s">
        <v>168</v>
      </c>
      <c r="B31" s="31">
        <v>800871382.34000003</v>
      </c>
      <c r="C31" s="5">
        <v>3.1406000000000001</v>
      </c>
      <c r="D31" s="31">
        <v>12813451</v>
      </c>
      <c r="E31" s="5">
        <v>1.9119999999999999</v>
      </c>
      <c r="F31" s="31">
        <v>22423068</v>
      </c>
      <c r="G31" s="5">
        <v>3.0440999999999998</v>
      </c>
      <c r="H31" s="31">
        <v>21083467.539999999</v>
      </c>
      <c r="I31" s="5">
        <v>1.7915000000000001</v>
      </c>
      <c r="J31" s="31">
        <v>0</v>
      </c>
      <c r="K31" s="5">
        <v>0</v>
      </c>
      <c r="L31" s="31">
        <v>0</v>
      </c>
      <c r="M31" s="5">
        <v>0</v>
      </c>
      <c r="N31" s="31">
        <v>5002620</v>
      </c>
      <c r="O31" s="5">
        <v>2.2888000000000002</v>
      </c>
      <c r="P31" s="31">
        <v>88641881.049999997</v>
      </c>
      <c r="Q31" s="5">
        <v>2.8725000000000001</v>
      </c>
      <c r="R31" s="31">
        <v>195440037.72</v>
      </c>
      <c r="S31" s="5">
        <v>2.6497000000000002</v>
      </c>
      <c r="T31" s="31">
        <v>1213140</v>
      </c>
      <c r="U31" s="5">
        <v>1.5109999999999999</v>
      </c>
      <c r="V31" s="31">
        <v>22214200.739999998</v>
      </c>
      <c r="W31" s="5">
        <v>4.5824999999999996</v>
      </c>
      <c r="X31" s="31">
        <v>120399786</v>
      </c>
      <c r="Y31" s="5">
        <v>4.3677999999999999</v>
      </c>
      <c r="Z31" s="31">
        <v>33436950</v>
      </c>
      <c r="AA31" s="5">
        <v>3.9630000000000001</v>
      </c>
      <c r="AB31" s="31">
        <v>32512489.199999999</v>
      </c>
      <c r="AC31" s="5">
        <v>1.3804000000000001</v>
      </c>
      <c r="AD31" s="31">
        <v>105977737.23</v>
      </c>
      <c r="AE31" s="5">
        <v>5.5368000000000004</v>
      </c>
      <c r="AF31" s="31">
        <v>2059750</v>
      </c>
      <c r="AG31" s="5">
        <v>7.9776999999999996</v>
      </c>
      <c r="AH31" s="31">
        <v>60189798</v>
      </c>
      <c r="AI31" s="5">
        <v>2.6993999999999998</v>
      </c>
      <c r="AJ31" s="31">
        <v>77463005.859999999</v>
      </c>
      <c r="AK31" s="5">
        <v>5.7203999999999997</v>
      </c>
    </row>
    <row r="32" spans="1:37" x14ac:dyDescent="0.2">
      <c r="A32" t="s">
        <v>169</v>
      </c>
      <c r="B32" s="31">
        <v>1336015192.6600001</v>
      </c>
      <c r="C32" s="5">
        <v>5.2392000000000003</v>
      </c>
      <c r="D32" s="31">
        <v>0</v>
      </c>
      <c r="E32" s="5">
        <v>0</v>
      </c>
      <c r="F32" s="31">
        <v>34183597.5</v>
      </c>
      <c r="G32" s="5">
        <v>4.6406000000000001</v>
      </c>
      <c r="H32" s="31">
        <v>0</v>
      </c>
      <c r="I32" s="5">
        <v>0</v>
      </c>
      <c r="J32" s="31">
        <v>0</v>
      </c>
      <c r="K32" s="5">
        <v>0</v>
      </c>
      <c r="L32" s="31">
        <v>1868062.5</v>
      </c>
      <c r="M32" s="5">
        <v>1.99</v>
      </c>
      <c r="N32" s="31">
        <v>0</v>
      </c>
      <c r="O32" s="5">
        <v>0</v>
      </c>
      <c r="P32" s="31">
        <v>314335530</v>
      </c>
      <c r="Q32" s="5">
        <v>10.1861</v>
      </c>
      <c r="R32" s="31">
        <v>734828062.5</v>
      </c>
      <c r="S32" s="5">
        <v>9.9623000000000008</v>
      </c>
      <c r="T32" s="31">
        <v>2688480</v>
      </c>
      <c r="U32" s="5">
        <v>3.3485</v>
      </c>
      <c r="V32" s="31">
        <v>8729797.1600000001</v>
      </c>
      <c r="W32" s="5">
        <v>1.8008999999999999</v>
      </c>
      <c r="X32" s="31">
        <v>139380300</v>
      </c>
      <c r="Y32" s="5">
        <v>5.0563000000000002</v>
      </c>
      <c r="Z32" s="31">
        <v>17107943</v>
      </c>
      <c r="AA32" s="5">
        <v>2.0276000000000001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82893420</v>
      </c>
      <c r="AI32" s="5">
        <v>3.7176</v>
      </c>
      <c r="AJ32" s="31">
        <v>0</v>
      </c>
      <c r="AK32" s="5">
        <v>0</v>
      </c>
    </row>
    <row r="33" spans="1:37" x14ac:dyDescent="0.2">
      <c r="A33" t="s">
        <v>170</v>
      </c>
      <c r="B33" s="31">
        <v>15623288.41</v>
      </c>
      <c r="C33" s="5">
        <v>6.13E-2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2287658.5499999998</v>
      </c>
      <c r="K33" s="5">
        <v>2.3348</v>
      </c>
      <c r="L33" s="31">
        <v>0</v>
      </c>
      <c r="M33" s="5">
        <v>0</v>
      </c>
      <c r="N33" s="31">
        <v>0</v>
      </c>
      <c r="O33" s="5">
        <v>0</v>
      </c>
      <c r="P33" s="31">
        <v>4120144.2</v>
      </c>
      <c r="Q33" s="5">
        <v>0.13350000000000001</v>
      </c>
      <c r="R33" s="31">
        <v>9215485.6600000001</v>
      </c>
      <c r="S33" s="5">
        <v>0.1249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</row>
    <row r="34" spans="1:37" x14ac:dyDescent="0.2">
      <c r="A34" t="s">
        <v>171</v>
      </c>
      <c r="B34" s="31">
        <v>127918109.09999999</v>
      </c>
      <c r="C34" s="5">
        <v>0.50160000000000005</v>
      </c>
      <c r="D34" s="31">
        <v>0</v>
      </c>
      <c r="E34" s="5">
        <v>0</v>
      </c>
      <c r="F34" s="31">
        <v>3438000</v>
      </c>
      <c r="G34" s="5">
        <v>0.4667</v>
      </c>
      <c r="H34" s="31">
        <v>29921139.5</v>
      </c>
      <c r="I34" s="5">
        <v>2.5424000000000002</v>
      </c>
      <c r="J34" s="31">
        <v>0</v>
      </c>
      <c r="K34" s="5">
        <v>0</v>
      </c>
      <c r="L34" s="31">
        <v>0</v>
      </c>
      <c r="M34" s="5">
        <v>0</v>
      </c>
      <c r="N34" s="31">
        <v>5305947</v>
      </c>
      <c r="O34" s="5">
        <v>2.4276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  <c r="AB34" s="31">
        <v>51152354.399999999</v>
      </c>
      <c r="AC34" s="5">
        <v>2.1717</v>
      </c>
      <c r="AD34" s="31">
        <v>38100668.200000003</v>
      </c>
      <c r="AE34" s="5">
        <v>1.9904999999999999</v>
      </c>
      <c r="AF34" s="31">
        <v>0</v>
      </c>
      <c r="AG34" s="5">
        <v>0</v>
      </c>
      <c r="AH34" s="31">
        <v>0</v>
      </c>
      <c r="AI34" s="5">
        <v>0</v>
      </c>
      <c r="AJ34" s="31">
        <v>0</v>
      </c>
      <c r="AK34" s="5">
        <v>0</v>
      </c>
    </row>
    <row r="35" spans="1:37" ht="13.5" thickBot="1" x14ac:dyDescent="0.25">
      <c r="A35" t="s">
        <v>172</v>
      </c>
      <c r="B35" s="31">
        <v>176133404.30000001</v>
      </c>
      <c r="C35" s="5">
        <v>0.69069999999999998</v>
      </c>
      <c r="D35" s="31">
        <v>0</v>
      </c>
      <c r="E35" s="5">
        <v>0</v>
      </c>
      <c r="F35" s="31">
        <v>31794132</v>
      </c>
      <c r="G35" s="5">
        <v>4.3162000000000003</v>
      </c>
      <c r="H35" s="31">
        <v>28478288.25</v>
      </c>
      <c r="I35" s="5">
        <v>2.4198</v>
      </c>
      <c r="J35" s="31">
        <v>0</v>
      </c>
      <c r="K35" s="5">
        <v>0</v>
      </c>
      <c r="L35" s="31">
        <v>5164610.76</v>
      </c>
      <c r="M35" s="5">
        <v>5.5018000000000002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5377577.3399999999</v>
      </c>
      <c r="U35" s="5">
        <v>6.6978999999999997</v>
      </c>
      <c r="V35" s="31">
        <v>27975135</v>
      </c>
      <c r="W35" s="5">
        <v>5.7709000000000001</v>
      </c>
      <c r="X35" s="31">
        <v>0</v>
      </c>
      <c r="Y35" s="5">
        <v>0</v>
      </c>
      <c r="Z35" s="31">
        <v>26271750</v>
      </c>
      <c r="AA35" s="5">
        <v>3.1137000000000001</v>
      </c>
      <c r="AB35" s="31">
        <v>0</v>
      </c>
      <c r="AC35" s="5">
        <v>0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  <c r="AJ35" s="31">
        <v>51071910.950000003</v>
      </c>
      <c r="AK35" s="5">
        <v>3.7715000000000001</v>
      </c>
    </row>
    <row r="36" spans="1:37" ht="14.25" thickTop="1" thickBot="1" x14ac:dyDescent="0.25">
      <c r="A36" s="172" t="s">
        <v>173</v>
      </c>
      <c r="B36" s="131">
        <v>2893547721.3499999</v>
      </c>
      <c r="C36" s="173">
        <v>11.347</v>
      </c>
      <c r="D36" s="131">
        <v>12813451</v>
      </c>
      <c r="E36" s="173">
        <v>1.9119999999999999</v>
      </c>
      <c r="F36" s="131">
        <v>145030287.56</v>
      </c>
      <c r="G36" s="173">
        <v>19.688600000000001</v>
      </c>
      <c r="H36" s="131">
        <v>111437754.78</v>
      </c>
      <c r="I36" s="173">
        <v>9.4687999999999999</v>
      </c>
      <c r="J36" s="131">
        <v>2287658.5499999998</v>
      </c>
      <c r="K36" s="173">
        <v>2.3348</v>
      </c>
      <c r="L36" s="131">
        <v>7032673.2599999998</v>
      </c>
      <c r="M36" s="173">
        <v>7.4917999999999996</v>
      </c>
      <c r="N36" s="131">
        <v>16511979</v>
      </c>
      <c r="O36" s="173">
        <v>7.5545999999999998</v>
      </c>
      <c r="P36" s="131">
        <v>421287476.05000001</v>
      </c>
      <c r="Q36" s="173">
        <v>13.651899999999999</v>
      </c>
      <c r="R36" s="131">
        <v>973137557.99000001</v>
      </c>
      <c r="S36" s="173">
        <v>13.193199999999999</v>
      </c>
      <c r="T36" s="131">
        <v>9279197.3399999999</v>
      </c>
      <c r="U36" s="173">
        <v>11.557399999999999</v>
      </c>
      <c r="V36" s="131">
        <v>67622786.950000003</v>
      </c>
      <c r="W36" s="173">
        <v>13.9498</v>
      </c>
      <c r="X36" s="131">
        <v>259780086</v>
      </c>
      <c r="Y36" s="173">
        <v>9.4240999999999993</v>
      </c>
      <c r="Z36" s="131">
        <v>76816643</v>
      </c>
      <c r="AA36" s="173">
        <v>9.1044</v>
      </c>
      <c r="AB36" s="131">
        <v>116654517.81</v>
      </c>
      <c r="AC36" s="173">
        <v>4.9527000000000001</v>
      </c>
      <c r="AD36" s="131">
        <v>301013742.94</v>
      </c>
      <c r="AE36" s="173">
        <v>15.7263</v>
      </c>
      <c r="AF36" s="131">
        <v>2059750</v>
      </c>
      <c r="AG36" s="173">
        <v>7.9776999999999996</v>
      </c>
      <c r="AH36" s="131">
        <v>185784604.25999999</v>
      </c>
      <c r="AI36" s="173">
        <v>8.3321000000000005</v>
      </c>
      <c r="AJ36" s="131">
        <v>184997554.86000001</v>
      </c>
      <c r="AK36" s="173">
        <v>13.6616</v>
      </c>
    </row>
    <row r="37" spans="1:37" ht="13.5" thickTop="1" x14ac:dyDescent="0.2">
      <c r="A37" t="s">
        <v>174</v>
      </c>
      <c r="B37" s="31">
        <v>252791550.77000001</v>
      </c>
      <c r="C37" s="5">
        <v>0.99129999999999996</v>
      </c>
      <c r="D37" s="31">
        <v>24957033.780000001</v>
      </c>
      <c r="E37" s="5">
        <v>3.7241</v>
      </c>
      <c r="F37" s="31">
        <v>31450840.870000001</v>
      </c>
      <c r="G37" s="5">
        <v>4.2695999999999996</v>
      </c>
      <c r="H37" s="31">
        <v>0</v>
      </c>
      <c r="I37" s="5">
        <v>0</v>
      </c>
      <c r="J37" s="31">
        <v>1605539.46</v>
      </c>
      <c r="K37" s="5">
        <v>1.6386000000000001</v>
      </c>
      <c r="L37" s="31">
        <v>2833525.83</v>
      </c>
      <c r="M37" s="5">
        <v>3.0185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9388462.9499999993</v>
      </c>
      <c r="W37" s="5">
        <v>1.9367000000000001</v>
      </c>
      <c r="X37" s="31">
        <v>99961931.219999999</v>
      </c>
      <c r="Y37" s="5">
        <v>3.6263000000000001</v>
      </c>
      <c r="Z37" s="31">
        <v>5874515</v>
      </c>
      <c r="AA37" s="5">
        <v>0.69630000000000003</v>
      </c>
      <c r="AB37" s="31">
        <v>0</v>
      </c>
      <c r="AC37" s="5">
        <v>0</v>
      </c>
      <c r="AD37" s="31">
        <v>12663698.560000001</v>
      </c>
      <c r="AE37" s="5">
        <v>0.66159999999999997</v>
      </c>
      <c r="AF37" s="31">
        <v>2604700</v>
      </c>
      <c r="AG37" s="5">
        <v>10.0884</v>
      </c>
      <c r="AH37" s="31">
        <v>35718842.399999999</v>
      </c>
      <c r="AI37" s="5">
        <v>1.6019000000000001</v>
      </c>
      <c r="AJ37" s="31">
        <v>25732460.699999999</v>
      </c>
      <c r="AK37" s="5">
        <v>1.9003000000000001</v>
      </c>
    </row>
    <row r="38" spans="1:37" x14ac:dyDescent="0.2">
      <c r="A38" t="s">
        <v>175</v>
      </c>
      <c r="B38" s="31">
        <v>986083263.92999995</v>
      </c>
      <c r="C38" s="5">
        <v>3.8668999999999998</v>
      </c>
      <c r="D38" s="31">
        <v>31515357.100000001</v>
      </c>
      <c r="E38" s="5">
        <v>4.7027000000000001</v>
      </c>
      <c r="F38" s="31">
        <v>89486111.159999996</v>
      </c>
      <c r="G38" s="5">
        <v>12.148199999999999</v>
      </c>
      <c r="H38" s="31">
        <v>53191916.039999999</v>
      </c>
      <c r="I38" s="5">
        <v>4.5197000000000003</v>
      </c>
      <c r="J38" s="31">
        <v>612184.18000000005</v>
      </c>
      <c r="K38" s="5">
        <v>0.62480000000000002</v>
      </c>
      <c r="L38" s="31">
        <v>4483972.9000000004</v>
      </c>
      <c r="M38" s="5">
        <v>4.7766999999999999</v>
      </c>
      <c r="N38" s="31">
        <v>13242441</v>
      </c>
      <c r="O38" s="5">
        <v>6.0587</v>
      </c>
      <c r="P38" s="31">
        <v>75260954.060000002</v>
      </c>
      <c r="Q38" s="5">
        <v>2.4388000000000001</v>
      </c>
      <c r="R38" s="31">
        <v>172509403.31999999</v>
      </c>
      <c r="S38" s="5">
        <v>2.3388</v>
      </c>
      <c r="T38" s="31">
        <v>4492112.5599999996</v>
      </c>
      <c r="U38" s="5">
        <v>5.5949999999999998</v>
      </c>
      <c r="V38" s="31">
        <v>22943451.199999999</v>
      </c>
      <c r="W38" s="5">
        <v>4.7329999999999997</v>
      </c>
      <c r="X38" s="31">
        <v>307212500</v>
      </c>
      <c r="Y38" s="5">
        <v>11.1448</v>
      </c>
      <c r="Z38" s="31">
        <v>0</v>
      </c>
      <c r="AA38" s="5">
        <v>0</v>
      </c>
      <c r="AB38" s="31">
        <v>68230929.920000002</v>
      </c>
      <c r="AC38" s="5">
        <v>2.8967999999999998</v>
      </c>
      <c r="AD38" s="31">
        <v>10980375</v>
      </c>
      <c r="AE38" s="5">
        <v>0.57369999999999999</v>
      </c>
      <c r="AF38" s="31">
        <v>0</v>
      </c>
      <c r="AG38" s="5">
        <v>0</v>
      </c>
      <c r="AH38" s="31">
        <v>97536041.640000001</v>
      </c>
      <c r="AI38" s="5">
        <v>4.3742999999999999</v>
      </c>
      <c r="AJ38" s="31">
        <v>34385513.850000001</v>
      </c>
      <c r="AK38" s="5">
        <v>2.5392999999999999</v>
      </c>
    </row>
    <row r="39" spans="1:37" x14ac:dyDescent="0.2">
      <c r="A39" t="s">
        <v>176</v>
      </c>
      <c r="B39" s="31">
        <v>314195698.31999999</v>
      </c>
      <c r="C39" s="5">
        <v>1.2321</v>
      </c>
      <c r="D39" s="31">
        <v>7998571.4000000004</v>
      </c>
      <c r="E39" s="5">
        <v>1.1935</v>
      </c>
      <c r="F39" s="31">
        <v>0</v>
      </c>
      <c r="G39" s="5">
        <v>0</v>
      </c>
      <c r="H39" s="31">
        <v>47345853</v>
      </c>
      <c r="I39" s="5">
        <v>4.0229999999999997</v>
      </c>
      <c r="J39" s="31">
        <v>2904627.72</v>
      </c>
      <c r="K39" s="5">
        <v>2.9645000000000001</v>
      </c>
      <c r="L39" s="31">
        <v>3829850</v>
      </c>
      <c r="M39" s="5">
        <v>4.0799000000000003</v>
      </c>
      <c r="N39" s="31">
        <v>12024583</v>
      </c>
      <c r="O39" s="5">
        <v>5.5015000000000001</v>
      </c>
      <c r="P39" s="31">
        <v>16619283.85</v>
      </c>
      <c r="Q39" s="5">
        <v>0.53859999999999997</v>
      </c>
      <c r="R39" s="31">
        <v>37890738.939999998</v>
      </c>
      <c r="S39" s="5">
        <v>0.51370000000000005</v>
      </c>
      <c r="T39" s="31">
        <v>0</v>
      </c>
      <c r="U39" s="5">
        <v>0</v>
      </c>
      <c r="V39" s="31">
        <v>3399263.2</v>
      </c>
      <c r="W39" s="5">
        <v>0.70120000000000005</v>
      </c>
      <c r="X39" s="31">
        <v>0</v>
      </c>
      <c r="Y39" s="5">
        <v>0</v>
      </c>
      <c r="Z39" s="31">
        <v>3485070</v>
      </c>
      <c r="AA39" s="5">
        <v>0.41310000000000002</v>
      </c>
      <c r="AB39" s="31">
        <v>69872862.450000003</v>
      </c>
      <c r="AC39" s="5">
        <v>2.9666000000000001</v>
      </c>
      <c r="AD39" s="31">
        <v>52597298.859999999</v>
      </c>
      <c r="AE39" s="5">
        <v>2.7479</v>
      </c>
      <c r="AF39" s="31">
        <v>1930335</v>
      </c>
      <c r="AG39" s="5">
        <v>7.4764999999999997</v>
      </c>
      <c r="AH39" s="31">
        <v>54297360.899999999</v>
      </c>
      <c r="AI39" s="5">
        <v>2.4350999999999998</v>
      </c>
      <c r="AJ39" s="31">
        <v>0</v>
      </c>
      <c r="AK39" s="5">
        <v>0</v>
      </c>
    </row>
    <row r="40" spans="1:37" ht="13.5" thickBot="1" x14ac:dyDescent="0.25">
      <c r="A40" t="s">
        <v>177</v>
      </c>
      <c r="B40" s="31">
        <v>350433123.67000002</v>
      </c>
      <c r="C40" s="5">
        <v>1.3742000000000001</v>
      </c>
      <c r="D40" s="31">
        <v>59538661</v>
      </c>
      <c r="E40" s="5">
        <v>8.8843999999999994</v>
      </c>
      <c r="F40" s="31">
        <v>0</v>
      </c>
      <c r="G40" s="5">
        <v>0</v>
      </c>
      <c r="H40" s="31">
        <v>18611125.899999999</v>
      </c>
      <c r="I40" s="5">
        <v>1.5813999999999999</v>
      </c>
      <c r="J40" s="31">
        <v>2301233.7000000002</v>
      </c>
      <c r="K40" s="5">
        <v>2.3487</v>
      </c>
      <c r="L40" s="31">
        <v>0</v>
      </c>
      <c r="M40" s="5">
        <v>0</v>
      </c>
      <c r="N40" s="31">
        <v>849369</v>
      </c>
      <c r="O40" s="5">
        <v>0.3886</v>
      </c>
      <c r="P40" s="31">
        <v>32674981.57</v>
      </c>
      <c r="Q40" s="5">
        <v>1.0588</v>
      </c>
      <c r="R40" s="31">
        <v>75788472.459999993</v>
      </c>
      <c r="S40" s="5">
        <v>1.0275000000000001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2911140</v>
      </c>
      <c r="AA40" s="5">
        <v>0.34499999999999997</v>
      </c>
      <c r="AB40" s="31">
        <v>43462068.799999997</v>
      </c>
      <c r="AC40" s="5">
        <v>1.8452</v>
      </c>
      <c r="AD40" s="31">
        <v>24057840.800000001</v>
      </c>
      <c r="AE40" s="5">
        <v>1.2568999999999999</v>
      </c>
      <c r="AF40" s="31">
        <v>0</v>
      </c>
      <c r="AG40" s="5">
        <v>0</v>
      </c>
      <c r="AH40" s="31">
        <v>33416698.800000001</v>
      </c>
      <c r="AI40" s="5">
        <v>1.4986999999999999</v>
      </c>
      <c r="AJ40" s="31">
        <v>56821531.640000001</v>
      </c>
      <c r="AK40" s="5">
        <v>4.1961000000000004</v>
      </c>
    </row>
    <row r="41" spans="1:37" ht="14.25" thickTop="1" thickBot="1" x14ac:dyDescent="0.25">
      <c r="A41" s="172" t="s">
        <v>178</v>
      </c>
      <c r="B41" s="131">
        <v>1903503636.6900001</v>
      </c>
      <c r="C41" s="173">
        <v>7.4645999999999999</v>
      </c>
      <c r="D41" s="131">
        <v>124009623.28</v>
      </c>
      <c r="E41" s="173">
        <v>18.5047</v>
      </c>
      <c r="F41" s="131">
        <v>120936952.03</v>
      </c>
      <c r="G41" s="173">
        <v>16.4178</v>
      </c>
      <c r="H41" s="131">
        <v>119148894.94</v>
      </c>
      <c r="I41" s="173">
        <v>10.124000000000001</v>
      </c>
      <c r="J41" s="131">
        <v>7423585.0599999996</v>
      </c>
      <c r="K41" s="173">
        <v>7.5766999999999998</v>
      </c>
      <c r="L41" s="131">
        <v>11147348.73</v>
      </c>
      <c r="M41" s="173">
        <v>11.8752</v>
      </c>
      <c r="N41" s="131">
        <v>26116393</v>
      </c>
      <c r="O41" s="173">
        <v>11.9488</v>
      </c>
      <c r="P41" s="131">
        <v>124555219.48</v>
      </c>
      <c r="Q41" s="173">
        <v>4.0362</v>
      </c>
      <c r="R41" s="131">
        <v>286188614.72000003</v>
      </c>
      <c r="S41" s="173">
        <v>3.88</v>
      </c>
      <c r="T41" s="131">
        <v>4492112.5599999996</v>
      </c>
      <c r="U41" s="173">
        <v>5.5949999999999998</v>
      </c>
      <c r="V41" s="131">
        <v>35731177.350000001</v>
      </c>
      <c r="W41" s="173">
        <v>7.3708999999999998</v>
      </c>
      <c r="X41" s="131">
        <v>407174431.22000003</v>
      </c>
      <c r="Y41" s="173">
        <v>14.771100000000001</v>
      </c>
      <c r="Z41" s="131">
        <v>12270725</v>
      </c>
      <c r="AA41" s="173">
        <v>1.4542999999999999</v>
      </c>
      <c r="AB41" s="131">
        <v>181565861.16999999</v>
      </c>
      <c r="AC41" s="173">
        <v>7.7085999999999997</v>
      </c>
      <c r="AD41" s="131">
        <v>100299213.22</v>
      </c>
      <c r="AE41" s="173">
        <v>5.2401</v>
      </c>
      <c r="AF41" s="131">
        <v>4535035</v>
      </c>
      <c r="AG41" s="173">
        <v>17.564900000000002</v>
      </c>
      <c r="AH41" s="131">
        <v>220968943.74000001</v>
      </c>
      <c r="AI41" s="173">
        <v>9.9100999999999999</v>
      </c>
      <c r="AJ41" s="131">
        <v>116939506.19</v>
      </c>
      <c r="AK41" s="173">
        <v>8.6356999999999999</v>
      </c>
    </row>
    <row r="42" spans="1:37" ht="13.5" thickTop="1" x14ac:dyDescent="0.2">
      <c r="A42" t="s">
        <v>179</v>
      </c>
      <c r="B42" s="31">
        <v>1407556227.4400001</v>
      </c>
      <c r="C42" s="5">
        <v>5.5197000000000003</v>
      </c>
      <c r="D42" s="31">
        <v>13718539.359999999</v>
      </c>
      <c r="E42" s="5">
        <v>2.0470999999999999</v>
      </c>
      <c r="F42" s="31">
        <v>52252592.609999999</v>
      </c>
      <c r="G42" s="5">
        <v>7.0936000000000003</v>
      </c>
      <c r="H42" s="31">
        <v>135796477.5</v>
      </c>
      <c r="I42" s="5">
        <v>11.538600000000001</v>
      </c>
      <c r="J42" s="31">
        <v>9585073.5600000005</v>
      </c>
      <c r="K42" s="5">
        <v>9.7827000000000002</v>
      </c>
      <c r="L42" s="31">
        <v>8184302.9100000001</v>
      </c>
      <c r="M42" s="5">
        <v>8.7187000000000001</v>
      </c>
      <c r="N42" s="31">
        <v>28632972</v>
      </c>
      <c r="O42" s="5">
        <v>13.100199999999999</v>
      </c>
      <c r="P42" s="31">
        <v>63120445.649999999</v>
      </c>
      <c r="Q42" s="5">
        <v>2.0453999999999999</v>
      </c>
      <c r="R42" s="31">
        <v>149495706.43000001</v>
      </c>
      <c r="S42" s="5">
        <v>2.0268000000000002</v>
      </c>
      <c r="T42" s="31">
        <v>10144052.380000001</v>
      </c>
      <c r="U42" s="5">
        <v>12.634600000000001</v>
      </c>
      <c r="V42" s="31">
        <v>50291869.630000003</v>
      </c>
      <c r="W42" s="5">
        <v>10.374599999999999</v>
      </c>
      <c r="X42" s="31">
        <v>211188802.19999999</v>
      </c>
      <c r="Y42" s="5">
        <v>7.6612999999999998</v>
      </c>
      <c r="Z42" s="31">
        <v>63038485</v>
      </c>
      <c r="AA42" s="5">
        <v>7.4714</v>
      </c>
      <c r="AB42" s="31">
        <v>187088119.66</v>
      </c>
      <c r="AC42" s="5">
        <v>7.9431000000000003</v>
      </c>
      <c r="AD42" s="31">
        <v>144374913.53</v>
      </c>
      <c r="AE42" s="5">
        <v>7.5427999999999997</v>
      </c>
      <c r="AF42" s="31">
        <v>1728000</v>
      </c>
      <c r="AG42" s="5">
        <v>6.6928000000000001</v>
      </c>
      <c r="AH42" s="31">
        <v>161966942.55000001</v>
      </c>
      <c r="AI42" s="5">
        <v>7.2640000000000002</v>
      </c>
      <c r="AJ42" s="31">
        <v>116948932.47</v>
      </c>
      <c r="AK42" s="5">
        <v>8.6364000000000001</v>
      </c>
    </row>
    <row r="43" spans="1:37" x14ac:dyDescent="0.2">
      <c r="A43" t="s">
        <v>180</v>
      </c>
      <c r="B43" s="31">
        <v>190452798.34</v>
      </c>
      <c r="C43" s="5">
        <v>0.74690000000000001</v>
      </c>
      <c r="D43" s="31">
        <v>30004584.210000001</v>
      </c>
      <c r="E43" s="5">
        <v>4.4772999999999996</v>
      </c>
      <c r="F43" s="31">
        <v>0</v>
      </c>
      <c r="G43" s="5">
        <v>0</v>
      </c>
      <c r="H43" s="31">
        <v>6047332.2000000002</v>
      </c>
      <c r="I43" s="5">
        <v>0.51380000000000003</v>
      </c>
      <c r="J43" s="31">
        <v>0</v>
      </c>
      <c r="K43" s="5">
        <v>0</v>
      </c>
      <c r="L43" s="31">
        <v>1146078.6299999999</v>
      </c>
      <c r="M43" s="5">
        <v>1.2209000000000001</v>
      </c>
      <c r="N43" s="31">
        <v>5216253</v>
      </c>
      <c r="O43" s="5">
        <v>2.3866000000000001</v>
      </c>
      <c r="P43" s="31">
        <v>95467219.620000005</v>
      </c>
      <c r="Q43" s="5">
        <v>3.0935999999999999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10970400</v>
      </c>
      <c r="Y43" s="5">
        <v>0.39800000000000002</v>
      </c>
      <c r="Z43" s="31">
        <v>0</v>
      </c>
      <c r="AA43" s="5">
        <v>0</v>
      </c>
      <c r="AB43" s="31">
        <v>0</v>
      </c>
      <c r="AC43" s="5">
        <v>0</v>
      </c>
      <c r="AD43" s="31">
        <v>41600930.68</v>
      </c>
      <c r="AE43" s="5">
        <v>2.1734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</row>
    <row r="44" spans="1:37" x14ac:dyDescent="0.2">
      <c r="A44" t="s">
        <v>181</v>
      </c>
      <c r="B44" s="31">
        <v>473179373.83999997</v>
      </c>
      <c r="C44" s="5">
        <v>1.8555999999999999</v>
      </c>
      <c r="D44" s="31">
        <v>14723583.560000001</v>
      </c>
      <c r="E44" s="5">
        <v>2.1970999999999998</v>
      </c>
      <c r="F44" s="31">
        <v>9475305.8499999996</v>
      </c>
      <c r="G44" s="5">
        <v>1.2863</v>
      </c>
      <c r="H44" s="31">
        <v>33847557.789999999</v>
      </c>
      <c r="I44" s="5">
        <v>2.8759999999999999</v>
      </c>
      <c r="J44" s="31">
        <v>2279667.5</v>
      </c>
      <c r="K44" s="5">
        <v>2.3267000000000002</v>
      </c>
      <c r="L44" s="31">
        <v>11028849.07</v>
      </c>
      <c r="M44" s="5">
        <v>11.748900000000001</v>
      </c>
      <c r="N44" s="31">
        <v>8879367</v>
      </c>
      <c r="O44" s="5">
        <v>4.0625</v>
      </c>
      <c r="P44" s="31">
        <v>7936171.9000000004</v>
      </c>
      <c r="Q44" s="5">
        <v>0.25719999999999998</v>
      </c>
      <c r="R44" s="31">
        <v>18411114.010000002</v>
      </c>
      <c r="S44" s="5">
        <v>0.24959999999999999</v>
      </c>
      <c r="T44" s="31">
        <v>3639251.8</v>
      </c>
      <c r="U44" s="5">
        <v>4.5327999999999999</v>
      </c>
      <c r="V44" s="31">
        <v>8407360.1300000008</v>
      </c>
      <c r="W44" s="5">
        <v>1.7343</v>
      </c>
      <c r="X44" s="31">
        <v>0</v>
      </c>
      <c r="Y44" s="5">
        <v>0</v>
      </c>
      <c r="Z44" s="31">
        <v>24983959</v>
      </c>
      <c r="AA44" s="5">
        <v>2.9611000000000001</v>
      </c>
      <c r="AB44" s="31">
        <v>87232520.189999998</v>
      </c>
      <c r="AC44" s="5">
        <v>3.7035999999999998</v>
      </c>
      <c r="AD44" s="31">
        <v>38789691.380000003</v>
      </c>
      <c r="AE44" s="5">
        <v>2.0265</v>
      </c>
      <c r="AF44" s="31">
        <v>1650000</v>
      </c>
      <c r="AG44" s="5">
        <v>6.3906999999999998</v>
      </c>
      <c r="AH44" s="31">
        <v>105265668</v>
      </c>
      <c r="AI44" s="5">
        <v>4.7210000000000001</v>
      </c>
      <c r="AJ44" s="31">
        <v>96629306.659999996</v>
      </c>
      <c r="AK44" s="5">
        <v>7.1357999999999997</v>
      </c>
    </row>
    <row r="45" spans="1:37" x14ac:dyDescent="0.2">
      <c r="A45" t="s">
        <v>182</v>
      </c>
      <c r="B45" s="31">
        <v>705238849.83000004</v>
      </c>
      <c r="C45" s="5">
        <v>2.7656000000000001</v>
      </c>
      <c r="D45" s="31">
        <v>102956019.98999999</v>
      </c>
      <c r="E45" s="5">
        <v>15.363099999999999</v>
      </c>
      <c r="F45" s="31">
        <v>14698092.619999999</v>
      </c>
      <c r="G45" s="5">
        <v>1.9953000000000001</v>
      </c>
      <c r="H45" s="31">
        <v>42530099.490000002</v>
      </c>
      <c r="I45" s="5">
        <v>3.6137999999999999</v>
      </c>
      <c r="J45" s="31">
        <v>4928241.1500000004</v>
      </c>
      <c r="K45" s="5">
        <v>5.0298999999999996</v>
      </c>
      <c r="L45" s="31">
        <v>11570942.220000001</v>
      </c>
      <c r="M45" s="5">
        <v>12.3264</v>
      </c>
      <c r="N45" s="31">
        <v>7180799</v>
      </c>
      <c r="O45" s="5">
        <v>3.2854000000000001</v>
      </c>
      <c r="P45" s="31">
        <v>7103.36</v>
      </c>
      <c r="Q45" s="5">
        <v>2.0000000000000001E-4</v>
      </c>
      <c r="R45" s="31">
        <v>0</v>
      </c>
      <c r="S45" s="5">
        <v>0</v>
      </c>
      <c r="T45" s="31">
        <v>1165560.75</v>
      </c>
      <c r="U45" s="5">
        <v>1.4517</v>
      </c>
      <c r="V45" s="31">
        <v>14067541.529999999</v>
      </c>
      <c r="W45" s="5">
        <v>2.9020000000000001</v>
      </c>
      <c r="X45" s="31">
        <v>0</v>
      </c>
      <c r="Y45" s="5">
        <v>0</v>
      </c>
      <c r="Z45" s="31">
        <v>67007741</v>
      </c>
      <c r="AA45" s="5">
        <v>7.9417999999999997</v>
      </c>
      <c r="AB45" s="31">
        <v>78783159.129999995</v>
      </c>
      <c r="AC45" s="5">
        <v>3.3449</v>
      </c>
      <c r="AD45" s="31">
        <v>108156051.77</v>
      </c>
      <c r="AE45" s="5">
        <v>5.6505999999999998</v>
      </c>
      <c r="AF45" s="31">
        <v>0</v>
      </c>
      <c r="AG45" s="5">
        <v>0</v>
      </c>
      <c r="AH45" s="31">
        <v>150796018.97999999</v>
      </c>
      <c r="AI45" s="5">
        <v>6.7629999999999999</v>
      </c>
      <c r="AJ45" s="31">
        <v>101391478.84</v>
      </c>
      <c r="AK45" s="5">
        <v>7.4874999999999998</v>
      </c>
    </row>
    <row r="46" spans="1:37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</row>
    <row r="47" spans="1:37" x14ac:dyDescent="0.2">
      <c r="A47" t="s">
        <v>184</v>
      </c>
      <c r="B47" s="31">
        <v>195325729</v>
      </c>
      <c r="C47" s="5">
        <v>0.76600000000000001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12711042</v>
      </c>
      <c r="Q47" s="5">
        <v>0.41189999999999999</v>
      </c>
      <c r="R47" s="31">
        <v>27936306</v>
      </c>
      <c r="S47" s="5">
        <v>0.37869999999999998</v>
      </c>
      <c r="T47" s="31">
        <v>0</v>
      </c>
      <c r="U47" s="5">
        <v>0</v>
      </c>
      <c r="V47" s="31">
        <v>0</v>
      </c>
      <c r="W47" s="5">
        <v>0</v>
      </c>
      <c r="X47" s="31">
        <v>118150000</v>
      </c>
      <c r="Y47" s="5">
        <v>4.2861000000000002</v>
      </c>
      <c r="Z47" s="31">
        <v>4425080</v>
      </c>
      <c r="AA47" s="5">
        <v>0.52449999999999997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32103301</v>
      </c>
      <c r="AK47" s="5">
        <v>2.3706999999999998</v>
      </c>
    </row>
    <row r="48" spans="1:37" ht="13.5" thickBot="1" x14ac:dyDescent="0.25">
      <c r="A48" t="s">
        <v>40</v>
      </c>
      <c r="B48" s="31">
        <v>182072732.03999999</v>
      </c>
      <c r="C48" s="5">
        <v>0.71399999999999997</v>
      </c>
      <c r="D48" s="31">
        <v>1455913.8</v>
      </c>
      <c r="E48" s="5">
        <v>0.21729999999999999</v>
      </c>
      <c r="F48" s="31">
        <v>1071000</v>
      </c>
      <c r="G48" s="5">
        <v>0.1454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5328643</v>
      </c>
      <c r="O48" s="5">
        <v>2.4380000000000002</v>
      </c>
      <c r="P48" s="31">
        <v>14184669.93</v>
      </c>
      <c r="Q48" s="5">
        <v>0.4597</v>
      </c>
      <c r="R48" s="31">
        <v>22894253.510000002</v>
      </c>
      <c r="S48" s="5">
        <v>0.31040000000000001</v>
      </c>
      <c r="T48" s="31">
        <v>1266426</v>
      </c>
      <c r="U48" s="5">
        <v>1.5773999999999999</v>
      </c>
      <c r="V48" s="31">
        <v>0</v>
      </c>
      <c r="W48" s="5">
        <v>0</v>
      </c>
      <c r="X48" s="31">
        <v>121320000</v>
      </c>
      <c r="Y48" s="5">
        <v>4.4010999999999996</v>
      </c>
      <c r="Z48" s="31">
        <v>0</v>
      </c>
      <c r="AA48" s="5">
        <v>0</v>
      </c>
      <c r="AB48" s="31">
        <v>0</v>
      </c>
      <c r="AC48" s="5">
        <v>0</v>
      </c>
      <c r="AD48" s="31">
        <v>14551825.800000001</v>
      </c>
      <c r="AE48" s="5">
        <v>0.76029999999999998</v>
      </c>
      <c r="AF48" s="31">
        <v>0</v>
      </c>
      <c r="AG48" s="5">
        <v>0</v>
      </c>
      <c r="AH48" s="31">
        <v>0</v>
      </c>
      <c r="AI48" s="5">
        <v>0</v>
      </c>
      <c r="AJ48" s="31">
        <v>0</v>
      </c>
      <c r="AK48" s="5">
        <v>0</v>
      </c>
    </row>
    <row r="49" spans="1:37" ht="14.25" thickTop="1" thickBot="1" x14ac:dyDescent="0.25">
      <c r="A49" s="172" t="s">
        <v>185</v>
      </c>
      <c r="B49" s="131">
        <v>3153825710.4899998</v>
      </c>
      <c r="C49" s="173">
        <v>12.367699999999999</v>
      </c>
      <c r="D49" s="131">
        <v>162858640.91999999</v>
      </c>
      <c r="E49" s="173">
        <v>24.3018</v>
      </c>
      <c r="F49" s="131">
        <v>77496991.079999998</v>
      </c>
      <c r="G49" s="173">
        <v>10.5206</v>
      </c>
      <c r="H49" s="131">
        <v>218221466.97999999</v>
      </c>
      <c r="I49" s="173">
        <v>18.542200000000001</v>
      </c>
      <c r="J49" s="131">
        <v>16792982.210000001</v>
      </c>
      <c r="K49" s="173">
        <v>17.139299999999999</v>
      </c>
      <c r="L49" s="131">
        <v>31930172.829999998</v>
      </c>
      <c r="M49" s="173">
        <v>34.014899999999997</v>
      </c>
      <c r="N49" s="131">
        <v>55238034</v>
      </c>
      <c r="O49" s="173">
        <v>25.272600000000001</v>
      </c>
      <c r="P49" s="131">
        <v>193426652.46000001</v>
      </c>
      <c r="Q49" s="173">
        <v>6.2679999999999998</v>
      </c>
      <c r="R49" s="131">
        <v>218737379.94999999</v>
      </c>
      <c r="S49" s="173">
        <v>2.9655</v>
      </c>
      <c r="T49" s="131">
        <v>16215290.93</v>
      </c>
      <c r="U49" s="173">
        <v>20.196400000000001</v>
      </c>
      <c r="V49" s="131">
        <v>72766771.290000007</v>
      </c>
      <c r="W49" s="173">
        <v>15.010899999999999</v>
      </c>
      <c r="X49" s="131">
        <v>461629202.19999999</v>
      </c>
      <c r="Y49" s="173">
        <v>16.746600000000001</v>
      </c>
      <c r="Z49" s="131">
        <v>159455265</v>
      </c>
      <c r="AA49" s="173">
        <v>18.898700000000002</v>
      </c>
      <c r="AB49" s="131">
        <v>353103798.98000002</v>
      </c>
      <c r="AC49" s="173">
        <v>14.9915</v>
      </c>
      <c r="AD49" s="131">
        <v>347473413.16000003</v>
      </c>
      <c r="AE49" s="173">
        <v>18.153600000000001</v>
      </c>
      <c r="AF49" s="131">
        <v>3378000</v>
      </c>
      <c r="AG49" s="173">
        <v>13.083500000000001</v>
      </c>
      <c r="AH49" s="131">
        <v>418028629.52999997</v>
      </c>
      <c r="AI49" s="173">
        <v>18.747900000000001</v>
      </c>
      <c r="AJ49" s="131">
        <v>347073018.97000003</v>
      </c>
      <c r="AK49" s="173">
        <v>25.630400000000002</v>
      </c>
    </row>
    <row r="50" spans="1:37" ht="13.5" thickTop="1" x14ac:dyDescent="0.2">
      <c r="A50" t="s">
        <v>186</v>
      </c>
      <c r="B50" s="31">
        <v>380486867.83999997</v>
      </c>
      <c r="C50" s="5">
        <v>1.4921</v>
      </c>
      <c r="D50" s="31">
        <v>0</v>
      </c>
      <c r="E50" s="5">
        <v>0</v>
      </c>
      <c r="F50" s="31">
        <v>0</v>
      </c>
      <c r="G50" s="5">
        <v>0</v>
      </c>
      <c r="H50" s="31">
        <v>19818630.449999999</v>
      </c>
      <c r="I50" s="5">
        <v>1.6839999999999999</v>
      </c>
      <c r="J50" s="31">
        <v>0</v>
      </c>
      <c r="K50" s="5">
        <v>0</v>
      </c>
      <c r="L50" s="31">
        <v>0</v>
      </c>
      <c r="M50" s="5">
        <v>0</v>
      </c>
      <c r="N50" s="31">
        <v>3609943</v>
      </c>
      <c r="O50" s="5">
        <v>1.6516</v>
      </c>
      <c r="P50" s="31">
        <v>62453698.68</v>
      </c>
      <c r="Q50" s="5">
        <v>2.0238</v>
      </c>
      <c r="R50" s="31">
        <v>139246364.46000001</v>
      </c>
      <c r="S50" s="5">
        <v>1.8877999999999999</v>
      </c>
      <c r="T50" s="31">
        <v>0</v>
      </c>
      <c r="U50" s="5">
        <v>0</v>
      </c>
      <c r="V50" s="31">
        <v>7185113</v>
      </c>
      <c r="W50" s="5">
        <v>1.4822</v>
      </c>
      <c r="X50" s="31">
        <v>0</v>
      </c>
      <c r="Y50" s="5">
        <v>0</v>
      </c>
      <c r="Z50" s="31">
        <v>0</v>
      </c>
      <c r="AA50" s="5">
        <v>0</v>
      </c>
      <c r="AB50" s="31">
        <v>72184479.349999994</v>
      </c>
      <c r="AC50" s="5">
        <v>3.0647000000000002</v>
      </c>
      <c r="AD50" s="31">
        <v>44611638.899999999</v>
      </c>
      <c r="AE50" s="5">
        <v>2.3307000000000002</v>
      </c>
      <c r="AF50" s="31">
        <v>1737000</v>
      </c>
      <c r="AG50" s="5">
        <v>6.7276999999999996</v>
      </c>
      <c r="AH50" s="31">
        <v>0</v>
      </c>
      <c r="AI50" s="5">
        <v>0</v>
      </c>
      <c r="AJ50" s="31">
        <v>29640000</v>
      </c>
      <c r="AK50" s="5">
        <v>2.1888000000000001</v>
      </c>
    </row>
    <row r="51" spans="1:37" ht="13.5" thickBot="1" x14ac:dyDescent="0.25">
      <c r="A51" t="s">
        <v>187</v>
      </c>
      <c r="B51" s="31">
        <v>318840614.55000001</v>
      </c>
      <c r="C51" s="5">
        <v>1.2503</v>
      </c>
      <c r="D51" s="31">
        <v>29238083.379999999</v>
      </c>
      <c r="E51" s="5">
        <v>4.3628999999999998</v>
      </c>
      <c r="F51" s="31">
        <v>39068282.549999997</v>
      </c>
      <c r="G51" s="5">
        <v>5.3037000000000001</v>
      </c>
      <c r="H51" s="31">
        <v>20610579.399999999</v>
      </c>
      <c r="I51" s="5">
        <v>1.7513000000000001</v>
      </c>
      <c r="J51" s="31">
        <v>1651898.75</v>
      </c>
      <c r="K51" s="5">
        <v>1.6859999999999999</v>
      </c>
      <c r="L51" s="31">
        <v>0</v>
      </c>
      <c r="M51" s="5">
        <v>0</v>
      </c>
      <c r="N51" s="31">
        <v>5752692</v>
      </c>
      <c r="O51" s="5">
        <v>2.6320000000000001</v>
      </c>
      <c r="P51" s="31">
        <v>3247.56</v>
      </c>
      <c r="Q51" s="5">
        <v>1E-4</v>
      </c>
      <c r="R51" s="31">
        <v>5593.02</v>
      </c>
      <c r="S51" s="5">
        <v>1E-4</v>
      </c>
      <c r="T51" s="31">
        <v>0</v>
      </c>
      <c r="U51" s="5">
        <v>0</v>
      </c>
      <c r="V51" s="31">
        <v>25420371.949999999</v>
      </c>
      <c r="W51" s="5">
        <v>5.2439</v>
      </c>
      <c r="X51" s="31">
        <v>118207600</v>
      </c>
      <c r="Y51" s="5">
        <v>4.2881999999999998</v>
      </c>
      <c r="Z51" s="31">
        <v>0</v>
      </c>
      <c r="AA51" s="5">
        <v>0</v>
      </c>
      <c r="AB51" s="31">
        <v>0</v>
      </c>
      <c r="AC51" s="5">
        <v>0</v>
      </c>
      <c r="AD51" s="31">
        <v>42316211.539999999</v>
      </c>
      <c r="AE51" s="5">
        <v>2.2107999999999999</v>
      </c>
      <c r="AF51" s="31">
        <v>1551250</v>
      </c>
      <c r="AG51" s="5">
        <v>6.0082000000000004</v>
      </c>
      <c r="AH51" s="31">
        <v>0</v>
      </c>
      <c r="AI51" s="5">
        <v>0</v>
      </c>
      <c r="AJ51" s="31">
        <v>35014804.399999999</v>
      </c>
      <c r="AK51" s="5">
        <v>2.5857999999999999</v>
      </c>
    </row>
    <row r="52" spans="1:37" ht="14.25" thickTop="1" thickBot="1" x14ac:dyDescent="0.25">
      <c r="A52" s="172" t="s">
        <v>188</v>
      </c>
      <c r="B52" s="131">
        <v>699327482.38999999</v>
      </c>
      <c r="C52" s="173">
        <v>2.7423999999999999</v>
      </c>
      <c r="D52" s="131">
        <v>29238083.379999999</v>
      </c>
      <c r="E52" s="173">
        <v>4.3628999999999998</v>
      </c>
      <c r="F52" s="131">
        <v>39068282.549999997</v>
      </c>
      <c r="G52" s="173">
        <v>5.3037000000000001</v>
      </c>
      <c r="H52" s="131">
        <v>40429209.850000001</v>
      </c>
      <c r="I52" s="173">
        <v>3.4352999999999998</v>
      </c>
      <c r="J52" s="131">
        <v>1651898.75</v>
      </c>
      <c r="K52" s="173">
        <v>1.6859999999999999</v>
      </c>
      <c r="L52" s="131">
        <v>0</v>
      </c>
      <c r="M52" s="173">
        <v>0</v>
      </c>
      <c r="N52" s="131">
        <v>9362635</v>
      </c>
      <c r="O52" s="173">
        <v>4.2835999999999999</v>
      </c>
      <c r="P52" s="131">
        <v>62456946.240000002</v>
      </c>
      <c r="Q52" s="173">
        <v>2.0238999999999998</v>
      </c>
      <c r="R52" s="131">
        <v>139251957.47999999</v>
      </c>
      <c r="S52" s="173">
        <v>1.8878999999999999</v>
      </c>
      <c r="T52" s="131">
        <v>0</v>
      </c>
      <c r="U52" s="173">
        <v>0</v>
      </c>
      <c r="V52" s="131">
        <v>32605484.949999999</v>
      </c>
      <c r="W52" s="173">
        <v>6.7260999999999997</v>
      </c>
      <c r="X52" s="131">
        <v>118207600</v>
      </c>
      <c r="Y52" s="173">
        <v>4.2881999999999998</v>
      </c>
      <c r="Z52" s="131">
        <v>0</v>
      </c>
      <c r="AA52" s="173">
        <v>0</v>
      </c>
      <c r="AB52" s="131">
        <v>72184479.349999994</v>
      </c>
      <c r="AC52" s="173">
        <v>3.0647000000000002</v>
      </c>
      <c r="AD52" s="131">
        <v>86927850.439999998</v>
      </c>
      <c r="AE52" s="173">
        <v>4.5415000000000001</v>
      </c>
      <c r="AF52" s="131">
        <v>3288250</v>
      </c>
      <c r="AG52" s="173">
        <v>12.735900000000001</v>
      </c>
      <c r="AH52" s="131">
        <v>0</v>
      </c>
      <c r="AI52" s="173">
        <v>0</v>
      </c>
      <c r="AJ52" s="131">
        <v>64654804.399999999</v>
      </c>
      <c r="AK52" s="173">
        <v>4.7746000000000004</v>
      </c>
    </row>
    <row r="53" spans="1:37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</row>
    <row r="54" spans="1:37" x14ac:dyDescent="0.2">
      <c r="A54" t="s">
        <v>190</v>
      </c>
      <c r="B54" s="31">
        <v>539144195.50999999</v>
      </c>
      <c r="C54" s="5">
        <v>2.1141999999999999</v>
      </c>
      <c r="D54" s="31">
        <v>3559815</v>
      </c>
      <c r="E54" s="5">
        <v>0.53120000000000001</v>
      </c>
      <c r="F54" s="31">
        <v>6171408.7800000003</v>
      </c>
      <c r="G54" s="5">
        <v>0.83779999999999999</v>
      </c>
      <c r="H54" s="31">
        <v>16617376.18</v>
      </c>
      <c r="I54" s="5">
        <v>1.4119999999999999</v>
      </c>
      <c r="J54" s="31">
        <v>2483091.5</v>
      </c>
      <c r="K54" s="5">
        <v>2.5343</v>
      </c>
      <c r="L54" s="31">
        <v>6738424</v>
      </c>
      <c r="M54" s="5">
        <v>7.1783999999999999</v>
      </c>
      <c r="N54" s="31">
        <v>1636345</v>
      </c>
      <c r="O54" s="5">
        <v>0.74870000000000003</v>
      </c>
      <c r="P54" s="31">
        <v>20877873.289999999</v>
      </c>
      <c r="Q54" s="5">
        <v>0.67659999999999998</v>
      </c>
      <c r="R54" s="31">
        <v>47786366.670000002</v>
      </c>
      <c r="S54" s="5">
        <v>0.64790000000000003</v>
      </c>
      <c r="T54" s="31">
        <v>7545835.4800000004</v>
      </c>
      <c r="U54" s="5">
        <v>9.3985000000000003</v>
      </c>
      <c r="V54" s="31">
        <v>24557086.129999999</v>
      </c>
      <c r="W54" s="5">
        <v>5.0658000000000003</v>
      </c>
      <c r="X54" s="31">
        <v>155064675</v>
      </c>
      <c r="Y54" s="5">
        <v>5.6253000000000002</v>
      </c>
      <c r="Z54" s="31">
        <v>39523457</v>
      </c>
      <c r="AA54" s="5">
        <v>4.6843000000000004</v>
      </c>
      <c r="AB54" s="31">
        <v>38461813.25</v>
      </c>
      <c r="AC54" s="5">
        <v>1.633</v>
      </c>
      <c r="AD54" s="31">
        <v>53561440.380000003</v>
      </c>
      <c r="AE54" s="5">
        <v>2.7982999999999998</v>
      </c>
      <c r="AF54" s="31">
        <v>0</v>
      </c>
      <c r="AG54" s="5">
        <v>0</v>
      </c>
      <c r="AH54" s="31">
        <v>21107250</v>
      </c>
      <c r="AI54" s="5">
        <v>0.9466</v>
      </c>
      <c r="AJ54" s="31">
        <v>93451937.849999994</v>
      </c>
      <c r="AK54" s="5">
        <v>6.9012000000000002</v>
      </c>
    </row>
    <row r="55" spans="1:37" x14ac:dyDescent="0.2">
      <c r="A55" t="s">
        <v>191</v>
      </c>
      <c r="B55" s="31">
        <v>151377578.34999999</v>
      </c>
      <c r="C55" s="5">
        <v>0.59360000000000002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6010173.9500000002</v>
      </c>
      <c r="K55" s="5">
        <v>6.1341000000000001</v>
      </c>
      <c r="L55" s="31">
        <v>0</v>
      </c>
      <c r="M55" s="5">
        <v>0</v>
      </c>
      <c r="N55" s="31">
        <v>0</v>
      </c>
      <c r="O55" s="5">
        <v>0</v>
      </c>
      <c r="P55" s="31">
        <v>15400575.07</v>
      </c>
      <c r="Q55" s="5">
        <v>0.49909999999999999</v>
      </c>
      <c r="R55" s="31">
        <v>20244083.93</v>
      </c>
      <c r="S55" s="5">
        <v>0.27450000000000002</v>
      </c>
      <c r="T55" s="31">
        <v>0</v>
      </c>
      <c r="U55" s="5">
        <v>0</v>
      </c>
      <c r="V55" s="31">
        <v>0</v>
      </c>
      <c r="W55" s="5">
        <v>0</v>
      </c>
      <c r="X55" s="31">
        <v>14690000</v>
      </c>
      <c r="Y55" s="5">
        <v>0.53290000000000004</v>
      </c>
      <c r="Z55" s="31">
        <v>28797303</v>
      </c>
      <c r="AA55" s="5">
        <v>3.4131</v>
      </c>
      <c r="AB55" s="31">
        <v>0</v>
      </c>
      <c r="AC55" s="5">
        <v>0</v>
      </c>
      <c r="AD55" s="31">
        <v>1611136.5</v>
      </c>
      <c r="AE55" s="5">
        <v>8.4199999999999997E-2</v>
      </c>
      <c r="AF55" s="31">
        <v>0</v>
      </c>
      <c r="AG55" s="5">
        <v>0</v>
      </c>
      <c r="AH55" s="31">
        <v>64624305.899999999</v>
      </c>
      <c r="AI55" s="5">
        <v>2.8982999999999999</v>
      </c>
      <c r="AJ55" s="31">
        <v>0</v>
      </c>
      <c r="AK55" s="5">
        <v>0</v>
      </c>
    </row>
    <row r="56" spans="1:37" x14ac:dyDescent="0.2">
      <c r="A56" t="s">
        <v>192</v>
      </c>
      <c r="B56" s="31">
        <v>759481248.87</v>
      </c>
      <c r="C56" s="5">
        <v>2.9782999999999999</v>
      </c>
      <c r="D56" s="31">
        <v>38358914.460000001</v>
      </c>
      <c r="E56" s="5">
        <v>5.7239000000000004</v>
      </c>
      <c r="F56" s="31">
        <v>48505705.460000001</v>
      </c>
      <c r="G56" s="5">
        <v>6.5849000000000002</v>
      </c>
      <c r="H56" s="31">
        <v>11286930.9</v>
      </c>
      <c r="I56" s="5">
        <v>0.95899999999999996</v>
      </c>
      <c r="J56" s="31">
        <v>4359814.8</v>
      </c>
      <c r="K56" s="5">
        <v>4.4497</v>
      </c>
      <c r="L56" s="31">
        <v>3085017.6</v>
      </c>
      <c r="M56" s="5">
        <v>3.2864</v>
      </c>
      <c r="N56" s="31">
        <v>780536</v>
      </c>
      <c r="O56" s="5">
        <v>0.35709999999999997</v>
      </c>
      <c r="P56" s="31">
        <v>33020653.489999998</v>
      </c>
      <c r="Q56" s="5">
        <v>1.07</v>
      </c>
      <c r="R56" s="31">
        <v>68398795.969999999</v>
      </c>
      <c r="S56" s="5">
        <v>0.92730000000000001</v>
      </c>
      <c r="T56" s="31">
        <v>5566901.4400000004</v>
      </c>
      <c r="U56" s="5">
        <v>6.9337</v>
      </c>
      <c r="V56" s="31">
        <v>29900576.829999998</v>
      </c>
      <c r="W56" s="5">
        <v>6.1680999999999999</v>
      </c>
      <c r="X56" s="31">
        <v>167399321.59999999</v>
      </c>
      <c r="Y56" s="5">
        <v>6.0728</v>
      </c>
      <c r="Z56" s="31">
        <v>6471892</v>
      </c>
      <c r="AA56" s="5">
        <v>0.7671</v>
      </c>
      <c r="AB56" s="31">
        <v>0</v>
      </c>
      <c r="AC56" s="5">
        <v>0</v>
      </c>
      <c r="AD56" s="31">
        <v>94995668.180000007</v>
      </c>
      <c r="AE56" s="5">
        <v>4.9630000000000001</v>
      </c>
      <c r="AF56" s="31">
        <v>3115885</v>
      </c>
      <c r="AG56" s="5">
        <v>12.068300000000001</v>
      </c>
      <c r="AH56" s="31">
        <v>118114285.12</v>
      </c>
      <c r="AI56" s="5">
        <v>5.2972000000000001</v>
      </c>
      <c r="AJ56" s="31">
        <v>126120350.02</v>
      </c>
      <c r="AK56" s="5">
        <v>9.3137000000000008</v>
      </c>
    </row>
    <row r="57" spans="1:37" x14ac:dyDescent="0.2">
      <c r="A57" t="s">
        <v>193</v>
      </c>
      <c r="B57" s="31">
        <v>287979056.99000001</v>
      </c>
      <c r="C57" s="5">
        <v>1.1293</v>
      </c>
      <c r="D57" s="31">
        <v>0</v>
      </c>
      <c r="E57" s="5">
        <v>0</v>
      </c>
      <c r="F57" s="31">
        <v>32443296.239999998</v>
      </c>
      <c r="G57" s="5">
        <v>4.4043999999999999</v>
      </c>
      <c r="H57" s="31">
        <v>9546010.5</v>
      </c>
      <c r="I57" s="5">
        <v>0.81110000000000004</v>
      </c>
      <c r="J57" s="31">
        <v>2597651.6</v>
      </c>
      <c r="K57" s="5">
        <v>2.6511999999999998</v>
      </c>
      <c r="L57" s="31">
        <v>0</v>
      </c>
      <c r="M57" s="5">
        <v>0</v>
      </c>
      <c r="N57" s="31">
        <v>0</v>
      </c>
      <c r="O57" s="5">
        <v>0</v>
      </c>
      <c r="P57" s="31">
        <v>13408454.359999999</v>
      </c>
      <c r="Q57" s="5">
        <v>0.4345</v>
      </c>
      <c r="R57" s="31">
        <v>48336653.189999998</v>
      </c>
      <c r="S57" s="5">
        <v>0.65529999999999999</v>
      </c>
      <c r="T57" s="31">
        <v>0</v>
      </c>
      <c r="U57" s="5">
        <v>0</v>
      </c>
      <c r="V57" s="31">
        <v>0</v>
      </c>
      <c r="W57" s="5">
        <v>0</v>
      </c>
      <c r="X57" s="31">
        <v>123372500</v>
      </c>
      <c r="Y57" s="5">
        <v>4.4756</v>
      </c>
      <c r="Z57" s="31">
        <v>24411968</v>
      </c>
      <c r="AA57" s="5">
        <v>2.8933</v>
      </c>
      <c r="AB57" s="31">
        <v>26731838.699999999</v>
      </c>
      <c r="AC57" s="5">
        <v>1.1349</v>
      </c>
      <c r="AD57" s="31">
        <v>0</v>
      </c>
      <c r="AE57" s="5">
        <v>0</v>
      </c>
      <c r="AF57" s="31">
        <v>0</v>
      </c>
      <c r="AG57" s="5">
        <v>0</v>
      </c>
      <c r="AH57" s="31">
        <v>7130684.4000000004</v>
      </c>
      <c r="AI57" s="5">
        <v>0.31979999999999997</v>
      </c>
      <c r="AJ57" s="31">
        <v>0</v>
      </c>
      <c r="AK57" s="5">
        <v>0</v>
      </c>
    </row>
    <row r="58" spans="1:37" x14ac:dyDescent="0.2">
      <c r="A58" t="s">
        <v>194</v>
      </c>
      <c r="B58" s="31">
        <v>513233195.14999998</v>
      </c>
      <c r="C58" s="5">
        <v>2.0125999999999999</v>
      </c>
      <c r="D58" s="31">
        <v>22562021.5</v>
      </c>
      <c r="E58" s="5">
        <v>3.3666999999999998</v>
      </c>
      <c r="F58" s="31">
        <v>12687171</v>
      </c>
      <c r="G58" s="5">
        <v>1.7223999999999999</v>
      </c>
      <c r="H58" s="31">
        <v>40544759.219999999</v>
      </c>
      <c r="I58" s="5">
        <v>3.4451000000000001</v>
      </c>
      <c r="J58" s="31">
        <v>8011248.0899999999</v>
      </c>
      <c r="K58" s="5">
        <v>8.1765000000000008</v>
      </c>
      <c r="L58" s="31">
        <v>3576274.69</v>
      </c>
      <c r="M58" s="5">
        <v>3.8098000000000001</v>
      </c>
      <c r="N58" s="31">
        <v>8247372</v>
      </c>
      <c r="O58" s="5">
        <v>3.7734000000000001</v>
      </c>
      <c r="P58" s="31">
        <v>34089515.909999996</v>
      </c>
      <c r="Q58" s="5">
        <v>1.1047</v>
      </c>
      <c r="R58" s="31">
        <v>82148410.609999999</v>
      </c>
      <c r="S58" s="5">
        <v>1.1136999999999999</v>
      </c>
      <c r="T58" s="31">
        <v>2875372.31</v>
      </c>
      <c r="U58" s="5">
        <v>3.5813000000000001</v>
      </c>
      <c r="V58" s="31">
        <v>8560860</v>
      </c>
      <c r="W58" s="5">
        <v>1.766</v>
      </c>
      <c r="X58" s="31">
        <v>112724500</v>
      </c>
      <c r="Y58" s="5">
        <v>4.0892999999999997</v>
      </c>
      <c r="Z58" s="31">
        <v>46581254</v>
      </c>
      <c r="AA58" s="5">
        <v>5.5208000000000004</v>
      </c>
      <c r="AB58" s="31">
        <v>75977855.769999996</v>
      </c>
      <c r="AC58" s="5">
        <v>3.2258</v>
      </c>
      <c r="AD58" s="31">
        <v>4959586.8</v>
      </c>
      <c r="AE58" s="5">
        <v>0.2591</v>
      </c>
      <c r="AF58" s="31">
        <v>0</v>
      </c>
      <c r="AG58" s="5">
        <v>0</v>
      </c>
      <c r="AH58" s="31">
        <v>24616918</v>
      </c>
      <c r="AI58" s="5">
        <v>1.1040000000000001</v>
      </c>
      <c r="AJ58" s="31">
        <v>25070075.25</v>
      </c>
      <c r="AK58" s="5">
        <v>1.8513999999999999</v>
      </c>
    </row>
    <row r="59" spans="1:37" ht="13.5" thickBot="1" x14ac:dyDescent="0.25">
      <c r="A59" t="s">
        <v>195</v>
      </c>
      <c r="B59" s="31">
        <v>437050393.42000002</v>
      </c>
      <c r="C59" s="5">
        <v>1.7139</v>
      </c>
      <c r="D59" s="31">
        <v>9078594.6199999992</v>
      </c>
      <c r="E59" s="5">
        <v>1.3547</v>
      </c>
      <c r="F59" s="31">
        <v>0</v>
      </c>
      <c r="G59" s="5">
        <v>0</v>
      </c>
      <c r="H59" s="31">
        <v>12358430.84</v>
      </c>
      <c r="I59" s="5">
        <v>1.0501</v>
      </c>
      <c r="J59" s="31">
        <v>0</v>
      </c>
      <c r="K59" s="5">
        <v>0</v>
      </c>
      <c r="L59" s="31">
        <v>0</v>
      </c>
      <c r="M59" s="5">
        <v>0</v>
      </c>
      <c r="N59" s="31">
        <v>266074</v>
      </c>
      <c r="O59" s="5">
        <v>0.1217</v>
      </c>
      <c r="P59" s="31">
        <v>32419791.120000001</v>
      </c>
      <c r="Q59" s="5">
        <v>1.0506</v>
      </c>
      <c r="R59" s="31">
        <v>64339285.75</v>
      </c>
      <c r="S59" s="5">
        <v>0.87229999999999996</v>
      </c>
      <c r="T59" s="31">
        <v>898571.27</v>
      </c>
      <c r="U59" s="5">
        <v>1.1192</v>
      </c>
      <c r="V59" s="31">
        <v>0</v>
      </c>
      <c r="W59" s="5">
        <v>0</v>
      </c>
      <c r="X59" s="31">
        <v>150488400</v>
      </c>
      <c r="Y59" s="5">
        <v>5.4592999999999998</v>
      </c>
      <c r="Z59" s="31">
        <v>6565480</v>
      </c>
      <c r="AA59" s="5">
        <v>0.77810000000000001</v>
      </c>
      <c r="AB59" s="31">
        <v>92828685.420000002</v>
      </c>
      <c r="AC59" s="5">
        <v>3.9411999999999998</v>
      </c>
      <c r="AD59" s="31">
        <v>4965825.78</v>
      </c>
      <c r="AE59" s="5">
        <v>0.25940000000000002</v>
      </c>
      <c r="AF59" s="31">
        <v>0</v>
      </c>
      <c r="AG59" s="5">
        <v>0</v>
      </c>
      <c r="AH59" s="31">
        <v>62841254.619999997</v>
      </c>
      <c r="AI59" s="5">
        <v>2.8182999999999998</v>
      </c>
      <c r="AJ59" s="31">
        <v>0</v>
      </c>
      <c r="AK59" s="5">
        <v>0</v>
      </c>
    </row>
    <row r="60" spans="1:37" ht="14.25" thickTop="1" thickBot="1" x14ac:dyDescent="0.25">
      <c r="A60" s="172" t="s">
        <v>196</v>
      </c>
      <c r="B60" s="131">
        <v>2688265668.29</v>
      </c>
      <c r="C60" s="173">
        <v>10.542</v>
      </c>
      <c r="D60" s="131">
        <v>73559345.579999998</v>
      </c>
      <c r="E60" s="173">
        <v>10.9765</v>
      </c>
      <c r="F60" s="131">
        <v>99807581.480000004</v>
      </c>
      <c r="G60" s="173">
        <v>13.5494</v>
      </c>
      <c r="H60" s="131">
        <v>90353507.640000001</v>
      </c>
      <c r="I60" s="173">
        <v>7.6772999999999998</v>
      </c>
      <c r="J60" s="131">
        <v>23461979.940000001</v>
      </c>
      <c r="K60" s="173">
        <v>23.945799999999998</v>
      </c>
      <c r="L60" s="131">
        <v>13399716.289999999</v>
      </c>
      <c r="M60" s="173">
        <v>14.2746</v>
      </c>
      <c r="N60" s="131">
        <v>10930327</v>
      </c>
      <c r="O60" s="173">
        <v>5.0008999999999997</v>
      </c>
      <c r="P60" s="131">
        <v>149216863.24000001</v>
      </c>
      <c r="Q60" s="173">
        <v>4.8353999999999999</v>
      </c>
      <c r="R60" s="131">
        <v>331253596.12</v>
      </c>
      <c r="S60" s="173">
        <v>4.4908999999999999</v>
      </c>
      <c r="T60" s="131">
        <v>16886680.5</v>
      </c>
      <c r="U60" s="173">
        <v>21.032699999999998</v>
      </c>
      <c r="V60" s="131">
        <v>63018522.960000001</v>
      </c>
      <c r="W60" s="173">
        <v>13</v>
      </c>
      <c r="X60" s="131">
        <v>723739396.60000002</v>
      </c>
      <c r="Y60" s="173">
        <v>26.255199999999999</v>
      </c>
      <c r="Z60" s="131">
        <v>152351354</v>
      </c>
      <c r="AA60" s="173">
        <v>18.056799999999999</v>
      </c>
      <c r="AB60" s="131">
        <v>234000193.13999999</v>
      </c>
      <c r="AC60" s="173">
        <v>9.9347999999999992</v>
      </c>
      <c r="AD60" s="131">
        <v>160093657.63999999</v>
      </c>
      <c r="AE60" s="173">
        <v>8.3640000000000008</v>
      </c>
      <c r="AF60" s="131">
        <v>3115885</v>
      </c>
      <c r="AG60" s="173">
        <v>12.068300000000001</v>
      </c>
      <c r="AH60" s="131">
        <v>298434698.04000002</v>
      </c>
      <c r="AI60" s="173">
        <v>13.3843</v>
      </c>
      <c r="AJ60" s="131">
        <v>244642363.12</v>
      </c>
      <c r="AK60" s="173">
        <v>18.066199999999998</v>
      </c>
    </row>
    <row r="61" spans="1:37" ht="13.5" thickTop="1" x14ac:dyDescent="0.2">
      <c r="A61" t="s">
        <v>197</v>
      </c>
      <c r="B61" s="31">
        <v>1710798899.6099999</v>
      </c>
      <c r="C61" s="5">
        <v>6.7088999999999999</v>
      </c>
      <c r="D61" s="31">
        <v>14599826.1</v>
      </c>
      <c r="E61" s="5">
        <v>2.1785999999999999</v>
      </c>
      <c r="F61" s="31">
        <v>19543963</v>
      </c>
      <c r="G61" s="5">
        <v>2.6532</v>
      </c>
      <c r="H61" s="31">
        <v>71223580.040000007</v>
      </c>
      <c r="I61" s="5">
        <v>6.0518000000000001</v>
      </c>
      <c r="J61" s="31">
        <v>10029198.279999999</v>
      </c>
      <c r="K61" s="5">
        <v>10.236000000000001</v>
      </c>
      <c r="L61" s="31">
        <v>2901215.3</v>
      </c>
      <c r="M61" s="5">
        <v>3.0905999999999998</v>
      </c>
      <c r="N61" s="31">
        <v>14114672</v>
      </c>
      <c r="O61" s="5">
        <v>6.4577999999999998</v>
      </c>
      <c r="P61" s="31">
        <v>253682064.94</v>
      </c>
      <c r="Q61" s="5">
        <v>8.2205999999999992</v>
      </c>
      <c r="R61" s="31">
        <v>601573437.75</v>
      </c>
      <c r="S61" s="5">
        <v>8.1556999999999995</v>
      </c>
      <c r="T61" s="31">
        <v>7705882.2999999998</v>
      </c>
      <c r="U61" s="5">
        <v>9.5977999999999994</v>
      </c>
      <c r="V61" s="31">
        <v>16357567.199999999</v>
      </c>
      <c r="W61" s="5">
        <v>3.3744000000000001</v>
      </c>
      <c r="X61" s="31">
        <v>115934400</v>
      </c>
      <c r="Y61" s="5">
        <v>4.2058</v>
      </c>
      <c r="Z61" s="31">
        <v>66325447</v>
      </c>
      <c r="AA61" s="5">
        <v>7.8609</v>
      </c>
      <c r="AB61" s="31">
        <v>162294285.19999999</v>
      </c>
      <c r="AC61" s="5">
        <v>6.8903999999999996</v>
      </c>
      <c r="AD61" s="31">
        <v>165134898.09999999</v>
      </c>
      <c r="AE61" s="5">
        <v>8.6273999999999997</v>
      </c>
      <c r="AF61" s="31">
        <v>0</v>
      </c>
      <c r="AG61" s="5">
        <v>0</v>
      </c>
      <c r="AH61" s="31">
        <v>113108892.40000001</v>
      </c>
      <c r="AI61" s="5">
        <v>5.0728</v>
      </c>
      <c r="AJ61" s="31">
        <v>76269570</v>
      </c>
      <c r="AK61" s="5">
        <v>5.6322999999999999</v>
      </c>
    </row>
    <row r="62" spans="1:37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</row>
    <row r="63" spans="1:37" ht="14.25" thickTop="1" thickBot="1" x14ac:dyDescent="0.25">
      <c r="A63" s="172" t="s">
        <v>199</v>
      </c>
      <c r="B63" s="131">
        <v>1710798899.6099999</v>
      </c>
      <c r="C63" s="173">
        <v>6.7088999999999999</v>
      </c>
      <c r="D63" s="131">
        <v>14599826.1</v>
      </c>
      <c r="E63" s="173">
        <v>2.1785999999999999</v>
      </c>
      <c r="F63" s="131">
        <v>19543963</v>
      </c>
      <c r="G63" s="173">
        <v>2.6532</v>
      </c>
      <c r="H63" s="131">
        <v>71223580.040000007</v>
      </c>
      <c r="I63" s="173">
        <v>6.0518000000000001</v>
      </c>
      <c r="J63" s="131">
        <v>10029198.279999999</v>
      </c>
      <c r="K63" s="173">
        <v>10.236000000000001</v>
      </c>
      <c r="L63" s="131">
        <v>2901215.3</v>
      </c>
      <c r="M63" s="173">
        <v>3.0905999999999998</v>
      </c>
      <c r="N63" s="131">
        <v>14114672</v>
      </c>
      <c r="O63" s="173">
        <v>6.4577999999999998</v>
      </c>
      <c r="P63" s="131">
        <v>253682064.94</v>
      </c>
      <c r="Q63" s="173">
        <v>8.2205999999999992</v>
      </c>
      <c r="R63" s="131">
        <v>601573437.75</v>
      </c>
      <c r="S63" s="173">
        <v>8.1556999999999995</v>
      </c>
      <c r="T63" s="131">
        <v>7705882.2999999998</v>
      </c>
      <c r="U63" s="173">
        <v>9.5977999999999994</v>
      </c>
      <c r="V63" s="131">
        <v>16357567.199999999</v>
      </c>
      <c r="W63" s="173">
        <v>3.3744000000000001</v>
      </c>
      <c r="X63" s="131">
        <v>115934400</v>
      </c>
      <c r="Y63" s="173">
        <v>4.2058</v>
      </c>
      <c r="Z63" s="131">
        <v>66325447</v>
      </c>
      <c r="AA63" s="173">
        <v>7.8609</v>
      </c>
      <c r="AB63" s="131">
        <v>162294285.19999999</v>
      </c>
      <c r="AC63" s="173">
        <v>6.8903999999999996</v>
      </c>
      <c r="AD63" s="131">
        <v>165134898.09999999</v>
      </c>
      <c r="AE63" s="173">
        <v>8.6273999999999997</v>
      </c>
      <c r="AF63" s="131">
        <v>0</v>
      </c>
      <c r="AG63" s="173">
        <v>0</v>
      </c>
      <c r="AH63" s="131">
        <v>113108892.40000001</v>
      </c>
      <c r="AI63" s="173">
        <v>5.0728</v>
      </c>
      <c r="AJ63" s="131">
        <v>76269570</v>
      </c>
      <c r="AK63" s="173">
        <v>5.6322999999999999</v>
      </c>
    </row>
    <row r="64" spans="1:37" ht="13.5" thickTop="1" x14ac:dyDescent="0.2">
      <c r="A64" t="s">
        <v>204</v>
      </c>
      <c r="B64" s="31">
        <v>100556464.59</v>
      </c>
      <c r="C64" s="5">
        <v>0.39429999999999998</v>
      </c>
      <c r="D64" s="31">
        <v>38974424.299999997</v>
      </c>
      <c r="E64" s="5">
        <v>5.8158000000000003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82381.16</v>
      </c>
      <c r="Q64" s="5">
        <v>2.7000000000000001E-3</v>
      </c>
      <c r="R64" s="31">
        <v>0</v>
      </c>
      <c r="S64" s="5">
        <v>0</v>
      </c>
      <c r="T64" s="31">
        <v>3107838.87</v>
      </c>
      <c r="U64" s="5">
        <v>3.8708999999999998</v>
      </c>
      <c r="V64" s="31">
        <v>0</v>
      </c>
      <c r="W64" s="5">
        <v>0</v>
      </c>
      <c r="X64" s="31">
        <v>0</v>
      </c>
      <c r="Y64" s="5">
        <v>0</v>
      </c>
      <c r="Z64" s="31">
        <v>13125664</v>
      </c>
      <c r="AA64" s="5">
        <v>1.5557000000000001</v>
      </c>
      <c r="AB64" s="31">
        <v>0</v>
      </c>
      <c r="AC64" s="5">
        <v>0</v>
      </c>
      <c r="AD64" s="31">
        <v>22640789.859999999</v>
      </c>
      <c r="AE64" s="5">
        <v>1.1829000000000001</v>
      </c>
      <c r="AF64" s="31">
        <v>0</v>
      </c>
      <c r="AG64" s="5">
        <v>0</v>
      </c>
      <c r="AH64" s="31">
        <v>0</v>
      </c>
      <c r="AI64" s="5">
        <v>0</v>
      </c>
      <c r="AJ64" s="31">
        <v>22625366.399999999</v>
      </c>
      <c r="AK64" s="5">
        <v>1.6708000000000001</v>
      </c>
    </row>
    <row r="65" spans="1:37" ht="13.5" thickBot="1" x14ac:dyDescent="0.25">
      <c r="A65" t="s">
        <v>205</v>
      </c>
      <c r="B65" s="31">
        <v>1022607617.4299999</v>
      </c>
      <c r="C65" s="5">
        <v>4.0101000000000004</v>
      </c>
      <c r="D65" s="31">
        <v>2434388.7599999998</v>
      </c>
      <c r="E65" s="5">
        <v>0.36330000000000001</v>
      </c>
      <c r="F65" s="31">
        <v>12248027.68</v>
      </c>
      <c r="G65" s="5">
        <v>1.6627000000000001</v>
      </c>
      <c r="H65" s="31">
        <v>121737108.14</v>
      </c>
      <c r="I65" s="5">
        <v>10.343999999999999</v>
      </c>
      <c r="J65" s="31">
        <v>5786837.4199999999</v>
      </c>
      <c r="K65" s="5">
        <v>5.9062000000000001</v>
      </c>
      <c r="L65" s="31">
        <v>5861270</v>
      </c>
      <c r="M65" s="5">
        <v>6.2439999999999998</v>
      </c>
      <c r="N65" s="31">
        <v>25617806</v>
      </c>
      <c r="O65" s="5">
        <v>11.720700000000001</v>
      </c>
      <c r="P65" s="31">
        <v>44690544.100000001</v>
      </c>
      <c r="Q65" s="5">
        <v>1.4481999999999999</v>
      </c>
      <c r="R65" s="31">
        <v>141815241.49000001</v>
      </c>
      <c r="S65" s="5">
        <v>1.9226000000000001</v>
      </c>
      <c r="T65" s="31">
        <v>2868095</v>
      </c>
      <c r="U65" s="5">
        <v>3.5722999999999998</v>
      </c>
      <c r="V65" s="31">
        <v>28452369</v>
      </c>
      <c r="W65" s="5">
        <v>5.8693999999999997</v>
      </c>
      <c r="X65" s="31">
        <v>18060000</v>
      </c>
      <c r="Y65" s="5">
        <v>0.6552</v>
      </c>
      <c r="Z65" s="31">
        <v>68928547</v>
      </c>
      <c r="AA65" s="5">
        <v>8.1694999999999993</v>
      </c>
      <c r="AB65" s="31">
        <v>188698304.53999999</v>
      </c>
      <c r="AC65" s="5">
        <v>8.0114999999999998</v>
      </c>
      <c r="AD65" s="31">
        <v>159689366.30000001</v>
      </c>
      <c r="AE65" s="5">
        <v>8.3429000000000002</v>
      </c>
      <c r="AF65" s="31">
        <v>0</v>
      </c>
      <c r="AG65" s="5">
        <v>0</v>
      </c>
      <c r="AH65" s="31">
        <v>113559125</v>
      </c>
      <c r="AI65" s="5">
        <v>5.0929000000000002</v>
      </c>
      <c r="AJ65" s="31">
        <v>82160587</v>
      </c>
      <c r="AK65" s="5">
        <v>6.0673000000000004</v>
      </c>
    </row>
    <row r="66" spans="1:37" ht="14.25" thickTop="1" thickBot="1" x14ac:dyDescent="0.25">
      <c r="A66" s="172" t="s">
        <v>206</v>
      </c>
      <c r="B66" s="131">
        <v>1123164082.02</v>
      </c>
      <c r="C66" s="173">
        <v>4.4044999999999996</v>
      </c>
      <c r="D66" s="131">
        <v>41408813.060000002</v>
      </c>
      <c r="E66" s="173">
        <v>6.1790000000000003</v>
      </c>
      <c r="F66" s="131">
        <v>12248027.68</v>
      </c>
      <c r="G66" s="173">
        <v>1.6627000000000001</v>
      </c>
      <c r="H66" s="131">
        <v>121737108.14</v>
      </c>
      <c r="I66" s="173">
        <v>10.343999999999999</v>
      </c>
      <c r="J66" s="131">
        <v>5786837.4199999999</v>
      </c>
      <c r="K66" s="173">
        <v>5.9062000000000001</v>
      </c>
      <c r="L66" s="131">
        <v>5861270</v>
      </c>
      <c r="M66" s="173">
        <v>6.2439999999999998</v>
      </c>
      <c r="N66" s="131">
        <v>25617806</v>
      </c>
      <c r="O66" s="173">
        <v>11.720700000000001</v>
      </c>
      <c r="P66" s="131">
        <v>44772925.259999998</v>
      </c>
      <c r="Q66" s="173">
        <v>1.4509000000000001</v>
      </c>
      <c r="R66" s="131">
        <v>141815241.49000001</v>
      </c>
      <c r="S66" s="173">
        <v>1.9226000000000001</v>
      </c>
      <c r="T66" s="131">
        <v>5975933.8700000001</v>
      </c>
      <c r="U66" s="173">
        <v>7.4431000000000003</v>
      </c>
      <c r="V66" s="131">
        <v>28452369</v>
      </c>
      <c r="W66" s="173">
        <v>5.8693999999999997</v>
      </c>
      <c r="X66" s="131">
        <v>18060000</v>
      </c>
      <c r="Y66" s="173">
        <v>0.6552</v>
      </c>
      <c r="Z66" s="131">
        <v>82054211</v>
      </c>
      <c r="AA66" s="173">
        <v>9.7250999999999994</v>
      </c>
      <c r="AB66" s="131">
        <v>188698304.53999999</v>
      </c>
      <c r="AC66" s="173">
        <v>8.0114999999999998</v>
      </c>
      <c r="AD66" s="131">
        <v>182330156.16</v>
      </c>
      <c r="AE66" s="173">
        <v>9.5257000000000005</v>
      </c>
      <c r="AF66" s="131">
        <v>0</v>
      </c>
      <c r="AG66" s="173">
        <v>0</v>
      </c>
      <c r="AH66" s="131">
        <v>113559125</v>
      </c>
      <c r="AI66" s="173">
        <v>5.0929000000000002</v>
      </c>
      <c r="AJ66" s="131">
        <v>104785953.40000001</v>
      </c>
      <c r="AK66" s="173">
        <v>7.7382</v>
      </c>
    </row>
    <row r="67" spans="1:37" ht="13.5" thickTop="1" x14ac:dyDescent="0.2">
      <c r="A67" t="s">
        <v>201</v>
      </c>
      <c r="B67" s="31">
        <v>192279759.58000001</v>
      </c>
      <c r="C67" s="5">
        <v>0.754</v>
      </c>
      <c r="D67" s="31">
        <v>0</v>
      </c>
      <c r="E67" s="5">
        <v>0</v>
      </c>
      <c r="F67" s="31">
        <v>36570754.25</v>
      </c>
      <c r="G67" s="5">
        <v>4.9646999999999997</v>
      </c>
      <c r="H67" s="31">
        <v>0</v>
      </c>
      <c r="I67" s="5">
        <v>0</v>
      </c>
      <c r="J67" s="31">
        <v>0</v>
      </c>
      <c r="K67" s="5">
        <v>0</v>
      </c>
      <c r="L67" s="31">
        <v>2029679.12</v>
      </c>
      <c r="M67" s="5">
        <v>2.1621999999999999</v>
      </c>
      <c r="N67" s="31">
        <v>0</v>
      </c>
      <c r="O67" s="5">
        <v>0</v>
      </c>
      <c r="P67" s="31">
        <v>25674138.940000001</v>
      </c>
      <c r="Q67" s="5">
        <v>0.83199999999999996</v>
      </c>
      <c r="R67" s="31">
        <v>51049047.07</v>
      </c>
      <c r="S67" s="5">
        <v>0.69210000000000005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25596059</v>
      </c>
      <c r="AA67" s="5">
        <v>3.0337000000000001</v>
      </c>
      <c r="AB67" s="31">
        <v>0</v>
      </c>
      <c r="AC67" s="5">
        <v>0</v>
      </c>
      <c r="AD67" s="31">
        <v>27371599.760000002</v>
      </c>
      <c r="AE67" s="5">
        <v>1.43</v>
      </c>
      <c r="AF67" s="31">
        <v>0</v>
      </c>
      <c r="AG67" s="5">
        <v>0</v>
      </c>
      <c r="AH67" s="31">
        <v>23988481.440000001</v>
      </c>
      <c r="AI67" s="5">
        <v>1.0758000000000001</v>
      </c>
      <c r="AJ67" s="31">
        <v>0</v>
      </c>
      <c r="AK67" s="5">
        <v>0</v>
      </c>
    </row>
    <row r="68" spans="1:37" ht="13.5" thickBot="1" x14ac:dyDescent="0.25">
      <c r="A68" t="s">
        <v>202</v>
      </c>
      <c r="B68" s="31">
        <v>13847874.4</v>
      </c>
      <c r="C68" s="5">
        <v>5.4300000000000001E-2</v>
      </c>
      <c r="D68" s="31">
        <v>4662026.4000000004</v>
      </c>
      <c r="E68" s="5">
        <v>0.69569999999999999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9185848</v>
      </c>
      <c r="AA68" s="5">
        <v>1.0887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</row>
    <row r="69" spans="1:37" ht="14.25" thickTop="1" thickBot="1" x14ac:dyDescent="0.25">
      <c r="A69" s="172" t="s">
        <v>203</v>
      </c>
      <c r="B69" s="131">
        <v>206127633.97999999</v>
      </c>
      <c r="C69" s="173">
        <v>0.80830000000000002</v>
      </c>
      <c r="D69" s="131">
        <v>4662026.4000000004</v>
      </c>
      <c r="E69" s="173">
        <v>0.69569999999999999</v>
      </c>
      <c r="F69" s="131">
        <v>36570754.25</v>
      </c>
      <c r="G69" s="173">
        <v>4.9646999999999997</v>
      </c>
      <c r="H69" s="131">
        <v>0</v>
      </c>
      <c r="I69" s="173">
        <v>0</v>
      </c>
      <c r="J69" s="131">
        <v>0</v>
      </c>
      <c r="K69" s="173">
        <v>0</v>
      </c>
      <c r="L69" s="131">
        <v>2029679.12</v>
      </c>
      <c r="M69" s="173">
        <v>2.1621999999999999</v>
      </c>
      <c r="N69" s="131">
        <v>0</v>
      </c>
      <c r="O69" s="173">
        <v>0</v>
      </c>
      <c r="P69" s="131">
        <v>25674138.940000001</v>
      </c>
      <c r="Q69" s="173">
        <v>0.83199999999999996</v>
      </c>
      <c r="R69" s="131">
        <v>51049047.07</v>
      </c>
      <c r="S69" s="173">
        <v>0.69210000000000005</v>
      </c>
      <c r="T69" s="131">
        <v>0</v>
      </c>
      <c r="U69" s="173">
        <v>0</v>
      </c>
      <c r="V69" s="131">
        <v>0</v>
      </c>
      <c r="W69" s="173">
        <v>0</v>
      </c>
      <c r="X69" s="131">
        <v>0</v>
      </c>
      <c r="Y69" s="173">
        <v>0</v>
      </c>
      <c r="Z69" s="131">
        <v>34781907</v>
      </c>
      <c r="AA69" s="173">
        <v>4.1223999999999998</v>
      </c>
      <c r="AB69" s="131">
        <v>0</v>
      </c>
      <c r="AC69" s="173">
        <v>0</v>
      </c>
      <c r="AD69" s="131">
        <v>27371599.760000002</v>
      </c>
      <c r="AE69" s="173">
        <v>1.43</v>
      </c>
      <c r="AF69" s="131">
        <v>0</v>
      </c>
      <c r="AG69" s="173">
        <v>0</v>
      </c>
      <c r="AH69" s="131">
        <v>23988481.440000001</v>
      </c>
      <c r="AI69" s="173">
        <v>1.0758000000000001</v>
      </c>
      <c r="AJ69" s="131">
        <v>0</v>
      </c>
      <c r="AK69" s="173">
        <v>0</v>
      </c>
    </row>
    <row r="70" spans="1:37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</row>
    <row r="71" spans="1:37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</row>
    <row r="72" spans="1:37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  <c r="R72" s="131">
        <v>0</v>
      </c>
      <c r="S72" s="173">
        <v>0</v>
      </c>
      <c r="T72" s="131">
        <v>0</v>
      </c>
      <c r="U72" s="173">
        <v>0</v>
      </c>
      <c r="V72" s="131">
        <v>0</v>
      </c>
      <c r="W72" s="173">
        <v>0</v>
      </c>
      <c r="X72" s="131">
        <v>0</v>
      </c>
      <c r="Y72" s="173">
        <v>0</v>
      </c>
      <c r="Z72" s="131">
        <v>0</v>
      </c>
      <c r="AA72" s="173">
        <v>0</v>
      </c>
      <c r="AB72" s="131">
        <v>0</v>
      </c>
      <c r="AC72" s="173">
        <v>0</v>
      </c>
      <c r="AD72" s="131">
        <v>0</v>
      </c>
      <c r="AE72" s="173">
        <v>0</v>
      </c>
      <c r="AF72" s="131">
        <v>0</v>
      </c>
      <c r="AG72" s="173">
        <v>0</v>
      </c>
      <c r="AH72" s="131">
        <v>0</v>
      </c>
      <c r="AI72" s="173">
        <v>0</v>
      </c>
      <c r="AJ72" s="131">
        <v>0</v>
      </c>
      <c r="AK72" s="173">
        <v>0</v>
      </c>
    </row>
    <row r="73" spans="1:37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  <c r="R73" s="131">
        <v>0</v>
      </c>
      <c r="S73" s="173">
        <v>0</v>
      </c>
      <c r="T73" s="131">
        <v>0</v>
      </c>
      <c r="U73" s="173">
        <v>0</v>
      </c>
      <c r="V73" s="131">
        <v>0</v>
      </c>
      <c r="W73" s="173">
        <v>0</v>
      </c>
      <c r="X73" s="131">
        <v>0</v>
      </c>
      <c r="Y73" s="173">
        <v>0</v>
      </c>
      <c r="Z73" s="131">
        <v>0</v>
      </c>
      <c r="AA73" s="173">
        <v>0</v>
      </c>
      <c r="AB73" s="131">
        <v>0</v>
      </c>
      <c r="AC73" s="173">
        <v>0</v>
      </c>
      <c r="AD73" s="131">
        <v>0</v>
      </c>
      <c r="AE73" s="173">
        <v>0</v>
      </c>
      <c r="AF73" s="131">
        <v>0</v>
      </c>
      <c r="AG73" s="173">
        <v>0</v>
      </c>
      <c r="AH73" s="131">
        <v>0</v>
      </c>
      <c r="AI73" s="173">
        <v>0</v>
      </c>
      <c r="AJ73" s="131">
        <v>0</v>
      </c>
      <c r="AK73" s="173">
        <v>0</v>
      </c>
    </row>
    <row r="74" spans="1:37" ht="14.25" thickTop="1" thickBot="1" x14ac:dyDescent="0.25">
      <c r="A74" s="172" t="s">
        <v>230</v>
      </c>
      <c r="B74" s="131">
        <v>138728005.03</v>
      </c>
      <c r="C74" s="173">
        <v>0.54400000000000004</v>
      </c>
      <c r="D74" s="131">
        <v>0</v>
      </c>
      <c r="E74" s="173">
        <v>0</v>
      </c>
      <c r="F74" s="131">
        <v>0</v>
      </c>
      <c r="G74" s="173">
        <v>0</v>
      </c>
      <c r="H74" s="131">
        <v>0</v>
      </c>
      <c r="I74" s="173">
        <v>0</v>
      </c>
      <c r="J74" s="131">
        <v>0</v>
      </c>
      <c r="K74" s="173">
        <v>0</v>
      </c>
      <c r="L74" s="131">
        <v>0</v>
      </c>
      <c r="M74" s="173">
        <v>0</v>
      </c>
      <c r="N74" s="131">
        <v>82875</v>
      </c>
      <c r="O74" s="173">
        <v>3.7900000000000003E-2</v>
      </c>
      <c r="P74" s="131">
        <v>0</v>
      </c>
      <c r="Q74" s="173">
        <v>0</v>
      </c>
      <c r="R74" s="131">
        <v>16952796</v>
      </c>
      <c r="S74" s="173">
        <v>0.2298</v>
      </c>
      <c r="T74" s="131">
        <v>0</v>
      </c>
      <c r="U74" s="173">
        <v>0</v>
      </c>
      <c r="V74" s="131">
        <v>0</v>
      </c>
      <c r="W74" s="173">
        <v>0</v>
      </c>
      <c r="X74" s="131">
        <v>0</v>
      </c>
      <c r="Y74" s="173">
        <v>0</v>
      </c>
      <c r="Z74" s="131">
        <v>0</v>
      </c>
      <c r="AA74" s="173">
        <v>0</v>
      </c>
      <c r="AB74" s="131">
        <v>18858886.800000001</v>
      </c>
      <c r="AC74" s="173">
        <v>0.80069999999999997</v>
      </c>
      <c r="AD74" s="131">
        <v>102833447.23</v>
      </c>
      <c r="AE74" s="173">
        <v>5.3724999999999996</v>
      </c>
      <c r="AF74" s="131">
        <v>0</v>
      </c>
      <c r="AG74" s="173">
        <v>0</v>
      </c>
      <c r="AH74" s="131">
        <v>0</v>
      </c>
      <c r="AI74" s="173">
        <v>0</v>
      </c>
      <c r="AJ74" s="131">
        <v>0</v>
      </c>
      <c r="AK74" s="173">
        <v>0</v>
      </c>
    </row>
    <row r="75" spans="1:37" ht="14.25" thickTop="1" thickBot="1" x14ac:dyDescent="0.25">
      <c r="A75" s="172" t="s">
        <v>100</v>
      </c>
      <c r="B75" s="131">
        <v>21605848891.91</v>
      </c>
      <c r="C75" s="173">
        <v>84.727099999999993</v>
      </c>
      <c r="D75" s="131">
        <v>586281411.98000002</v>
      </c>
      <c r="E75" s="173">
        <v>87.484899999999996</v>
      </c>
      <c r="F75" s="131">
        <v>690655180.15999997</v>
      </c>
      <c r="G75" s="173">
        <v>93.760199999999998</v>
      </c>
      <c r="H75" s="131">
        <v>1047865969.77</v>
      </c>
      <c r="I75" s="173">
        <v>89.036900000000003</v>
      </c>
      <c r="J75" s="131">
        <v>97488523.090000004</v>
      </c>
      <c r="K75" s="173">
        <v>99.498999999999995</v>
      </c>
      <c r="L75" s="131">
        <v>92453131.829999998</v>
      </c>
      <c r="M75" s="173">
        <v>98.489500000000007</v>
      </c>
      <c r="N75" s="131">
        <v>210916277</v>
      </c>
      <c r="O75" s="173">
        <v>96.498900000000006</v>
      </c>
      <c r="P75" s="131">
        <v>2542427126.0700002</v>
      </c>
      <c r="Q75" s="173">
        <v>82.387900000000002</v>
      </c>
      <c r="R75" s="131">
        <v>5618021292.04</v>
      </c>
      <c r="S75" s="173">
        <v>76.165599999999998</v>
      </c>
      <c r="T75" s="131">
        <v>76270896.459999993</v>
      </c>
      <c r="U75" s="173">
        <v>94.996700000000004</v>
      </c>
      <c r="V75" s="131">
        <v>422295413.95999998</v>
      </c>
      <c r="W75" s="173">
        <v>87.114500000000007</v>
      </c>
      <c r="X75" s="131">
        <v>2604099234.46</v>
      </c>
      <c r="Y75" s="173">
        <v>94.469399999999993</v>
      </c>
      <c r="Z75" s="131">
        <v>818977342</v>
      </c>
      <c r="AA75" s="173">
        <v>97.065700000000007</v>
      </c>
      <c r="AB75" s="131">
        <v>1891386362.1099999</v>
      </c>
      <c r="AC75" s="173">
        <v>80.301599999999993</v>
      </c>
      <c r="AD75" s="131">
        <v>1875459241.9200001</v>
      </c>
      <c r="AE75" s="173">
        <v>97.982399999999998</v>
      </c>
      <c r="AF75" s="131">
        <v>25072190</v>
      </c>
      <c r="AG75" s="173">
        <v>97.108400000000003</v>
      </c>
      <c r="AH75" s="131">
        <v>1733943058.9200001</v>
      </c>
      <c r="AI75" s="173">
        <v>77.764600000000002</v>
      </c>
      <c r="AJ75" s="131">
        <v>1272236240.1400001</v>
      </c>
      <c r="AK75" s="173">
        <v>93.951400000000007</v>
      </c>
    </row>
    <row r="76" spans="1:37" ht="14.25" thickTop="1" thickBot="1" x14ac:dyDescent="0.25">
      <c r="A76" s="172" t="s">
        <v>101</v>
      </c>
      <c r="B76" s="131">
        <v>551903229.38999999</v>
      </c>
      <c r="C76" s="173">
        <v>2.1642999999999999</v>
      </c>
      <c r="D76" s="131">
        <v>0</v>
      </c>
      <c r="E76" s="173">
        <v>0</v>
      </c>
      <c r="F76" s="131">
        <v>0</v>
      </c>
      <c r="G76" s="173">
        <v>0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0</v>
      </c>
      <c r="Q76" s="173">
        <v>0</v>
      </c>
      <c r="R76" s="131">
        <v>63032249.850000001</v>
      </c>
      <c r="S76" s="173">
        <v>0.85460000000000003</v>
      </c>
      <c r="T76" s="131">
        <v>0</v>
      </c>
      <c r="U76" s="173">
        <v>0</v>
      </c>
      <c r="V76" s="131">
        <v>52853246.719999999</v>
      </c>
      <c r="W76" s="173">
        <v>10.903</v>
      </c>
      <c r="X76" s="131">
        <v>0</v>
      </c>
      <c r="Y76" s="173">
        <v>0</v>
      </c>
      <c r="Z76" s="131">
        <v>0</v>
      </c>
      <c r="AA76" s="173">
        <v>0</v>
      </c>
      <c r="AB76" s="131">
        <v>107309477.09999999</v>
      </c>
      <c r="AC76" s="173">
        <v>4.556</v>
      </c>
      <c r="AD76" s="131">
        <v>13786042.02</v>
      </c>
      <c r="AE76" s="173">
        <v>0.72019999999999995</v>
      </c>
      <c r="AF76" s="131">
        <v>0</v>
      </c>
      <c r="AG76" s="173">
        <v>0</v>
      </c>
      <c r="AH76" s="131">
        <v>314922213.69999999</v>
      </c>
      <c r="AI76" s="173">
        <v>14.123799999999999</v>
      </c>
      <c r="AJ76" s="131">
        <v>0</v>
      </c>
      <c r="AK76" s="173">
        <v>0</v>
      </c>
    </row>
    <row r="77" spans="1:37" ht="14.25" thickTop="1" thickBot="1" x14ac:dyDescent="0.25">
      <c r="A77" s="172" t="s">
        <v>102</v>
      </c>
      <c r="B77" s="131">
        <v>22157752121.299999</v>
      </c>
      <c r="C77" s="173">
        <v>86.891300000000001</v>
      </c>
      <c r="D77" s="131">
        <v>586281411.98000002</v>
      </c>
      <c r="E77" s="173">
        <v>87.484899999999996</v>
      </c>
      <c r="F77" s="131">
        <v>690655180.15999997</v>
      </c>
      <c r="G77" s="173">
        <v>93.760199999999998</v>
      </c>
      <c r="H77" s="131">
        <v>1047865969.77</v>
      </c>
      <c r="I77" s="173">
        <v>89.036900000000003</v>
      </c>
      <c r="J77" s="131">
        <v>97488523.090000004</v>
      </c>
      <c r="K77" s="173">
        <v>99.498999999999995</v>
      </c>
      <c r="L77" s="131">
        <v>92453131.829999998</v>
      </c>
      <c r="M77" s="173">
        <v>98.489500000000007</v>
      </c>
      <c r="N77" s="131">
        <v>210916277</v>
      </c>
      <c r="O77" s="173">
        <v>96.498900000000006</v>
      </c>
      <c r="P77" s="131">
        <v>2542427126.0700002</v>
      </c>
      <c r="Q77" s="173">
        <v>82.387900000000002</v>
      </c>
      <c r="R77" s="131">
        <v>5681053541.8900003</v>
      </c>
      <c r="S77" s="173">
        <v>77.020099999999999</v>
      </c>
      <c r="T77" s="131">
        <v>76270896.459999993</v>
      </c>
      <c r="U77" s="173">
        <v>94.996700000000004</v>
      </c>
      <c r="V77" s="131">
        <v>475148660.68000001</v>
      </c>
      <c r="W77" s="173">
        <v>98.017499999999998</v>
      </c>
      <c r="X77" s="131">
        <v>2604099234.46</v>
      </c>
      <c r="Y77" s="173">
        <v>94.469399999999993</v>
      </c>
      <c r="Z77" s="131">
        <v>818977342</v>
      </c>
      <c r="AA77" s="173">
        <v>97.065700000000007</v>
      </c>
      <c r="AB77" s="131">
        <v>1998695839.21</v>
      </c>
      <c r="AC77" s="173">
        <v>84.857600000000005</v>
      </c>
      <c r="AD77" s="131">
        <v>1889245283.9400001</v>
      </c>
      <c r="AE77" s="173">
        <v>98.702600000000004</v>
      </c>
      <c r="AF77" s="131">
        <v>25072190</v>
      </c>
      <c r="AG77" s="173">
        <v>97.108400000000003</v>
      </c>
      <c r="AH77" s="131">
        <v>2048865272.6199999</v>
      </c>
      <c r="AI77" s="173">
        <v>91.888300000000001</v>
      </c>
      <c r="AJ77" s="131">
        <v>1272236240.1400001</v>
      </c>
      <c r="AK77" s="173">
        <v>93.951400000000007</v>
      </c>
    </row>
    <row r="78" spans="1:37" ht="13.5" thickTop="1" x14ac:dyDescent="0.2">
      <c r="A78" t="s">
        <v>103</v>
      </c>
      <c r="B78" s="31">
        <v>16740451</v>
      </c>
      <c r="C78" s="5">
        <v>6.5600000000000006E-2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3159351</v>
      </c>
      <c r="O78" s="5">
        <v>1.4455</v>
      </c>
      <c r="P78" s="31">
        <v>0</v>
      </c>
      <c r="Q78" s="5">
        <v>0</v>
      </c>
      <c r="R78" s="31">
        <v>0</v>
      </c>
      <c r="S78" s="5">
        <v>0</v>
      </c>
      <c r="T78" s="31">
        <v>1581100</v>
      </c>
      <c r="U78" s="5">
        <v>1.9693000000000001</v>
      </c>
      <c r="V78" s="31">
        <v>0</v>
      </c>
      <c r="W78" s="5">
        <v>0</v>
      </c>
      <c r="X78" s="31">
        <v>0</v>
      </c>
      <c r="Y78" s="5">
        <v>0</v>
      </c>
      <c r="Z78" s="31">
        <v>12000000</v>
      </c>
      <c r="AA78" s="5">
        <v>1.4221999999999999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</row>
    <row r="80" spans="1:37" ht="13.5" thickBot="1" x14ac:dyDescent="0.25">
      <c r="A80" t="s">
        <v>253</v>
      </c>
      <c r="B80" s="31">
        <v>1788234182.6500001</v>
      </c>
      <c r="C80" s="5">
        <v>7.0125000000000002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1468231188.6600001</v>
      </c>
      <c r="S80" s="5">
        <v>19.9053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260151419.34999999</v>
      </c>
      <c r="AC80" s="5">
        <v>11.0451</v>
      </c>
      <c r="AD80" s="31">
        <v>0</v>
      </c>
      <c r="AE80" s="5">
        <v>0</v>
      </c>
      <c r="AF80" s="31">
        <v>0</v>
      </c>
      <c r="AG80" s="5">
        <v>0</v>
      </c>
      <c r="AH80" s="31">
        <v>59851574.640000001</v>
      </c>
      <c r="AI80" s="5">
        <v>2.6842000000000001</v>
      </c>
      <c r="AJ80" s="31">
        <v>0</v>
      </c>
      <c r="AK80" s="5">
        <v>0</v>
      </c>
    </row>
    <row r="81" spans="1:37" ht="14.25" thickTop="1" thickBot="1" x14ac:dyDescent="0.25">
      <c r="A81" s="172" t="s">
        <v>106</v>
      </c>
      <c r="B81" s="131">
        <v>1804974633.6500001</v>
      </c>
      <c r="C81" s="173">
        <v>7.0781999999999998</v>
      </c>
      <c r="D81" s="131">
        <v>0</v>
      </c>
      <c r="E81" s="173">
        <v>0</v>
      </c>
      <c r="F81" s="131">
        <v>0</v>
      </c>
      <c r="G81" s="173">
        <v>0</v>
      </c>
      <c r="H81" s="131">
        <v>0</v>
      </c>
      <c r="I81" s="173">
        <v>0</v>
      </c>
      <c r="J81" s="131">
        <v>0</v>
      </c>
      <c r="K81" s="173">
        <v>0</v>
      </c>
      <c r="L81" s="131">
        <v>0</v>
      </c>
      <c r="M81" s="173">
        <v>0</v>
      </c>
      <c r="N81" s="131">
        <v>3159351</v>
      </c>
      <c r="O81" s="173">
        <v>1.4455</v>
      </c>
      <c r="P81" s="131">
        <v>0</v>
      </c>
      <c r="Q81" s="173">
        <v>0</v>
      </c>
      <c r="R81" s="131">
        <v>1468231188.6600001</v>
      </c>
      <c r="S81" s="173">
        <v>19.9053</v>
      </c>
      <c r="T81" s="131">
        <v>1581100</v>
      </c>
      <c r="U81" s="173">
        <v>1.9693000000000001</v>
      </c>
      <c r="V81" s="131">
        <v>0</v>
      </c>
      <c r="W81" s="173">
        <v>0</v>
      </c>
      <c r="X81" s="131">
        <v>0</v>
      </c>
      <c r="Y81" s="173">
        <v>0</v>
      </c>
      <c r="Z81" s="131">
        <v>12000000</v>
      </c>
      <c r="AA81" s="173">
        <v>1.4221999999999999</v>
      </c>
      <c r="AB81" s="131">
        <v>260151419.34999999</v>
      </c>
      <c r="AC81" s="173">
        <v>11.0451</v>
      </c>
      <c r="AD81" s="131">
        <v>0</v>
      </c>
      <c r="AE81" s="173">
        <v>0</v>
      </c>
      <c r="AF81" s="131">
        <v>0</v>
      </c>
      <c r="AG81" s="173">
        <v>0</v>
      </c>
      <c r="AH81" s="131">
        <v>59851574.640000001</v>
      </c>
      <c r="AI81" s="173">
        <v>2.6842000000000001</v>
      </c>
      <c r="AJ81" s="131">
        <v>0</v>
      </c>
      <c r="AK81" s="173">
        <v>0</v>
      </c>
    </row>
    <row r="82" spans="1:37" ht="14.25" thickTop="1" thickBot="1" x14ac:dyDescent="0.25"/>
    <row r="83" spans="1:37" ht="13.5" thickTop="1" x14ac:dyDescent="0.2">
      <c r="A83" s="8" t="s">
        <v>107</v>
      </c>
      <c r="B83" s="51">
        <v>27792</v>
      </c>
      <c r="C83" s="51"/>
      <c r="D83" s="51">
        <v>4</v>
      </c>
      <c r="E83" s="51"/>
      <c r="F83" s="51">
        <v>10</v>
      </c>
      <c r="G83" s="51"/>
      <c r="H83" s="51">
        <v>19</v>
      </c>
      <c r="I83" s="51"/>
      <c r="J83" s="51">
        <v>237</v>
      </c>
      <c r="K83" s="51"/>
      <c r="L83" s="51">
        <v>78</v>
      </c>
      <c r="M83" s="51"/>
      <c r="N83" s="51">
        <v>2</v>
      </c>
      <c r="O83" s="51"/>
      <c r="P83" s="51">
        <v>19</v>
      </c>
      <c r="Q83" s="51"/>
      <c r="R83" s="51">
        <v>3999</v>
      </c>
      <c r="S83" s="51"/>
      <c r="T83" s="51">
        <v>75</v>
      </c>
      <c r="U83" s="51"/>
      <c r="V83" s="51">
        <v>958</v>
      </c>
      <c r="W83" s="51"/>
      <c r="X83" s="51">
        <v>2768</v>
      </c>
      <c r="Y83" s="51"/>
      <c r="Z83" s="51">
        <v>5362</v>
      </c>
      <c r="AA83" s="51"/>
      <c r="AB83" s="51">
        <v>791</v>
      </c>
      <c r="AC83" s="51"/>
      <c r="AD83" s="51">
        <v>10</v>
      </c>
      <c r="AE83" s="51"/>
      <c r="AF83" s="51">
        <v>364</v>
      </c>
      <c r="AG83" s="51"/>
      <c r="AH83" s="51">
        <v>8656</v>
      </c>
      <c r="AI83" s="51"/>
      <c r="AJ83" s="51">
        <v>4440</v>
      </c>
      <c r="AK83" s="51"/>
    </row>
    <row r="84" spans="1:37" ht="13.5" thickBot="1" x14ac:dyDescent="0.25">
      <c r="A84" s="119" t="s">
        <v>108</v>
      </c>
      <c r="B84" s="135">
        <v>917549.27</v>
      </c>
      <c r="C84" s="135"/>
      <c r="D84" s="135">
        <v>167537953.83000001</v>
      </c>
      <c r="E84" s="135"/>
      <c r="F84" s="135">
        <v>73661880.700000003</v>
      </c>
      <c r="G84" s="135"/>
      <c r="H84" s="135">
        <v>61941579.109999999</v>
      </c>
      <c r="I84" s="135"/>
      <c r="J84" s="135">
        <v>413415.37</v>
      </c>
      <c r="K84" s="135"/>
      <c r="L84" s="135">
        <v>1203474.6299999999</v>
      </c>
      <c r="M84" s="135"/>
      <c r="N84" s="135">
        <v>109284249</v>
      </c>
      <c r="O84" s="135"/>
      <c r="P84" s="135">
        <v>162416903.00999999</v>
      </c>
      <c r="Q84" s="135"/>
      <c r="R84" s="135">
        <v>1844477.47</v>
      </c>
      <c r="S84" s="135"/>
      <c r="T84" s="135">
        <v>1070505.5</v>
      </c>
      <c r="U84" s="135"/>
      <c r="V84" s="135">
        <v>506011.45</v>
      </c>
      <c r="W84" s="135"/>
      <c r="X84" s="135">
        <v>995864.67</v>
      </c>
      <c r="Y84" s="135"/>
      <c r="Z84" s="135">
        <v>157354.57999999999</v>
      </c>
      <c r="AA84" s="135"/>
      <c r="AB84" s="135">
        <v>2977689.9</v>
      </c>
      <c r="AC84" s="135"/>
      <c r="AD84" s="135">
        <v>191407831.75</v>
      </c>
      <c r="AE84" s="135"/>
      <c r="AF84" s="135">
        <v>70930.710000000006</v>
      </c>
      <c r="AG84" s="135"/>
      <c r="AH84" s="135">
        <v>257594.08</v>
      </c>
      <c r="AI84" s="135"/>
      <c r="AJ84" s="135">
        <v>304987.28000000003</v>
      </c>
      <c r="AK84" s="135"/>
    </row>
    <row r="85" spans="1:37" ht="13.5" thickTop="1" x14ac:dyDescent="0.2"/>
    <row r="87" spans="1:37" x14ac:dyDescent="0.2">
      <c r="A87" t="s">
        <v>254</v>
      </c>
      <c r="B87" s="31">
        <v>9661391490.4400005</v>
      </c>
      <c r="D87" s="31">
        <v>670151815.29999995</v>
      </c>
      <c r="F87" s="31">
        <v>559830293.29999995</v>
      </c>
      <c r="H87" s="31">
        <v>929743102.5</v>
      </c>
      <c r="J87" s="31">
        <v>3308800.3</v>
      </c>
      <c r="L87" s="31">
        <v>0</v>
      </c>
      <c r="N87" s="31">
        <v>218568498</v>
      </c>
      <c r="P87" s="31">
        <v>3085921157.0999999</v>
      </c>
      <c r="R87" s="31">
        <v>159197436.36000001</v>
      </c>
      <c r="T87" s="31">
        <v>0</v>
      </c>
      <c r="V87" s="31">
        <v>35760240.490000002</v>
      </c>
      <c r="X87" s="31">
        <v>163921493.80000001</v>
      </c>
      <c r="Z87" s="31">
        <v>23755585.710000001</v>
      </c>
      <c r="AB87" s="31">
        <v>189239628.59999999</v>
      </c>
      <c r="AD87" s="31">
        <v>1914078317.46</v>
      </c>
      <c r="AF87" s="31">
        <v>0</v>
      </c>
      <c r="AH87" s="31">
        <v>668920312.51999998</v>
      </c>
      <c r="AJ87" s="31">
        <v>1038994809</v>
      </c>
    </row>
  </sheetData>
  <mergeCells count="17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B2:AC3"/>
    <mergeCell ref="AD2:AE3"/>
    <mergeCell ref="AF2:AG3"/>
    <mergeCell ref="AH2:AI3"/>
    <mergeCell ref="AJ2:AK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1.140625" style="31" bestFit="1" customWidth="1"/>
    <col min="7" max="7" width="8" style="5" bestFit="1" customWidth="1"/>
    <col min="8" max="8" width="9.140625" style="31" bestFit="1" customWidth="1"/>
    <col min="9" max="9" width="9" style="5" bestFit="1" customWidth="1"/>
    <col min="10" max="10" width="12.140625" style="31" bestFit="1" customWidth="1"/>
    <col min="11" max="11" width="8" style="5" bestFit="1" customWidth="1"/>
    <col min="12" max="12" width="12.7109375" style="31" bestFit="1" customWidth="1"/>
    <col min="13" max="13" width="8" style="5" bestFit="1" customWidth="1"/>
    <col min="14" max="14" width="12.140625" style="31" bestFit="1" customWidth="1"/>
    <col min="15" max="15" width="7" style="5" bestFit="1" customWidth="1"/>
    <col min="16" max="16" width="12.140625" style="31" bestFit="1" customWidth="1"/>
    <col min="17" max="17" width="8" style="5" bestFit="1" customWidth="1"/>
  </cols>
  <sheetData>
    <row r="1" spans="1:17" x14ac:dyDescent="0.2">
      <c r="A1" t="s">
        <v>238</v>
      </c>
      <c r="N1" s="31" t="s">
        <v>255</v>
      </c>
    </row>
    <row r="2" spans="1:17" x14ac:dyDescent="0.2">
      <c r="A2" s="159" t="s">
        <v>239</v>
      </c>
      <c r="B2" s="137" t="s">
        <v>14</v>
      </c>
      <c r="C2" s="167"/>
      <c r="D2" s="347" t="s">
        <v>451</v>
      </c>
      <c r="E2" s="347"/>
      <c r="F2" s="347" t="s">
        <v>452</v>
      </c>
      <c r="G2" s="347"/>
      <c r="H2" s="347" t="s">
        <v>453</v>
      </c>
      <c r="I2" s="347"/>
      <c r="J2" s="347" t="s">
        <v>454</v>
      </c>
      <c r="K2" s="347"/>
      <c r="L2" s="347" t="s">
        <v>455</v>
      </c>
      <c r="M2" s="347"/>
      <c r="N2" s="347" t="s">
        <v>456</v>
      </c>
      <c r="O2" s="347"/>
      <c r="P2" s="347" t="s">
        <v>457</v>
      </c>
      <c r="Q2" s="347"/>
    </row>
    <row r="3" spans="1:17" x14ac:dyDescent="0.2">
      <c r="A3" s="161" t="s">
        <v>233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</row>
    <row r="5" spans="1:17" x14ac:dyDescent="0.2">
      <c r="A5" s="1" t="s">
        <v>80</v>
      </c>
    </row>
    <row r="6" spans="1:17" x14ac:dyDescent="0.2">
      <c r="A6" s="1" t="s">
        <v>81</v>
      </c>
      <c r="B6" s="67">
        <v>3281790258.27</v>
      </c>
      <c r="C6" s="54">
        <v>91.2804</v>
      </c>
      <c r="D6" s="67">
        <v>592115669.90999997</v>
      </c>
      <c r="E6" s="54">
        <v>82.965100000000007</v>
      </c>
      <c r="F6" s="67">
        <v>2628458.9300000002</v>
      </c>
      <c r="G6" s="54">
        <v>84.5261</v>
      </c>
      <c r="H6" s="67">
        <v>0</v>
      </c>
      <c r="I6" s="54">
        <v>0</v>
      </c>
      <c r="J6" s="67">
        <v>1504727694.2</v>
      </c>
      <c r="K6" s="54">
        <v>94.991100000000003</v>
      </c>
      <c r="L6" s="67">
        <v>1121577333</v>
      </c>
      <c r="M6" s="54">
        <v>99.0077</v>
      </c>
      <c r="N6" s="67">
        <v>0</v>
      </c>
      <c r="O6" s="54">
        <v>0</v>
      </c>
      <c r="P6" s="67">
        <v>60741102.229999997</v>
      </c>
      <c r="Q6" s="54">
        <v>99.607600000000005</v>
      </c>
    </row>
    <row r="7" spans="1:17" x14ac:dyDescent="0.2">
      <c r="A7" s="171" t="s">
        <v>82</v>
      </c>
      <c r="B7" s="31">
        <v>212725413.09999999</v>
      </c>
      <c r="C7" s="5">
        <v>5.9168000000000003</v>
      </c>
      <c r="D7" s="31">
        <v>121577034.09</v>
      </c>
      <c r="E7" s="5">
        <v>17.0349</v>
      </c>
      <c r="F7" s="31">
        <v>79806.05</v>
      </c>
      <c r="G7" s="5">
        <v>2.5663999999999998</v>
      </c>
      <c r="H7" s="31">
        <v>18798.84</v>
      </c>
      <c r="I7" s="5">
        <v>100.00069999999999</v>
      </c>
      <c r="J7" s="31">
        <v>79344402.599999994</v>
      </c>
      <c r="K7" s="5">
        <v>5.0088999999999997</v>
      </c>
      <c r="L7" s="31">
        <v>11240784</v>
      </c>
      <c r="M7" s="5">
        <v>0.99229999999999996</v>
      </c>
      <c r="N7" s="31">
        <v>225274.46</v>
      </c>
      <c r="O7" s="5">
        <v>0.224</v>
      </c>
      <c r="P7" s="31">
        <v>239313.06</v>
      </c>
      <c r="Q7" s="5">
        <v>0.39240000000000003</v>
      </c>
    </row>
    <row r="8" spans="1:17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250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</row>
    <row r="10" spans="1:17" x14ac:dyDescent="0.2">
      <c r="A10" s="171" t="s">
        <v>251</v>
      </c>
      <c r="B10" s="31">
        <v>-0.13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-0.13</v>
      </c>
      <c r="I10" s="5">
        <v>-6.9999999999999999E-4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 x14ac:dyDescent="0.25">
      <c r="A11" t="s">
        <v>86</v>
      </c>
      <c r="B11" s="31">
        <v>100767131.12</v>
      </c>
      <c r="C11" s="5">
        <v>2.8028</v>
      </c>
      <c r="D11" s="31">
        <v>0</v>
      </c>
      <c r="E11" s="5">
        <v>0</v>
      </c>
      <c r="F11" s="31">
        <v>401376.14</v>
      </c>
      <c r="G11" s="5">
        <v>12.907500000000001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100365754.98</v>
      </c>
      <c r="O11" s="5">
        <v>99.775999999999996</v>
      </c>
      <c r="P11" s="31">
        <v>0</v>
      </c>
      <c r="Q11" s="5">
        <v>0</v>
      </c>
    </row>
    <row r="12" spans="1:17" ht="14.25" thickTop="1" thickBot="1" x14ac:dyDescent="0.25">
      <c r="A12" s="172" t="s">
        <v>3</v>
      </c>
      <c r="B12" s="131">
        <v>3595282802.3600001</v>
      </c>
      <c r="C12" s="173">
        <v>100</v>
      </c>
      <c r="D12" s="131">
        <v>713692704</v>
      </c>
      <c r="E12" s="173">
        <v>100</v>
      </c>
      <c r="F12" s="131">
        <v>3109641.12</v>
      </c>
      <c r="G12" s="173">
        <v>100</v>
      </c>
      <c r="H12" s="131">
        <v>18798.71</v>
      </c>
      <c r="I12" s="173">
        <v>100</v>
      </c>
      <c r="J12" s="131">
        <v>1584072096.8</v>
      </c>
      <c r="K12" s="173">
        <v>100</v>
      </c>
      <c r="L12" s="131">
        <v>1132818117</v>
      </c>
      <c r="M12" s="173">
        <v>100</v>
      </c>
      <c r="N12" s="131">
        <v>100591029.44</v>
      </c>
      <c r="O12" s="173">
        <v>100</v>
      </c>
      <c r="P12" s="131">
        <v>60980415.289999999</v>
      </c>
      <c r="Q12" s="173">
        <v>100</v>
      </c>
    </row>
    <row r="13" spans="1:17" ht="13.5" thickTop="1" x14ac:dyDescent="0.2">
      <c r="A13" s="1" t="s">
        <v>87</v>
      </c>
    </row>
    <row r="14" spans="1:17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154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158</v>
      </c>
      <c r="B21" s="31">
        <v>44781103.049999997</v>
      </c>
      <c r="C21" s="5">
        <v>1.2456</v>
      </c>
      <c r="D21" s="31">
        <v>44781103.049999997</v>
      </c>
      <c r="E21" s="5">
        <v>6.2746000000000004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172" t="s">
        <v>160</v>
      </c>
      <c r="B23" s="131">
        <v>44781103.049999997</v>
      </c>
      <c r="C23" s="173">
        <v>1.2456</v>
      </c>
      <c r="D23" s="131">
        <v>44781103.049999997</v>
      </c>
      <c r="E23" s="173">
        <v>6.2746000000000004</v>
      </c>
      <c r="F23" s="131">
        <v>0</v>
      </c>
      <c r="G23" s="173">
        <v>0</v>
      </c>
      <c r="H23" s="131">
        <v>0</v>
      </c>
      <c r="I23" s="173">
        <v>0</v>
      </c>
      <c r="J23" s="131">
        <v>0</v>
      </c>
      <c r="K23" s="173">
        <v>0</v>
      </c>
      <c r="L23" s="131">
        <v>0</v>
      </c>
      <c r="M23" s="173">
        <v>0</v>
      </c>
      <c r="N23" s="131">
        <v>0</v>
      </c>
      <c r="O23" s="173">
        <v>0</v>
      </c>
      <c r="P23" s="131">
        <v>0</v>
      </c>
      <c r="Q23" s="173">
        <v>0</v>
      </c>
    </row>
    <row r="24" spans="1:17" ht="13.5" thickTop="1" x14ac:dyDescent="0.2">
      <c r="A24" t="s">
        <v>161</v>
      </c>
      <c r="B24" s="31">
        <v>76231099.5</v>
      </c>
      <c r="C24" s="5">
        <v>2.1202999999999999</v>
      </c>
      <c r="D24" s="31">
        <v>2510932.5</v>
      </c>
      <c r="E24" s="5">
        <v>0.3518</v>
      </c>
      <c r="F24" s="31">
        <v>60435</v>
      </c>
      <c r="G24" s="5">
        <v>1.9435</v>
      </c>
      <c r="H24" s="31">
        <v>0</v>
      </c>
      <c r="I24" s="5">
        <v>0</v>
      </c>
      <c r="J24" s="31">
        <v>73659732</v>
      </c>
      <c r="K24" s="5">
        <v>4.6500000000000004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</row>
    <row r="25" spans="1:17" x14ac:dyDescent="0.2">
      <c r="A25" t="s">
        <v>162</v>
      </c>
      <c r="B25" s="31">
        <v>18518253.600000001</v>
      </c>
      <c r="C25" s="5">
        <v>0.5151</v>
      </c>
      <c r="D25" s="31">
        <v>0</v>
      </c>
      <c r="E25" s="5">
        <v>0</v>
      </c>
      <c r="F25" s="31">
        <v>68281.5</v>
      </c>
      <c r="G25" s="5">
        <v>2.1958000000000002</v>
      </c>
      <c r="H25" s="31">
        <v>0</v>
      </c>
      <c r="I25" s="5">
        <v>0</v>
      </c>
      <c r="J25" s="31">
        <v>18449972.100000001</v>
      </c>
      <c r="K25" s="5">
        <v>1.1647000000000001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</row>
    <row r="26" spans="1:17" x14ac:dyDescent="0.2">
      <c r="A26" t="s">
        <v>163</v>
      </c>
      <c r="B26" s="31">
        <v>21753107.760000002</v>
      </c>
      <c r="C26" s="5">
        <v>0.60499999999999998</v>
      </c>
      <c r="D26" s="31">
        <v>0</v>
      </c>
      <c r="E26" s="5">
        <v>0</v>
      </c>
      <c r="F26" s="31">
        <v>9120.7999999999993</v>
      </c>
      <c r="G26" s="5">
        <v>0.29330000000000001</v>
      </c>
      <c r="H26" s="31">
        <v>0</v>
      </c>
      <c r="I26" s="5">
        <v>0</v>
      </c>
      <c r="J26" s="31">
        <v>0</v>
      </c>
      <c r="K26" s="5">
        <v>0</v>
      </c>
      <c r="L26" s="31">
        <v>20626842</v>
      </c>
      <c r="M26" s="5">
        <v>1.8208</v>
      </c>
      <c r="N26" s="31">
        <v>0</v>
      </c>
      <c r="O26" s="5">
        <v>0</v>
      </c>
      <c r="P26" s="31">
        <v>1117144.96</v>
      </c>
      <c r="Q26" s="5">
        <v>1.8320000000000001</v>
      </c>
    </row>
    <row r="27" spans="1:17" ht="13.5" thickBot="1" x14ac:dyDescent="0.25">
      <c r="A27" t="s">
        <v>164</v>
      </c>
      <c r="B27" s="31">
        <v>107876927.56</v>
      </c>
      <c r="C27" s="5">
        <v>3.0005000000000002</v>
      </c>
      <c r="D27" s="31">
        <v>31204556.059999999</v>
      </c>
      <c r="E27" s="5">
        <v>4.3723000000000001</v>
      </c>
      <c r="F27" s="31">
        <v>116626</v>
      </c>
      <c r="G27" s="5">
        <v>3.7505000000000002</v>
      </c>
      <c r="H27" s="31">
        <v>0</v>
      </c>
      <c r="I27" s="5">
        <v>0</v>
      </c>
      <c r="J27" s="31">
        <v>54264210.5</v>
      </c>
      <c r="K27" s="5">
        <v>3.4256000000000002</v>
      </c>
      <c r="L27" s="31">
        <v>21146374</v>
      </c>
      <c r="M27" s="5">
        <v>1.8667</v>
      </c>
      <c r="N27" s="31">
        <v>0</v>
      </c>
      <c r="O27" s="5">
        <v>0</v>
      </c>
      <c r="P27" s="31">
        <v>1145161</v>
      </c>
      <c r="Q27" s="5">
        <v>1.8778999999999999</v>
      </c>
    </row>
    <row r="28" spans="1:17" ht="14.25" thickTop="1" thickBot="1" x14ac:dyDescent="0.25">
      <c r="A28" s="172" t="s">
        <v>165</v>
      </c>
      <c r="B28" s="131">
        <v>224379388.41999999</v>
      </c>
      <c r="C28" s="173">
        <v>6.2408999999999999</v>
      </c>
      <c r="D28" s="131">
        <v>33715488.560000002</v>
      </c>
      <c r="E28" s="173">
        <v>4.7241</v>
      </c>
      <c r="F28" s="131">
        <v>254463.3</v>
      </c>
      <c r="G28" s="173">
        <v>8.1829999999999998</v>
      </c>
      <c r="H28" s="131">
        <v>0</v>
      </c>
      <c r="I28" s="173">
        <v>0</v>
      </c>
      <c r="J28" s="131">
        <v>146373914.59999999</v>
      </c>
      <c r="K28" s="173">
        <v>9.2403999999999993</v>
      </c>
      <c r="L28" s="131">
        <v>41773216</v>
      </c>
      <c r="M28" s="173">
        <v>3.6875</v>
      </c>
      <c r="N28" s="131">
        <v>0</v>
      </c>
      <c r="O28" s="173">
        <v>0</v>
      </c>
      <c r="P28" s="131">
        <v>2262305.96</v>
      </c>
      <c r="Q28" s="173">
        <v>3.7099000000000002</v>
      </c>
    </row>
    <row r="29" spans="1:17" ht="13.5" thickTop="1" x14ac:dyDescent="0.2">
      <c r="A29" t="s">
        <v>166</v>
      </c>
      <c r="B29" s="31">
        <v>905072</v>
      </c>
      <c r="C29" s="5">
        <v>2.52E-2</v>
      </c>
      <c r="D29" s="31">
        <v>905072</v>
      </c>
      <c r="E29" s="5">
        <v>0.1268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167</v>
      </c>
      <c r="B30" s="31">
        <v>33805574.159999996</v>
      </c>
      <c r="C30" s="5">
        <v>0.94030000000000002</v>
      </c>
      <c r="D30" s="31">
        <v>8377200</v>
      </c>
      <c r="E30" s="5">
        <v>1.1738</v>
      </c>
      <c r="F30" s="31">
        <v>0</v>
      </c>
      <c r="G30" s="5">
        <v>0</v>
      </c>
      <c r="H30" s="31">
        <v>0</v>
      </c>
      <c r="I30" s="5">
        <v>0</v>
      </c>
      <c r="J30" s="31">
        <v>25428374.16</v>
      </c>
      <c r="K30" s="5">
        <v>1.6052999999999999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</row>
    <row r="31" spans="1:17" x14ac:dyDescent="0.2">
      <c r="A31" t="s">
        <v>168</v>
      </c>
      <c r="B31" s="31">
        <v>211843738.90000001</v>
      </c>
      <c r="C31" s="5">
        <v>5.8922999999999996</v>
      </c>
      <c r="D31" s="31">
        <v>64337793.380000003</v>
      </c>
      <c r="E31" s="5">
        <v>9.0147999999999993</v>
      </c>
      <c r="F31" s="31">
        <v>203843.45</v>
      </c>
      <c r="G31" s="5">
        <v>6.5552000000000001</v>
      </c>
      <c r="H31" s="31">
        <v>0</v>
      </c>
      <c r="I31" s="5">
        <v>0</v>
      </c>
      <c r="J31" s="31">
        <v>79084074.650000006</v>
      </c>
      <c r="K31" s="5">
        <v>4.9924999999999997</v>
      </c>
      <c r="L31" s="31">
        <v>64713400</v>
      </c>
      <c r="M31" s="5">
        <v>5.7126000000000001</v>
      </c>
      <c r="N31" s="31">
        <v>0</v>
      </c>
      <c r="O31" s="5">
        <v>0</v>
      </c>
      <c r="P31" s="31">
        <v>3504627.42</v>
      </c>
      <c r="Q31" s="5">
        <v>5.7470999999999997</v>
      </c>
    </row>
    <row r="32" spans="1:17" x14ac:dyDescent="0.2">
      <c r="A32" t="s">
        <v>169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 x14ac:dyDescent="0.2">
      <c r="A33" t="s">
        <v>170</v>
      </c>
      <c r="B33" s="31">
        <v>4018749</v>
      </c>
      <c r="C33" s="5">
        <v>0.1118</v>
      </c>
      <c r="D33" s="31">
        <v>4018749</v>
      </c>
      <c r="E33" s="5">
        <v>0.56310000000000004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 x14ac:dyDescent="0.2">
      <c r="A34" t="s">
        <v>171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</row>
    <row r="35" spans="1:17" ht="13.5" thickBot="1" x14ac:dyDescent="0.25">
      <c r="A35" t="s">
        <v>172</v>
      </c>
      <c r="B35" s="31">
        <v>19192880</v>
      </c>
      <c r="C35" s="5">
        <v>0.53380000000000005</v>
      </c>
      <c r="D35" s="31">
        <v>19192880</v>
      </c>
      <c r="E35" s="5">
        <v>2.6892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</row>
    <row r="36" spans="1:17" ht="14.25" thickTop="1" thickBot="1" x14ac:dyDescent="0.25">
      <c r="A36" s="172" t="s">
        <v>173</v>
      </c>
      <c r="B36" s="131">
        <v>269766014.06</v>
      </c>
      <c r="C36" s="173">
        <v>7.5033000000000003</v>
      </c>
      <c r="D36" s="131">
        <v>96831694.379999995</v>
      </c>
      <c r="E36" s="173">
        <v>13.5677</v>
      </c>
      <c r="F36" s="131">
        <v>203843.45</v>
      </c>
      <c r="G36" s="173">
        <v>6.5552000000000001</v>
      </c>
      <c r="H36" s="131">
        <v>0</v>
      </c>
      <c r="I36" s="173">
        <v>0</v>
      </c>
      <c r="J36" s="131">
        <v>104512448.81</v>
      </c>
      <c r="K36" s="173">
        <v>6.5976999999999997</v>
      </c>
      <c r="L36" s="131">
        <v>64713400</v>
      </c>
      <c r="M36" s="173">
        <v>5.7126000000000001</v>
      </c>
      <c r="N36" s="131">
        <v>0</v>
      </c>
      <c r="O36" s="173">
        <v>0</v>
      </c>
      <c r="P36" s="131">
        <v>3504627.42</v>
      </c>
      <c r="Q36" s="173">
        <v>5.7470999999999997</v>
      </c>
    </row>
    <row r="37" spans="1:17" ht="13.5" thickTop="1" x14ac:dyDescent="0.2">
      <c r="A37" t="s">
        <v>174</v>
      </c>
      <c r="B37" s="31">
        <v>78358920.849999994</v>
      </c>
      <c r="C37" s="5">
        <v>2.1795</v>
      </c>
      <c r="D37" s="31">
        <v>14082500</v>
      </c>
      <c r="E37" s="5">
        <v>1.9732000000000001</v>
      </c>
      <c r="F37" s="31">
        <v>179472.46</v>
      </c>
      <c r="G37" s="5">
        <v>5.7714999999999996</v>
      </c>
      <c r="H37" s="31">
        <v>0</v>
      </c>
      <c r="I37" s="5">
        <v>0</v>
      </c>
      <c r="J37" s="31">
        <v>0</v>
      </c>
      <c r="K37" s="5">
        <v>0</v>
      </c>
      <c r="L37" s="31">
        <v>62249047</v>
      </c>
      <c r="M37" s="5">
        <v>5.4950999999999999</v>
      </c>
      <c r="N37" s="31">
        <v>0</v>
      </c>
      <c r="O37" s="5">
        <v>0</v>
      </c>
      <c r="P37" s="31">
        <v>1847901.39</v>
      </c>
      <c r="Q37" s="5">
        <v>3.0303</v>
      </c>
    </row>
    <row r="38" spans="1:17" x14ac:dyDescent="0.2">
      <c r="A38" t="s">
        <v>175</v>
      </c>
      <c r="B38" s="31">
        <v>328955679.50999999</v>
      </c>
      <c r="C38" s="5">
        <v>9.1495999999999995</v>
      </c>
      <c r="D38" s="31">
        <v>0</v>
      </c>
      <c r="E38" s="5">
        <v>0</v>
      </c>
      <c r="F38" s="31">
        <v>261312.45</v>
      </c>
      <c r="G38" s="5">
        <v>8.4032999999999998</v>
      </c>
      <c r="H38" s="31">
        <v>0</v>
      </c>
      <c r="I38" s="5">
        <v>0</v>
      </c>
      <c r="J38" s="31">
        <v>147113159.5</v>
      </c>
      <c r="K38" s="5">
        <v>9.2870000000000008</v>
      </c>
      <c r="L38" s="31">
        <v>172252507</v>
      </c>
      <c r="M38" s="5">
        <v>15.2057</v>
      </c>
      <c r="N38" s="31">
        <v>0</v>
      </c>
      <c r="O38" s="5">
        <v>0</v>
      </c>
      <c r="P38" s="31">
        <v>9328700.5600000005</v>
      </c>
      <c r="Q38" s="5">
        <v>15.2979</v>
      </c>
    </row>
    <row r="39" spans="1:17" x14ac:dyDescent="0.2">
      <c r="A39" t="s">
        <v>176</v>
      </c>
      <c r="B39" s="31">
        <v>43984372.600000001</v>
      </c>
      <c r="C39" s="5">
        <v>1.2234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43984372.600000001</v>
      </c>
      <c r="K39" s="5">
        <v>2.7766999999999999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</row>
    <row r="40" spans="1:17" ht="13.5" thickBot="1" x14ac:dyDescent="0.25">
      <c r="A40" t="s">
        <v>177</v>
      </c>
      <c r="B40" s="31">
        <v>150055138.33000001</v>
      </c>
      <c r="C40" s="5">
        <v>4.1737000000000002</v>
      </c>
      <c r="D40" s="31">
        <v>0</v>
      </c>
      <c r="E40" s="5">
        <v>0</v>
      </c>
      <c r="F40" s="31">
        <v>46990.879999999997</v>
      </c>
      <c r="G40" s="5">
        <v>1.5111000000000001</v>
      </c>
      <c r="H40" s="31">
        <v>0</v>
      </c>
      <c r="I40" s="5">
        <v>0</v>
      </c>
      <c r="J40" s="31">
        <v>150008147.44999999</v>
      </c>
      <c r="K40" s="5">
        <v>9.4697999999999993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</row>
    <row r="41" spans="1:17" ht="14.25" thickTop="1" thickBot="1" x14ac:dyDescent="0.25">
      <c r="A41" s="172" t="s">
        <v>178</v>
      </c>
      <c r="B41" s="131">
        <v>601354111.28999996</v>
      </c>
      <c r="C41" s="173">
        <v>16.726199999999999</v>
      </c>
      <c r="D41" s="131">
        <v>14082500</v>
      </c>
      <c r="E41" s="173">
        <v>1.9732000000000001</v>
      </c>
      <c r="F41" s="131">
        <v>487775.79</v>
      </c>
      <c r="G41" s="173">
        <v>15.6859</v>
      </c>
      <c r="H41" s="131">
        <v>0</v>
      </c>
      <c r="I41" s="173">
        <v>0</v>
      </c>
      <c r="J41" s="131">
        <v>341105679.55000001</v>
      </c>
      <c r="K41" s="173">
        <v>21.5335</v>
      </c>
      <c r="L41" s="131">
        <v>234501554</v>
      </c>
      <c r="M41" s="173">
        <v>20.700700000000001</v>
      </c>
      <c r="N41" s="131">
        <v>0</v>
      </c>
      <c r="O41" s="173">
        <v>0</v>
      </c>
      <c r="P41" s="131">
        <v>11176601.949999999</v>
      </c>
      <c r="Q41" s="173">
        <v>18.328199999999999</v>
      </c>
    </row>
    <row r="42" spans="1:17" ht="13.5" thickTop="1" x14ac:dyDescent="0.2">
      <c r="A42" t="s">
        <v>179</v>
      </c>
      <c r="B42" s="31">
        <v>134331479.84</v>
      </c>
      <c r="C42" s="5">
        <v>3.7363</v>
      </c>
      <c r="D42" s="31">
        <v>33691197.270000003</v>
      </c>
      <c r="E42" s="5">
        <v>4.7206999999999999</v>
      </c>
      <c r="F42" s="31">
        <v>36457.96</v>
      </c>
      <c r="G42" s="5">
        <v>1.1724000000000001</v>
      </c>
      <c r="H42" s="31">
        <v>0</v>
      </c>
      <c r="I42" s="5">
        <v>0</v>
      </c>
      <c r="J42" s="31">
        <v>0</v>
      </c>
      <c r="K42" s="5">
        <v>0</v>
      </c>
      <c r="L42" s="31">
        <v>95435351</v>
      </c>
      <c r="M42" s="5">
        <v>8.4245999999999999</v>
      </c>
      <c r="N42" s="31">
        <v>0</v>
      </c>
      <c r="O42" s="5">
        <v>0</v>
      </c>
      <c r="P42" s="31">
        <v>5168473.6100000003</v>
      </c>
      <c r="Q42" s="5">
        <v>8.4756</v>
      </c>
    </row>
    <row r="43" spans="1:17" x14ac:dyDescent="0.2">
      <c r="A43" t="s">
        <v>180</v>
      </c>
      <c r="B43" s="31">
        <v>15566323.51</v>
      </c>
      <c r="C43" s="5">
        <v>0.433</v>
      </c>
      <c r="D43" s="31">
        <v>15338068.68</v>
      </c>
      <c r="E43" s="5">
        <v>2.1490999999999998</v>
      </c>
      <c r="F43" s="31">
        <v>228254.83</v>
      </c>
      <c r="G43" s="5">
        <v>7.3402000000000003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 x14ac:dyDescent="0.2">
      <c r="A44" t="s">
        <v>181</v>
      </c>
      <c r="B44" s="31">
        <v>569701934.88999999</v>
      </c>
      <c r="C44" s="5">
        <v>15.845800000000001</v>
      </c>
      <c r="D44" s="31">
        <v>94087560.629999995</v>
      </c>
      <c r="E44" s="5">
        <v>13.183199999999999</v>
      </c>
      <c r="F44" s="31">
        <v>130619.66</v>
      </c>
      <c r="G44" s="5">
        <v>4.2004999999999999</v>
      </c>
      <c r="H44" s="31">
        <v>0</v>
      </c>
      <c r="I44" s="5">
        <v>0</v>
      </c>
      <c r="J44" s="31">
        <v>219325285.18000001</v>
      </c>
      <c r="K44" s="5">
        <v>13.845700000000001</v>
      </c>
      <c r="L44" s="31">
        <v>242998404</v>
      </c>
      <c r="M44" s="5">
        <v>21.450800000000001</v>
      </c>
      <c r="N44" s="31">
        <v>0</v>
      </c>
      <c r="O44" s="5">
        <v>0</v>
      </c>
      <c r="P44" s="31">
        <v>13160065.42</v>
      </c>
      <c r="Q44" s="5">
        <v>21.5808</v>
      </c>
    </row>
    <row r="45" spans="1:17" x14ac:dyDescent="0.2">
      <c r="A45" t="s">
        <v>182</v>
      </c>
      <c r="B45" s="31">
        <v>209254073.5</v>
      </c>
      <c r="C45" s="5">
        <v>5.8201999999999998</v>
      </c>
      <c r="D45" s="31">
        <v>57910293.380000003</v>
      </c>
      <c r="E45" s="5">
        <v>8.1142000000000003</v>
      </c>
      <c r="F45" s="31">
        <v>250450.33</v>
      </c>
      <c r="G45" s="5">
        <v>8.0540000000000003</v>
      </c>
      <c r="H45" s="31">
        <v>0</v>
      </c>
      <c r="I45" s="5">
        <v>0</v>
      </c>
      <c r="J45" s="31">
        <v>0</v>
      </c>
      <c r="K45" s="5">
        <v>0</v>
      </c>
      <c r="L45" s="31">
        <v>143331017</v>
      </c>
      <c r="M45" s="5">
        <v>12.6526</v>
      </c>
      <c r="N45" s="31">
        <v>0</v>
      </c>
      <c r="O45" s="5">
        <v>0</v>
      </c>
      <c r="P45" s="31">
        <v>7762312.79</v>
      </c>
      <c r="Q45" s="5">
        <v>12.729200000000001</v>
      </c>
    </row>
    <row r="46" spans="1:17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184</v>
      </c>
      <c r="B47" s="31">
        <v>34198.92</v>
      </c>
      <c r="C47" s="5">
        <v>1E-3</v>
      </c>
      <c r="D47" s="31">
        <v>0</v>
      </c>
      <c r="E47" s="5">
        <v>0</v>
      </c>
      <c r="F47" s="31">
        <v>34198.92</v>
      </c>
      <c r="G47" s="5">
        <v>1.0998000000000001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40</v>
      </c>
      <c r="B48" s="31">
        <v>19100000</v>
      </c>
      <c r="C48" s="5">
        <v>0.53129999999999999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19100000</v>
      </c>
      <c r="K48" s="5">
        <v>1.2058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 x14ac:dyDescent="0.25">
      <c r="A49" s="172" t="s">
        <v>185</v>
      </c>
      <c r="B49" s="131">
        <v>947988010.65999997</v>
      </c>
      <c r="C49" s="173">
        <v>26.367599999999999</v>
      </c>
      <c r="D49" s="131">
        <v>201027119.96000001</v>
      </c>
      <c r="E49" s="173">
        <v>28.167200000000001</v>
      </c>
      <c r="F49" s="131">
        <v>679981.7</v>
      </c>
      <c r="G49" s="173">
        <v>21.866900000000001</v>
      </c>
      <c r="H49" s="131">
        <v>0</v>
      </c>
      <c r="I49" s="173">
        <v>0</v>
      </c>
      <c r="J49" s="131">
        <v>238425285.18000001</v>
      </c>
      <c r="K49" s="173">
        <v>15.051399999999999</v>
      </c>
      <c r="L49" s="131">
        <v>481764772</v>
      </c>
      <c r="M49" s="173">
        <v>42.527999999999999</v>
      </c>
      <c r="N49" s="131">
        <v>0</v>
      </c>
      <c r="O49" s="173">
        <v>0</v>
      </c>
      <c r="P49" s="131">
        <v>26090851.82</v>
      </c>
      <c r="Q49" s="173">
        <v>42.785600000000002</v>
      </c>
    </row>
    <row r="50" spans="1:17" ht="13.5" thickTop="1" x14ac:dyDescent="0.2">
      <c r="A50" t="s">
        <v>186</v>
      </c>
      <c r="B50" s="31">
        <v>230479.23</v>
      </c>
      <c r="C50" s="5">
        <v>6.4000000000000003E-3</v>
      </c>
      <c r="D50" s="31">
        <v>0</v>
      </c>
      <c r="E50" s="5">
        <v>0</v>
      </c>
      <c r="F50" s="31">
        <v>230479.23</v>
      </c>
      <c r="G50" s="5">
        <v>7.4118000000000004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</row>
    <row r="51" spans="1:17" ht="13.5" thickBot="1" x14ac:dyDescent="0.25">
      <c r="A51" t="s">
        <v>187</v>
      </c>
      <c r="B51" s="31">
        <v>84850112.459999993</v>
      </c>
      <c r="C51" s="5">
        <v>2.36</v>
      </c>
      <c r="D51" s="31">
        <v>0</v>
      </c>
      <c r="E51" s="5">
        <v>0</v>
      </c>
      <c r="F51" s="31">
        <v>53834.25</v>
      </c>
      <c r="G51" s="5">
        <v>1.7312000000000001</v>
      </c>
      <c r="H51" s="31">
        <v>0</v>
      </c>
      <c r="I51" s="5">
        <v>0</v>
      </c>
      <c r="J51" s="31">
        <v>84796278.209999993</v>
      </c>
      <c r="K51" s="5">
        <v>5.3531000000000004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</row>
    <row r="52" spans="1:17" ht="14.25" thickTop="1" thickBot="1" x14ac:dyDescent="0.25">
      <c r="A52" s="172" t="s">
        <v>188</v>
      </c>
      <c r="B52" s="131">
        <v>85080591.689999998</v>
      </c>
      <c r="C52" s="173">
        <v>2.3664999999999998</v>
      </c>
      <c r="D52" s="131">
        <v>0</v>
      </c>
      <c r="E52" s="173">
        <v>0</v>
      </c>
      <c r="F52" s="131">
        <v>284313.48</v>
      </c>
      <c r="G52" s="173">
        <v>9.1430000000000007</v>
      </c>
      <c r="H52" s="131">
        <v>0</v>
      </c>
      <c r="I52" s="173">
        <v>0</v>
      </c>
      <c r="J52" s="131">
        <v>84796278.209999993</v>
      </c>
      <c r="K52" s="173">
        <v>5.3531000000000004</v>
      </c>
      <c r="L52" s="131">
        <v>0</v>
      </c>
      <c r="M52" s="173">
        <v>0</v>
      </c>
      <c r="N52" s="131">
        <v>0</v>
      </c>
      <c r="O52" s="173">
        <v>0</v>
      </c>
      <c r="P52" s="131">
        <v>0</v>
      </c>
      <c r="Q52" s="173">
        <v>0</v>
      </c>
    </row>
    <row r="53" spans="1:17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190</v>
      </c>
      <c r="B54" s="31">
        <v>206560756.36000001</v>
      </c>
      <c r="C54" s="5">
        <v>5.7453000000000003</v>
      </c>
      <c r="D54" s="31">
        <v>0</v>
      </c>
      <c r="E54" s="5">
        <v>0</v>
      </c>
      <c r="F54" s="31">
        <v>211826.93</v>
      </c>
      <c r="G54" s="5">
        <v>6.8118999999999996</v>
      </c>
      <c r="H54" s="31">
        <v>0</v>
      </c>
      <c r="I54" s="5">
        <v>0</v>
      </c>
      <c r="J54" s="31">
        <v>156152946.43000001</v>
      </c>
      <c r="K54" s="5">
        <v>9.8576999999999995</v>
      </c>
      <c r="L54" s="31">
        <v>47617186</v>
      </c>
      <c r="M54" s="5">
        <v>4.2034000000000002</v>
      </c>
      <c r="N54" s="31">
        <v>0</v>
      </c>
      <c r="O54" s="5">
        <v>0</v>
      </c>
      <c r="P54" s="31">
        <v>2578797</v>
      </c>
      <c r="Q54" s="5">
        <v>4.2289000000000003</v>
      </c>
    </row>
    <row r="55" spans="1:17" x14ac:dyDescent="0.2">
      <c r="A55" t="s">
        <v>191</v>
      </c>
      <c r="B55" s="31">
        <v>98889821.159999996</v>
      </c>
      <c r="C55" s="5">
        <v>2.7505000000000002</v>
      </c>
      <c r="D55" s="31">
        <v>23402517.600000001</v>
      </c>
      <c r="E55" s="5">
        <v>3.2791000000000001</v>
      </c>
      <c r="F55" s="31">
        <v>87471.360000000001</v>
      </c>
      <c r="G55" s="5">
        <v>2.8129</v>
      </c>
      <c r="H55" s="31">
        <v>0</v>
      </c>
      <c r="I55" s="5">
        <v>0</v>
      </c>
      <c r="J55" s="31">
        <v>35952971.600000001</v>
      </c>
      <c r="K55" s="5">
        <v>2.2696999999999998</v>
      </c>
      <c r="L55" s="31">
        <v>37420302</v>
      </c>
      <c r="M55" s="5">
        <v>3.3033000000000001</v>
      </c>
      <c r="N55" s="31">
        <v>0</v>
      </c>
      <c r="O55" s="5">
        <v>0</v>
      </c>
      <c r="P55" s="31">
        <v>2026558.6</v>
      </c>
      <c r="Q55" s="5">
        <v>3.3233000000000001</v>
      </c>
    </row>
    <row r="56" spans="1:17" x14ac:dyDescent="0.2">
      <c r="A56" t="s">
        <v>192</v>
      </c>
      <c r="B56" s="31">
        <v>157951113.68000001</v>
      </c>
      <c r="C56" s="5">
        <v>4.3933</v>
      </c>
      <c r="D56" s="31">
        <v>24562576.149999999</v>
      </c>
      <c r="E56" s="5">
        <v>3.4416000000000002</v>
      </c>
      <c r="F56" s="31">
        <v>146737.15</v>
      </c>
      <c r="G56" s="5">
        <v>4.7187999999999999</v>
      </c>
      <c r="H56" s="31">
        <v>0</v>
      </c>
      <c r="I56" s="5">
        <v>0</v>
      </c>
      <c r="J56" s="31">
        <v>94510148.099999994</v>
      </c>
      <c r="K56" s="5">
        <v>5.9663000000000004</v>
      </c>
      <c r="L56" s="31">
        <v>36741823</v>
      </c>
      <c r="M56" s="5">
        <v>3.2433999999999998</v>
      </c>
      <c r="N56" s="31">
        <v>0</v>
      </c>
      <c r="O56" s="5">
        <v>0</v>
      </c>
      <c r="P56" s="31">
        <v>1989829.28</v>
      </c>
      <c r="Q56" s="5">
        <v>3.2631000000000001</v>
      </c>
    </row>
    <row r="57" spans="1:17" x14ac:dyDescent="0.2">
      <c r="A57" t="s">
        <v>193</v>
      </c>
      <c r="B57" s="31">
        <v>33175879.800000001</v>
      </c>
      <c r="C57" s="5">
        <v>0.92279999999999995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33175879.800000001</v>
      </c>
      <c r="K57" s="5">
        <v>2.0943000000000001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194</v>
      </c>
      <c r="B58" s="31">
        <v>80141487.069999993</v>
      </c>
      <c r="C58" s="5">
        <v>2.2290999999999999</v>
      </c>
      <c r="D58" s="31">
        <v>7800415</v>
      </c>
      <c r="E58" s="5">
        <v>1.093</v>
      </c>
      <c r="F58" s="31">
        <v>142236.76999999999</v>
      </c>
      <c r="G58" s="5">
        <v>4.5740999999999996</v>
      </c>
      <c r="H58" s="31">
        <v>0</v>
      </c>
      <c r="I58" s="5">
        <v>0</v>
      </c>
      <c r="J58" s="31">
        <v>40869528</v>
      </c>
      <c r="K58" s="5">
        <v>2.58</v>
      </c>
      <c r="L58" s="31">
        <v>29719785</v>
      </c>
      <c r="M58" s="5">
        <v>2.6234999999999999</v>
      </c>
      <c r="N58" s="31">
        <v>0</v>
      </c>
      <c r="O58" s="5">
        <v>0</v>
      </c>
      <c r="P58" s="31">
        <v>1609522.3</v>
      </c>
      <c r="Q58" s="5">
        <v>2.6394000000000002</v>
      </c>
    </row>
    <row r="59" spans="1:17" ht="13.5" thickBot="1" x14ac:dyDescent="0.25">
      <c r="A59" t="s">
        <v>195</v>
      </c>
      <c r="B59" s="31">
        <v>151257926.08000001</v>
      </c>
      <c r="C59" s="5">
        <v>4.2070999999999996</v>
      </c>
      <c r="D59" s="31">
        <v>33138351.199999999</v>
      </c>
      <c r="E59" s="5">
        <v>4.6432000000000002</v>
      </c>
      <c r="F59" s="31">
        <v>0</v>
      </c>
      <c r="G59" s="5">
        <v>0</v>
      </c>
      <c r="H59" s="31">
        <v>0</v>
      </c>
      <c r="I59" s="5">
        <v>0</v>
      </c>
      <c r="J59" s="31">
        <v>118119574.88</v>
      </c>
      <c r="K59" s="5">
        <v>7.4566999999999997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 x14ac:dyDescent="0.25">
      <c r="A60" s="172" t="s">
        <v>196</v>
      </c>
      <c r="B60" s="131">
        <v>727976984.14999998</v>
      </c>
      <c r="C60" s="173">
        <v>20.248100000000001</v>
      </c>
      <c r="D60" s="131">
        <v>88903859.950000003</v>
      </c>
      <c r="E60" s="173">
        <v>12.456899999999999</v>
      </c>
      <c r="F60" s="131">
        <v>588272.21</v>
      </c>
      <c r="G60" s="173">
        <v>18.9177</v>
      </c>
      <c r="H60" s="131">
        <v>0</v>
      </c>
      <c r="I60" s="173">
        <v>0</v>
      </c>
      <c r="J60" s="131">
        <v>478781048.81</v>
      </c>
      <c r="K60" s="173">
        <v>30.224699999999999</v>
      </c>
      <c r="L60" s="131">
        <v>151499096</v>
      </c>
      <c r="M60" s="173">
        <v>13.3736</v>
      </c>
      <c r="N60" s="131">
        <v>0</v>
      </c>
      <c r="O60" s="173">
        <v>0</v>
      </c>
      <c r="P60" s="131">
        <v>8204707.1799999997</v>
      </c>
      <c r="Q60" s="173">
        <v>13.454700000000001</v>
      </c>
    </row>
    <row r="61" spans="1:17" ht="13.5" thickTop="1" x14ac:dyDescent="0.2">
      <c r="A61" t="s">
        <v>197</v>
      </c>
      <c r="B61" s="31">
        <v>26767125</v>
      </c>
      <c r="C61" s="5">
        <v>0.74450000000000005</v>
      </c>
      <c r="D61" s="31">
        <v>26767125</v>
      </c>
      <c r="E61" s="5">
        <v>3.7505000000000002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172" t="s">
        <v>199</v>
      </c>
      <c r="B63" s="131">
        <v>26767125</v>
      </c>
      <c r="C63" s="173">
        <v>0.74450000000000005</v>
      </c>
      <c r="D63" s="131">
        <v>26767125</v>
      </c>
      <c r="E63" s="173">
        <v>3.7505000000000002</v>
      </c>
      <c r="F63" s="131">
        <v>0</v>
      </c>
      <c r="G63" s="173">
        <v>0</v>
      </c>
      <c r="H63" s="131">
        <v>0</v>
      </c>
      <c r="I63" s="173">
        <v>0</v>
      </c>
      <c r="J63" s="131">
        <v>0</v>
      </c>
      <c r="K63" s="173">
        <v>0</v>
      </c>
      <c r="L63" s="131">
        <v>0</v>
      </c>
      <c r="M63" s="173">
        <v>0</v>
      </c>
      <c r="N63" s="131">
        <v>0</v>
      </c>
      <c r="O63" s="173">
        <v>0</v>
      </c>
      <c r="P63" s="131">
        <v>0</v>
      </c>
      <c r="Q63" s="173">
        <v>0</v>
      </c>
    </row>
    <row r="64" spans="1:17" ht="13.5" thickTop="1" x14ac:dyDescent="0.2">
      <c r="A64" t="s">
        <v>204</v>
      </c>
      <c r="B64" s="31">
        <v>24615632.82</v>
      </c>
      <c r="C64" s="5">
        <v>0.68469999999999998</v>
      </c>
      <c r="D64" s="31">
        <v>0</v>
      </c>
      <c r="E64" s="5">
        <v>0</v>
      </c>
      <c r="F64" s="31">
        <v>64733.48</v>
      </c>
      <c r="G64" s="5">
        <v>2.0817000000000001</v>
      </c>
      <c r="H64" s="31">
        <v>0</v>
      </c>
      <c r="I64" s="5">
        <v>0</v>
      </c>
      <c r="J64" s="31">
        <v>0</v>
      </c>
      <c r="K64" s="5">
        <v>0</v>
      </c>
      <c r="L64" s="31">
        <v>23289622</v>
      </c>
      <c r="M64" s="5">
        <v>2.0558999999999998</v>
      </c>
      <c r="N64" s="31">
        <v>0</v>
      </c>
      <c r="O64" s="5">
        <v>0</v>
      </c>
      <c r="P64" s="31">
        <v>1261277.3400000001</v>
      </c>
      <c r="Q64" s="5">
        <v>2.0682999999999998</v>
      </c>
    </row>
    <row r="65" spans="1:17" ht="13.5" thickBot="1" x14ac:dyDescent="0.25">
      <c r="A65" t="s">
        <v>205</v>
      </c>
      <c r="B65" s="31">
        <v>221690485.27000001</v>
      </c>
      <c r="C65" s="5">
        <v>6.1661000000000001</v>
      </c>
      <c r="D65" s="31">
        <v>71858782.609999999</v>
      </c>
      <c r="E65" s="5">
        <v>10.0686</v>
      </c>
      <c r="F65" s="31">
        <v>27713.52</v>
      </c>
      <c r="G65" s="5">
        <v>0.89119999999999999</v>
      </c>
      <c r="H65" s="31">
        <v>0</v>
      </c>
      <c r="I65" s="5">
        <v>0</v>
      </c>
      <c r="J65" s="31">
        <v>19050913.079999998</v>
      </c>
      <c r="K65" s="5">
        <v>1.2027000000000001</v>
      </c>
      <c r="L65" s="31">
        <v>124035673</v>
      </c>
      <c r="M65" s="5">
        <v>10.949299999999999</v>
      </c>
      <c r="N65" s="31">
        <v>0</v>
      </c>
      <c r="O65" s="5">
        <v>0</v>
      </c>
      <c r="P65" s="31">
        <v>6717403.0599999996</v>
      </c>
      <c r="Q65" s="5">
        <v>11.015700000000001</v>
      </c>
    </row>
    <row r="66" spans="1:17" ht="14.25" thickTop="1" thickBot="1" x14ac:dyDescent="0.25">
      <c r="A66" s="172" t="s">
        <v>206</v>
      </c>
      <c r="B66" s="131">
        <v>246306118.09</v>
      </c>
      <c r="C66" s="173">
        <v>6.8507999999999996</v>
      </c>
      <c r="D66" s="131">
        <v>71858782.609999999</v>
      </c>
      <c r="E66" s="173">
        <v>10.0686</v>
      </c>
      <c r="F66" s="131">
        <v>92447</v>
      </c>
      <c r="G66" s="173">
        <v>2.9729000000000001</v>
      </c>
      <c r="H66" s="131">
        <v>0</v>
      </c>
      <c r="I66" s="173">
        <v>0</v>
      </c>
      <c r="J66" s="131">
        <v>19050913.079999998</v>
      </c>
      <c r="K66" s="173">
        <v>1.2027000000000001</v>
      </c>
      <c r="L66" s="131">
        <v>147325295</v>
      </c>
      <c r="M66" s="173">
        <v>13.0052</v>
      </c>
      <c r="N66" s="131">
        <v>0</v>
      </c>
      <c r="O66" s="173">
        <v>0</v>
      </c>
      <c r="P66" s="131">
        <v>7978680.4000000004</v>
      </c>
      <c r="Q66" s="173">
        <v>13.084</v>
      </c>
    </row>
    <row r="67" spans="1:17" ht="13.5" thickTop="1" x14ac:dyDescent="0.2">
      <c r="A67" t="s">
        <v>201</v>
      </c>
      <c r="B67" s="31">
        <v>101977550.48</v>
      </c>
      <c r="C67" s="5">
        <v>2.8363999999999998</v>
      </c>
      <c r="D67" s="31">
        <v>14147996.4</v>
      </c>
      <c r="E67" s="5">
        <v>1.9823999999999999</v>
      </c>
      <c r="F67" s="31">
        <v>37362</v>
      </c>
      <c r="G67" s="5">
        <v>1.2015</v>
      </c>
      <c r="H67" s="31">
        <v>0</v>
      </c>
      <c r="I67" s="5">
        <v>0</v>
      </c>
      <c r="J67" s="31">
        <v>87792192.079999998</v>
      </c>
      <c r="K67" s="5">
        <v>5.5422000000000002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</row>
    <row r="68" spans="1:17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172" t="s">
        <v>203</v>
      </c>
      <c r="B69" s="131">
        <v>101977550.48</v>
      </c>
      <c r="C69" s="173">
        <v>2.8363999999999998</v>
      </c>
      <c r="D69" s="131">
        <v>14147996.4</v>
      </c>
      <c r="E69" s="173">
        <v>1.9823999999999999</v>
      </c>
      <c r="F69" s="131">
        <v>37362</v>
      </c>
      <c r="G69" s="173">
        <v>1.2015</v>
      </c>
      <c r="H69" s="131">
        <v>0</v>
      </c>
      <c r="I69" s="173">
        <v>0</v>
      </c>
      <c r="J69" s="131">
        <v>87792192.079999998</v>
      </c>
      <c r="K69" s="173">
        <v>5.5422000000000002</v>
      </c>
      <c r="L69" s="131">
        <v>0</v>
      </c>
      <c r="M69" s="173">
        <v>0</v>
      </c>
      <c r="N69" s="131">
        <v>0</v>
      </c>
      <c r="O69" s="173">
        <v>0</v>
      </c>
      <c r="P69" s="131">
        <v>0</v>
      </c>
      <c r="Q69" s="173">
        <v>0</v>
      </c>
    </row>
    <row r="70" spans="1:17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  <c r="J72" s="131">
        <v>0</v>
      </c>
      <c r="K72" s="173">
        <v>0</v>
      </c>
      <c r="L72" s="131">
        <v>0</v>
      </c>
      <c r="M72" s="173">
        <v>0</v>
      </c>
      <c r="N72" s="131">
        <v>0</v>
      </c>
      <c r="O72" s="173">
        <v>0</v>
      </c>
      <c r="P72" s="131">
        <v>0</v>
      </c>
      <c r="Q72" s="173">
        <v>0</v>
      </c>
    </row>
    <row r="73" spans="1:17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  <c r="J73" s="131">
        <v>0</v>
      </c>
      <c r="K73" s="173">
        <v>0</v>
      </c>
      <c r="L73" s="131">
        <v>0</v>
      </c>
      <c r="M73" s="173">
        <v>0</v>
      </c>
      <c r="N73" s="131">
        <v>0</v>
      </c>
      <c r="O73" s="173">
        <v>0</v>
      </c>
      <c r="P73" s="131">
        <v>0</v>
      </c>
      <c r="Q73" s="173">
        <v>0</v>
      </c>
    </row>
    <row r="74" spans="1:17" ht="14.25" thickTop="1" thickBot="1" x14ac:dyDescent="0.25">
      <c r="A74" s="172" t="s">
        <v>230</v>
      </c>
      <c r="B74" s="131">
        <v>5413261.3799999999</v>
      </c>
      <c r="C74" s="173">
        <v>0.15060000000000001</v>
      </c>
      <c r="D74" s="131">
        <v>0</v>
      </c>
      <c r="E74" s="173">
        <v>0</v>
      </c>
      <c r="F74" s="131">
        <v>0</v>
      </c>
      <c r="G74" s="173">
        <v>0</v>
      </c>
      <c r="H74" s="131">
        <v>0</v>
      </c>
      <c r="I74" s="173">
        <v>0</v>
      </c>
      <c r="J74" s="131">
        <v>3889933.88</v>
      </c>
      <c r="K74" s="173">
        <v>0.24560000000000001</v>
      </c>
      <c r="L74" s="131">
        <v>0</v>
      </c>
      <c r="M74" s="173">
        <v>0</v>
      </c>
      <c r="N74" s="131">
        <v>0</v>
      </c>
      <c r="O74" s="173">
        <v>0</v>
      </c>
      <c r="P74" s="131">
        <v>1523327.5</v>
      </c>
      <c r="Q74" s="173">
        <v>2.4981</v>
      </c>
    </row>
    <row r="75" spans="1:17" ht="14.25" thickTop="1" thickBot="1" x14ac:dyDescent="0.25">
      <c r="A75" s="172" t="s">
        <v>100</v>
      </c>
      <c r="B75" s="131">
        <v>3281790258.27</v>
      </c>
      <c r="C75" s="173">
        <v>91.2804</v>
      </c>
      <c r="D75" s="131">
        <v>592115669.90999997</v>
      </c>
      <c r="E75" s="173">
        <v>82.965100000000007</v>
      </c>
      <c r="F75" s="131">
        <v>2628458.9300000002</v>
      </c>
      <c r="G75" s="173">
        <v>84.5261</v>
      </c>
      <c r="H75" s="131">
        <v>0</v>
      </c>
      <c r="I75" s="173">
        <v>0</v>
      </c>
      <c r="J75" s="131">
        <v>1504727694.2</v>
      </c>
      <c r="K75" s="173">
        <v>94.991100000000003</v>
      </c>
      <c r="L75" s="131">
        <v>1121577333</v>
      </c>
      <c r="M75" s="173">
        <v>99.0077</v>
      </c>
      <c r="N75" s="131">
        <v>0</v>
      </c>
      <c r="O75" s="173">
        <v>0</v>
      </c>
      <c r="P75" s="131">
        <v>60741102.229999997</v>
      </c>
      <c r="Q75" s="173">
        <v>99.607600000000005</v>
      </c>
    </row>
    <row r="76" spans="1:17" ht="14.25" thickTop="1" thickBot="1" x14ac:dyDescent="0.25">
      <c r="A76" s="172" t="s">
        <v>101</v>
      </c>
      <c r="B76" s="131">
        <v>0</v>
      </c>
      <c r="C76" s="173">
        <v>0</v>
      </c>
      <c r="D76" s="131">
        <v>0</v>
      </c>
      <c r="E76" s="173">
        <v>0</v>
      </c>
      <c r="F76" s="131">
        <v>0</v>
      </c>
      <c r="G76" s="173">
        <v>0</v>
      </c>
      <c r="H76" s="131">
        <v>0</v>
      </c>
      <c r="I76" s="173">
        <v>0</v>
      </c>
      <c r="J76" s="131">
        <v>0</v>
      </c>
      <c r="K76" s="173">
        <v>0</v>
      </c>
      <c r="L76" s="131">
        <v>0</v>
      </c>
      <c r="M76" s="173">
        <v>0</v>
      </c>
      <c r="N76" s="131">
        <v>0</v>
      </c>
      <c r="O76" s="173">
        <v>0</v>
      </c>
      <c r="P76" s="131">
        <v>0</v>
      </c>
      <c r="Q76" s="173">
        <v>0</v>
      </c>
    </row>
    <row r="77" spans="1:17" ht="14.25" thickTop="1" thickBot="1" x14ac:dyDescent="0.25">
      <c r="A77" s="172" t="s">
        <v>102</v>
      </c>
      <c r="B77" s="131">
        <v>3281790258.27</v>
      </c>
      <c r="C77" s="173">
        <v>91.2804</v>
      </c>
      <c r="D77" s="131">
        <v>592115669.90999997</v>
      </c>
      <c r="E77" s="173">
        <v>82.965100000000007</v>
      </c>
      <c r="F77" s="131">
        <v>2628458.9300000002</v>
      </c>
      <c r="G77" s="173">
        <v>84.5261</v>
      </c>
      <c r="H77" s="131">
        <v>0</v>
      </c>
      <c r="I77" s="173">
        <v>0</v>
      </c>
      <c r="J77" s="131">
        <v>1504727694.2</v>
      </c>
      <c r="K77" s="173">
        <v>94.991100000000003</v>
      </c>
      <c r="L77" s="131">
        <v>1121577333</v>
      </c>
      <c r="M77" s="173">
        <v>99.0077</v>
      </c>
      <c r="N77" s="131">
        <v>0</v>
      </c>
      <c r="O77" s="173">
        <v>0</v>
      </c>
      <c r="P77" s="131">
        <v>60741102.229999997</v>
      </c>
      <c r="Q77" s="173">
        <v>99.607600000000005</v>
      </c>
    </row>
    <row r="78" spans="1:17" ht="13.5" thickTop="1" x14ac:dyDescent="0.2">
      <c r="A78" t="s">
        <v>103</v>
      </c>
      <c r="B78" s="31">
        <v>100767131.12</v>
      </c>
      <c r="C78" s="5">
        <v>2.8028</v>
      </c>
      <c r="D78" s="31">
        <v>0</v>
      </c>
      <c r="E78" s="5">
        <v>0</v>
      </c>
      <c r="F78" s="31">
        <v>401376.14</v>
      </c>
      <c r="G78" s="5">
        <v>12.907500000000001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100365754.98</v>
      </c>
      <c r="O78" s="5">
        <v>99.775999999999996</v>
      </c>
      <c r="P78" s="31">
        <v>0</v>
      </c>
      <c r="Q78" s="5">
        <v>0</v>
      </c>
    </row>
    <row r="79" spans="1:17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172" t="s">
        <v>106</v>
      </c>
      <c r="B81" s="131">
        <v>100767131.12</v>
      </c>
      <c r="C81" s="173">
        <v>2.8028</v>
      </c>
      <c r="D81" s="131">
        <v>0</v>
      </c>
      <c r="E81" s="173">
        <v>0</v>
      </c>
      <c r="F81" s="131">
        <v>401376.14</v>
      </c>
      <c r="G81" s="173">
        <v>12.907500000000001</v>
      </c>
      <c r="H81" s="131">
        <v>0</v>
      </c>
      <c r="I81" s="173">
        <v>0</v>
      </c>
      <c r="J81" s="131">
        <v>0</v>
      </c>
      <c r="K81" s="173">
        <v>0</v>
      </c>
      <c r="L81" s="131">
        <v>0</v>
      </c>
      <c r="M81" s="173">
        <v>0</v>
      </c>
      <c r="N81" s="131">
        <v>100365754.98</v>
      </c>
      <c r="O81" s="173">
        <v>99.775999999999996</v>
      </c>
      <c r="P81" s="131">
        <v>0</v>
      </c>
      <c r="Q81" s="173">
        <v>0</v>
      </c>
    </row>
    <row r="82" spans="1:17" ht="14.25" thickTop="1" thickBot="1" x14ac:dyDescent="0.25"/>
    <row r="83" spans="1:17" ht="13.5" thickTop="1" x14ac:dyDescent="0.2">
      <c r="A83" s="8" t="s">
        <v>107</v>
      </c>
      <c r="B83" s="51">
        <v>1786</v>
      </c>
      <c r="C83" s="51"/>
      <c r="D83" s="51">
        <v>1160</v>
      </c>
      <c r="E83" s="51"/>
      <c r="F83" s="51">
        <v>7</v>
      </c>
      <c r="G83" s="51"/>
      <c r="H83" s="51">
        <v>2</v>
      </c>
      <c r="I83" s="51"/>
      <c r="J83" s="51">
        <v>24</v>
      </c>
      <c r="K83" s="51"/>
      <c r="L83" s="51">
        <v>1</v>
      </c>
      <c r="M83" s="51"/>
      <c r="N83" s="51">
        <v>69</v>
      </c>
      <c r="O83" s="51"/>
      <c r="P83" s="51">
        <v>6</v>
      </c>
      <c r="Q83" s="51"/>
    </row>
    <row r="84" spans="1:17" ht="13.5" thickBot="1" x14ac:dyDescent="0.25">
      <c r="A84" s="119" t="s">
        <v>108</v>
      </c>
      <c r="B84" s="135">
        <v>3862630.43</v>
      </c>
      <c r="C84" s="135"/>
      <c r="D84" s="135">
        <v>615252.32999999996</v>
      </c>
      <c r="E84" s="135"/>
      <c r="F84" s="135">
        <v>444234.45</v>
      </c>
      <c r="G84" s="135"/>
      <c r="H84" s="135">
        <v>9399.36</v>
      </c>
      <c r="I84" s="135"/>
      <c r="J84" s="135">
        <v>66003004.030000001</v>
      </c>
      <c r="K84" s="135"/>
      <c r="L84" s="135">
        <v>1132818115.8900001</v>
      </c>
      <c r="M84" s="135"/>
      <c r="N84" s="135">
        <v>1457841.01</v>
      </c>
      <c r="O84" s="135"/>
      <c r="P84" s="135">
        <v>10163402.550000001</v>
      </c>
      <c r="Q84" s="135"/>
    </row>
    <row r="85" spans="1:17" ht="13.5" thickTop="1" x14ac:dyDescent="0.2"/>
    <row r="87" spans="1:17" x14ac:dyDescent="0.2">
      <c r="A87" t="s">
        <v>254</v>
      </c>
      <c r="B87" s="31">
        <v>4615611242.6700001</v>
      </c>
      <c r="D87" s="31">
        <v>2347389.4300000002</v>
      </c>
      <c r="F87" s="31">
        <v>178816.97</v>
      </c>
      <c r="H87" s="31">
        <v>9670.81</v>
      </c>
      <c r="J87" s="31">
        <v>1584072096.8</v>
      </c>
      <c r="L87" s="31">
        <v>0</v>
      </c>
      <c r="N87" s="31">
        <v>0</v>
      </c>
      <c r="P87" s="31">
        <v>60980415.289999999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M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1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1.140625" style="31" bestFit="1" customWidth="1"/>
    <col min="65" max="65" width="4" bestFit="1" customWidth="1"/>
    <col min="66" max="66" width="11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0.140625" style="31" bestFit="1" customWidth="1"/>
    <col min="95" max="95" width="4" bestFit="1" customWidth="1"/>
    <col min="96" max="96" width="11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1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</cols>
  <sheetData>
    <row r="1" spans="1:169" x14ac:dyDescent="0.2">
      <c r="A1" t="s">
        <v>238</v>
      </c>
    </row>
    <row r="2" spans="1:169" x14ac:dyDescent="0.2">
      <c r="H2" s="31" t="s">
        <v>255</v>
      </c>
      <c r="N2" s="31" t="s">
        <v>255</v>
      </c>
      <c r="P2" s="31" t="s">
        <v>255</v>
      </c>
      <c r="V2" s="31" t="s">
        <v>255</v>
      </c>
      <c r="X2" s="31" t="s">
        <v>255</v>
      </c>
      <c r="AH2" s="31" t="s">
        <v>255</v>
      </c>
      <c r="AJ2" s="31" t="s">
        <v>255</v>
      </c>
      <c r="AV2" s="31" t="s">
        <v>255</v>
      </c>
      <c r="AX2" s="31" t="s">
        <v>255</v>
      </c>
      <c r="BB2" s="31" t="s">
        <v>255</v>
      </c>
      <c r="BD2" s="31" t="s">
        <v>255</v>
      </c>
      <c r="BF2" s="31" t="s">
        <v>255</v>
      </c>
      <c r="BH2" s="31" t="s">
        <v>255</v>
      </c>
      <c r="BT2" s="31" t="s">
        <v>255</v>
      </c>
      <c r="BX2" s="31" t="s">
        <v>255</v>
      </c>
      <c r="CB2" s="31" t="s">
        <v>255</v>
      </c>
      <c r="CH2" s="31" t="s">
        <v>255</v>
      </c>
      <c r="CR2" s="31" t="s">
        <v>255</v>
      </c>
      <c r="CX2" s="31" t="s">
        <v>255</v>
      </c>
      <c r="DD2" s="31" t="s">
        <v>255</v>
      </c>
      <c r="DF2" s="31" t="s">
        <v>255</v>
      </c>
      <c r="DH2" s="31" t="s">
        <v>255</v>
      </c>
      <c r="DL2" s="31" t="s">
        <v>255</v>
      </c>
      <c r="DN2" s="31" t="s">
        <v>255</v>
      </c>
      <c r="DP2" s="31" t="s">
        <v>255</v>
      </c>
      <c r="DZ2" s="31" t="s">
        <v>255</v>
      </c>
      <c r="EF2" s="31" t="s">
        <v>255</v>
      </c>
      <c r="EH2" s="31" t="s">
        <v>255</v>
      </c>
      <c r="EJ2" s="31" t="s">
        <v>255</v>
      </c>
      <c r="EL2" s="31" t="s">
        <v>255</v>
      </c>
      <c r="EN2" s="31" t="s">
        <v>255</v>
      </c>
      <c r="EP2" s="31" t="s">
        <v>255</v>
      </c>
      <c r="ER2" s="31" t="s">
        <v>255</v>
      </c>
      <c r="EV2" s="31" t="s">
        <v>255</v>
      </c>
      <c r="EX2" s="31" t="s">
        <v>255</v>
      </c>
      <c r="EZ2" s="31" t="s">
        <v>255</v>
      </c>
      <c r="FD2" s="31" t="s">
        <v>255</v>
      </c>
      <c r="FF2" s="31" t="s">
        <v>255</v>
      </c>
      <c r="FL2" s="31" t="s">
        <v>255</v>
      </c>
    </row>
    <row r="3" spans="1:169" x14ac:dyDescent="0.2">
      <c r="A3" s="159" t="s">
        <v>214</v>
      </c>
      <c r="B3" s="349" t="s">
        <v>14</v>
      </c>
      <c r="C3" s="349"/>
      <c r="D3" s="347" t="s">
        <v>458</v>
      </c>
      <c r="E3" s="347"/>
      <c r="F3" s="347" t="s">
        <v>459</v>
      </c>
      <c r="G3" s="347"/>
      <c r="H3" s="347" t="s">
        <v>460</v>
      </c>
      <c r="I3" s="347"/>
      <c r="J3" s="347" t="s">
        <v>461</v>
      </c>
      <c r="K3" s="347"/>
      <c r="L3" s="347" t="s">
        <v>462</v>
      </c>
      <c r="M3" s="347"/>
      <c r="N3" s="347" t="s">
        <v>463</v>
      </c>
      <c r="O3" s="347"/>
      <c r="P3" s="347" t="s">
        <v>464</v>
      </c>
      <c r="Q3" s="347"/>
      <c r="R3" s="347" t="s">
        <v>465</v>
      </c>
      <c r="S3" s="347"/>
      <c r="T3" s="347" t="s">
        <v>466</v>
      </c>
      <c r="U3" s="347"/>
      <c r="V3" s="347" t="s">
        <v>467</v>
      </c>
      <c r="W3" s="347"/>
      <c r="X3" s="347" t="s">
        <v>468</v>
      </c>
      <c r="Y3" s="347"/>
      <c r="Z3" s="347" t="s">
        <v>469</v>
      </c>
      <c r="AA3" s="347"/>
      <c r="AB3" s="347" t="s">
        <v>470</v>
      </c>
      <c r="AC3" s="347"/>
      <c r="AD3" s="347" t="s">
        <v>471</v>
      </c>
      <c r="AE3" s="347"/>
      <c r="AF3" s="347" t="s">
        <v>472</v>
      </c>
      <c r="AG3" s="347"/>
      <c r="AH3" s="347" t="s">
        <v>473</v>
      </c>
      <c r="AI3" s="347"/>
      <c r="AJ3" s="347" t="s">
        <v>474</v>
      </c>
      <c r="AK3" s="347"/>
      <c r="AL3" s="347" t="s">
        <v>475</v>
      </c>
      <c r="AM3" s="347"/>
      <c r="AN3" s="347" t="s">
        <v>476</v>
      </c>
      <c r="AO3" s="347"/>
      <c r="AP3" s="347" t="s">
        <v>477</v>
      </c>
      <c r="AQ3" s="347"/>
      <c r="AR3" s="347" t="s">
        <v>478</v>
      </c>
      <c r="AS3" s="347"/>
      <c r="AT3" s="347" t="s">
        <v>479</v>
      </c>
      <c r="AU3" s="347"/>
      <c r="AV3" s="347" t="s">
        <v>480</v>
      </c>
      <c r="AW3" s="347"/>
      <c r="AX3" s="347" t="s">
        <v>481</v>
      </c>
      <c r="AY3" s="347"/>
      <c r="AZ3" s="347" t="s">
        <v>482</v>
      </c>
      <c r="BA3" s="347"/>
      <c r="BB3" s="347" t="s">
        <v>483</v>
      </c>
      <c r="BC3" s="347"/>
      <c r="BD3" s="347" t="s">
        <v>484</v>
      </c>
      <c r="BE3" s="347"/>
      <c r="BF3" s="347" t="s">
        <v>485</v>
      </c>
      <c r="BG3" s="347"/>
      <c r="BH3" s="347" t="s">
        <v>486</v>
      </c>
      <c r="BI3" s="347"/>
      <c r="BJ3" s="347" t="s">
        <v>487</v>
      </c>
      <c r="BK3" s="347"/>
      <c r="BL3" s="347" t="s">
        <v>488</v>
      </c>
      <c r="BM3" s="347"/>
      <c r="BN3" s="347" t="s">
        <v>489</v>
      </c>
      <c r="BO3" s="347"/>
      <c r="BP3" s="347" t="s">
        <v>490</v>
      </c>
      <c r="BQ3" s="347"/>
      <c r="BR3" s="347" t="s">
        <v>491</v>
      </c>
      <c r="BS3" s="347"/>
      <c r="BT3" s="347" t="s">
        <v>492</v>
      </c>
      <c r="BU3" s="347"/>
      <c r="BV3" s="347" t="s">
        <v>493</v>
      </c>
      <c r="BW3" s="347"/>
      <c r="BX3" s="347" t="s">
        <v>494</v>
      </c>
      <c r="BY3" s="347"/>
      <c r="BZ3" s="347" t="s">
        <v>495</v>
      </c>
      <c r="CA3" s="347"/>
      <c r="CB3" s="347" t="s">
        <v>496</v>
      </c>
      <c r="CC3" s="347"/>
      <c r="CD3" s="347" t="s">
        <v>497</v>
      </c>
      <c r="CE3" s="347"/>
      <c r="CF3" s="347" t="s">
        <v>498</v>
      </c>
      <c r="CG3" s="347"/>
      <c r="CH3" s="347" t="s">
        <v>499</v>
      </c>
      <c r="CI3" s="347"/>
      <c r="CJ3" s="347" t="s">
        <v>500</v>
      </c>
      <c r="CK3" s="347"/>
      <c r="CL3" s="347" t="s">
        <v>501</v>
      </c>
      <c r="CM3" s="347"/>
      <c r="CN3" s="347" t="s">
        <v>502</v>
      </c>
      <c r="CO3" s="347"/>
      <c r="CP3" s="347" t="s">
        <v>503</v>
      </c>
      <c r="CQ3" s="347"/>
      <c r="CR3" s="347" t="s">
        <v>504</v>
      </c>
      <c r="CS3" s="347"/>
      <c r="CT3" s="347" t="s">
        <v>505</v>
      </c>
      <c r="CU3" s="347"/>
      <c r="CV3" s="347" t="s">
        <v>506</v>
      </c>
      <c r="CW3" s="347"/>
      <c r="CX3" s="347" t="s">
        <v>507</v>
      </c>
      <c r="CY3" s="347"/>
      <c r="CZ3" s="347" t="s">
        <v>508</v>
      </c>
      <c r="DA3" s="347"/>
      <c r="DB3" s="347" t="s">
        <v>509</v>
      </c>
      <c r="DC3" s="347"/>
      <c r="DD3" s="347" t="s">
        <v>510</v>
      </c>
      <c r="DE3" s="347"/>
      <c r="DF3" s="347" t="s">
        <v>511</v>
      </c>
      <c r="DG3" s="347"/>
      <c r="DH3" s="347" t="s">
        <v>512</v>
      </c>
      <c r="DI3" s="347"/>
      <c r="DJ3" s="347" t="s">
        <v>513</v>
      </c>
      <c r="DK3" s="347"/>
      <c r="DL3" s="347" t="s">
        <v>514</v>
      </c>
      <c r="DM3" s="347"/>
      <c r="DN3" s="347" t="s">
        <v>515</v>
      </c>
      <c r="DO3" s="347"/>
      <c r="DP3" s="347" t="s">
        <v>516</v>
      </c>
      <c r="DQ3" s="347"/>
      <c r="DR3" s="347" t="s">
        <v>517</v>
      </c>
      <c r="DS3" s="347"/>
      <c r="DT3" s="347" t="s">
        <v>518</v>
      </c>
      <c r="DU3" s="347"/>
      <c r="DV3" s="347" t="s">
        <v>519</v>
      </c>
      <c r="DW3" s="347"/>
      <c r="DX3" s="347" t="s">
        <v>520</v>
      </c>
      <c r="DY3" s="347"/>
      <c r="DZ3" s="347" t="s">
        <v>521</v>
      </c>
      <c r="EA3" s="347"/>
      <c r="EB3" s="347" t="s">
        <v>522</v>
      </c>
      <c r="EC3" s="347"/>
      <c r="ED3" s="347" t="s">
        <v>523</v>
      </c>
      <c r="EE3" s="347"/>
      <c r="EF3" s="347" t="s">
        <v>524</v>
      </c>
      <c r="EG3" s="347"/>
      <c r="EH3" s="347" t="s">
        <v>525</v>
      </c>
      <c r="EI3" s="347"/>
      <c r="EJ3" s="347" t="s">
        <v>526</v>
      </c>
      <c r="EK3" s="347"/>
      <c r="EL3" s="347" t="s">
        <v>527</v>
      </c>
      <c r="EM3" s="347"/>
      <c r="EN3" s="347" t="s">
        <v>528</v>
      </c>
      <c r="EO3" s="347"/>
      <c r="EP3" s="347" t="s">
        <v>529</v>
      </c>
      <c r="EQ3" s="347"/>
      <c r="ER3" s="347" t="s">
        <v>530</v>
      </c>
      <c r="ES3" s="347"/>
      <c r="ET3" s="347" t="s">
        <v>531</v>
      </c>
      <c r="EU3" s="347"/>
      <c r="EV3" s="347" t="s">
        <v>532</v>
      </c>
      <c r="EW3" s="347"/>
      <c r="EX3" s="347" t="s">
        <v>533</v>
      </c>
      <c r="EY3" s="347"/>
      <c r="EZ3" s="347" t="s">
        <v>534</v>
      </c>
      <c r="FA3" s="347"/>
      <c r="FB3" s="347" t="s">
        <v>535</v>
      </c>
      <c r="FC3" s="347"/>
      <c r="FD3" s="347" t="s">
        <v>536</v>
      </c>
      <c r="FE3" s="347"/>
      <c r="FF3" s="347" t="s">
        <v>537</v>
      </c>
      <c r="FG3" s="347"/>
      <c r="FH3" s="347" t="s">
        <v>538</v>
      </c>
      <c r="FI3" s="347"/>
      <c r="FJ3" s="347" t="s">
        <v>539</v>
      </c>
      <c r="FK3" s="347"/>
      <c r="FL3" s="347" t="s">
        <v>540</v>
      </c>
      <c r="FM3" s="347"/>
    </row>
    <row r="4" spans="1:169" x14ac:dyDescent="0.2">
      <c r="A4" s="161" t="s">
        <v>232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8"/>
      <c r="FH4" s="348"/>
      <c r="FI4" s="348"/>
      <c r="FJ4" s="348"/>
      <c r="FK4" s="348"/>
      <c r="FL4" s="348"/>
      <c r="FM4" s="348"/>
    </row>
    <row r="5" spans="1:169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  <c r="CD5" s="169" t="s">
        <v>5</v>
      </c>
      <c r="CE5" s="174" t="s">
        <v>6</v>
      </c>
      <c r="CF5" s="169" t="s">
        <v>5</v>
      </c>
      <c r="CG5" s="174" t="s">
        <v>6</v>
      </c>
      <c r="CH5" s="169" t="s">
        <v>5</v>
      </c>
      <c r="CI5" s="174" t="s">
        <v>6</v>
      </c>
      <c r="CJ5" s="169" t="s">
        <v>5</v>
      </c>
      <c r="CK5" s="174" t="s">
        <v>6</v>
      </c>
      <c r="CL5" s="169" t="s">
        <v>5</v>
      </c>
      <c r="CM5" s="174" t="s">
        <v>6</v>
      </c>
      <c r="CN5" s="169" t="s">
        <v>5</v>
      </c>
      <c r="CO5" s="174" t="s">
        <v>6</v>
      </c>
      <c r="CP5" s="169" t="s">
        <v>5</v>
      </c>
      <c r="CQ5" s="174" t="s">
        <v>6</v>
      </c>
      <c r="CR5" s="169" t="s">
        <v>5</v>
      </c>
      <c r="CS5" s="174" t="s">
        <v>6</v>
      </c>
      <c r="CT5" s="169" t="s">
        <v>5</v>
      </c>
      <c r="CU5" s="174" t="s">
        <v>6</v>
      </c>
      <c r="CV5" s="169" t="s">
        <v>5</v>
      </c>
      <c r="CW5" s="174" t="s">
        <v>6</v>
      </c>
      <c r="CX5" s="169" t="s">
        <v>5</v>
      </c>
      <c r="CY5" s="174" t="s">
        <v>6</v>
      </c>
      <c r="CZ5" s="169" t="s">
        <v>5</v>
      </c>
      <c r="DA5" s="174" t="s">
        <v>6</v>
      </c>
      <c r="DB5" s="169" t="s">
        <v>5</v>
      </c>
      <c r="DC5" s="174" t="s">
        <v>6</v>
      </c>
      <c r="DD5" s="169" t="s">
        <v>5</v>
      </c>
      <c r="DE5" s="174" t="s">
        <v>6</v>
      </c>
      <c r="DF5" s="169" t="s">
        <v>5</v>
      </c>
      <c r="DG5" s="174" t="s">
        <v>6</v>
      </c>
      <c r="DH5" s="169" t="s">
        <v>5</v>
      </c>
      <c r="DI5" s="174" t="s">
        <v>6</v>
      </c>
      <c r="DJ5" s="169" t="s">
        <v>5</v>
      </c>
      <c r="DK5" s="174" t="s">
        <v>6</v>
      </c>
      <c r="DL5" s="169" t="s">
        <v>5</v>
      </c>
      <c r="DM5" s="174" t="s">
        <v>6</v>
      </c>
      <c r="DN5" s="169" t="s">
        <v>5</v>
      </c>
      <c r="DO5" s="174" t="s">
        <v>6</v>
      </c>
      <c r="DP5" s="169" t="s">
        <v>5</v>
      </c>
      <c r="DQ5" s="174" t="s">
        <v>6</v>
      </c>
      <c r="DR5" s="169" t="s">
        <v>5</v>
      </c>
      <c r="DS5" s="174" t="s">
        <v>6</v>
      </c>
      <c r="DT5" s="169" t="s">
        <v>5</v>
      </c>
      <c r="DU5" s="174" t="s">
        <v>6</v>
      </c>
      <c r="DV5" s="169" t="s">
        <v>5</v>
      </c>
      <c r="DW5" s="174" t="s">
        <v>6</v>
      </c>
      <c r="DX5" s="169" t="s">
        <v>5</v>
      </c>
      <c r="DY5" s="174" t="s">
        <v>6</v>
      </c>
      <c r="DZ5" s="169" t="s">
        <v>5</v>
      </c>
      <c r="EA5" s="174" t="s">
        <v>6</v>
      </c>
      <c r="EB5" s="169" t="s">
        <v>5</v>
      </c>
      <c r="EC5" s="174" t="s">
        <v>6</v>
      </c>
      <c r="ED5" s="169" t="s">
        <v>5</v>
      </c>
      <c r="EE5" s="174" t="s">
        <v>6</v>
      </c>
      <c r="EF5" s="169" t="s">
        <v>5</v>
      </c>
      <c r="EG5" s="174" t="s">
        <v>6</v>
      </c>
      <c r="EH5" s="169" t="s">
        <v>5</v>
      </c>
      <c r="EI5" s="174" t="s">
        <v>6</v>
      </c>
      <c r="EJ5" s="169" t="s">
        <v>5</v>
      </c>
      <c r="EK5" s="174" t="s">
        <v>6</v>
      </c>
      <c r="EL5" s="169" t="s">
        <v>5</v>
      </c>
      <c r="EM5" s="174" t="s">
        <v>6</v>
      </c>
      <c r="EN5" s="169" t="s">
        <v>5</v>
      </c>
      <c r="EO5" s="174" t="s">
        <v>6</v>
      </c>
      <c r="EP5" s="169" t="s">
        <v>5</v>
      </c>
      <c r="EQ5" s="174" t="s">
        <v>6</v>
      </c>
      <c r="ER5" s="169" t="s">
        <v>5</v>
      </c>
      <c r="ES5" s="174" t="s">
        <v>6</v>
      </c>
      <c r="ET5" s="169" t="s">
        <v>5</v>
      </c>
      <c r="EU5" s="174" t="s">
        <v>6</v>
      </c>
      <c r="EV5" s="169" t="s">
        <v>5</v>
      </c>
      <c r="EW5" s="174" t="s">
        <v>6</v>
      </c>
      <c r="EX5" s="169" t="s">
        <v>5</v>
      </c>
      <c r="EY5" s="174" t="s">
        <v>6</v>
      </c>
      <c r="EZ5" s="169" t="s">
        <v>5</v>
      </c>
      <c r="FA5" s="174" t="s">
        <v>6</v>
      </c>
      <c r="FB5" s="169" t="s">
        <v>5</v>
      </c>
      <c r="FC5" s="174" t="s">
        <v>6</v>
      </c>
      <c r="FD5" s="169" t="s">
        <v>5</v>
      </c>
      <c r="FE5" s="174" t="s">
        <v>6</v>
      </c>
      <c r="FF5" s="169" t="s">
        <v>5</v>
      </c>
      <c r="FG5" s="174" t="s">
        <v>6</v>
      </c>
      <c r="FH5" s="169" t="s">
        <v>5</v>
      </c>
      <c r="FI5" s="174" t="s">
        <v>6</v>
      </c>
      <c r="FJ5" s="169" t="s">
        <v>5</v>
      </c>
      <c r="FK5" s="174" t="s">
        <v>6</v>
      </c>
      <c r="FL5" s="169" t="s">
        <v>5</v>
      </c>
      <c r="FM5" s="174" t="s">
        <v>6</v>
      </c>
    </row>
    <row r="6" spans="1:169" x14ac:dyDescent="0.2">
      <c r="A6" s="1" t="s">
        <v>80</v>
      </c>
    </row>
    <row r="7" spans="1:169" x14ac:dyDescent="0.2">
      <c r="A7" t="s">
        <v>541</v>
      </c>
      <c r="B7" s="31">
        <v>21515689154.220001</v>
      </c>
      <c r="C7" s="5">
        <v>40.790900000000001</v>
      </c>
      <c r="D7" s="31">
        <v>408613687.94</v>
      </c>
      <c r="E7" s="5">
        <v>79.977999999999994</v>
      </c>
      <c r="F7" s="31">
        <v>241730837.5</v>
      </c>
      <c r="G7" s="5">
        <v>78.926199999999994</v>
      </c>
      <c r="H7" s="31">
        <v>0</v>
      </c>
      <c r="I7">
        <v>0</v>
      </c>
      <c r="J7" s="31">
        <v>161102314.97</v>
      </c>
      <c r="K7" s="5">
        <v>95.283900000000003</v>
      </c>
      <c r="L7" s="31">
        <v>347570582.48000002</v>
      </c>
      <c r="M7" s="5">
        <v>60.434800000000003</v>
      </c>
      <c r="N7" s="31">
        <v>0</v>
      </c>
      <c r="O7">
        <v>0</v>
      </c>
      <c r="P7" s="31">
        <v>0</v>
      </c>
      <c r="Q7">
        <v>0</v>
      </c>
      <c r="R7" s="31">
        <v>37211756.460000001</v>
      </c>
      <c r="S7" s="5">
        <v>46.7423</v>
      </c>
      <c r="T7" s="31">
        <v>85339575</v>
      </c>
      <c r="U7" s="5">
        <v>74.596100000000007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3181526647.9400001</v>
      </c>
      <c r="AC7" s="5">
        <v>93.024299999999997</v>
      </c>
      <c r="AD7" s="31">
        <v>0</v>
      </c>
      <c r="AE7">
        <v>0</v>
      </c>
      <c r="AF7" s="31">
        <v>106224112.16</v>
      </c>
      <c r="AG7" s="5">
        <v>70.892600000000002</v>
      </c>
      <c r="AH7" s="31">
        <v>0</v>
      </c>
      <c r="AI7">
        <v>0</v>
      </c>
      <c r="AJ7" s="31">
        <v>0</v>
      </c>
      <c r="AK7">
        <v>0</v>
      </c>
      <c r="AL7" s="31">
        <v>149715495.38999999</v>
      </c>
      <c r="AM7" s="5">
        <v>78.985200000000006</v>
      </c>
      <c r="AN7" s="31">
        <v>55406408.560000002</v>
      </c>
      <c r="AO7" s="5">
        <v>73.764499999999998</v>
      </c>
      <c r="AP7" s="31">
        <v>184611082</v>
      </c>
      <c r="AQ7" s="5">
        <v>65.4238</v>
      </c>
      <c r="AR7" s="31">
        <v>992377556.63999999</v>
      </c>
      <c r="AS7" s="5">
        <v>50.3093</v>
      </c>
      <c r="AT7" s="31">
        <v>1279888458.71</v>
      </c>
      <c r="AU7" s="5">
        <v>56.033900000000003</v>
      </c>
      <c r="AV7" s="31">
        <v>0</v>
      </c>
      <c r="AW7">
        <v>0</v>
      </c>
      <c r="AX7" s="31">
        <v>0</v>
      </c>
      <c r="AY7">
        <v>0</v>
      </c>
      <c r="AZ7" s="31">
        <v>236970754.99000001</v>
      </c>
      <c r="BA7" s="5">
        <v>52.424999999999997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400942627.79000002</v>
      </c>
      <c r="BK7" s="5">
        <v>91.231999999999999</v>
      </c>
      <c r="BL7" s="31">
        <v>266423052</v>
      </c>
      <c r="BM7" s="5">
        <v>82.859099999999998</v>
      </c>
      <c r="BN7" s="31">
        <v>1174788</v>
      </c>
      <c r="BO7" s="5">
        <v>78.509399999999999</v>
      </c>
      <c r="BP7" s="31">
        <v>9028529.4600000009</v>
      </c>
      <c r="BQ7" s="5">
        <v>52.75</v>
      </c>
      <c r="BR7" s="31">
        <v>45492490.579999998</v>
      </c>
      <c r="BS7" s="5">
        <v>75.692400000000006</v>
      </c>
      <c r="BT7" s="31">
        <v>0</v>
      </c>
      <c r="BU7">
        <v>0</v>
      </c>
      <c r="BV7" s="31">
        <v>49446736.700000003</v>
      </c>
      <c r="BW7" s="5">
        <v>83.737499999999997</v>
      </c>
      <c r="BX7" s="31">
        <v>0</v>
      </c>
      <c r="BY7">
        <v>0</v>
      </c>
      <c r="BZ7" s="31">
        <v>7690252988.1099997</v>
      </c>
      <c r="CA7" s="5">
        <v>49.384599999999999</v>
      </c>
      <c r="CB7" s="31">
        <v>0</v>
      </c>
      <c r="CC7">
        <v>0</v>
      </c>
      <c r="CD7" s="31">
        <v>41469150.640000001</v>
      </c>
      <c r="CE7" s="5">
        <v>50.951599999999999</v>
      </c>
      <c r="CF7" s="31">
        <v>592429037.27999997</v>
      </c>
      <c r="CG7" s="5">
        <v>20.860099999999999</v>
      </c>
      <c r="CH7" s="31">
        <v>0</v>
      </c>
      <c r="CI7">
        <v>0</v>
      </c>
      <c r="CJ7" s="31">
        <v>172624686.41999999</v>
      </c>
      <c r="CK7" s="5">
        <v>20.997900000000001</v>
      </c>
      <c r="CL7" s="31">
        <v>52839840</v>
      </c>
      <c r="CM7" s="5">
        <v>64.537499999999994</v>
      </c>
      <c r="CN7" s="31">
        <v>7537332.2400000002</v>
      </c>
      <c r="CO7" s="5">
        <v>1.0412999999999999</v>
      </c>
      <c r="CP7" s="31">
        <v>74321304</v>
      </c>
      <c r="CQ7" s="5">
        <v>82.926500000000004</v>
      </c>
      <c r="CR7" s="31">
        <v>0</v>
      </c>
      <c r="CS7">
        <v>0</v>
      </c>
      <c r="CT7" s="31">
        <v>173761298.97</v>
      </c>
      <c r="CU7" s="5">
        <v>55.464599999999997</v>
      </c>
      <c r="CV7" s="31">
        <v>60342508.670000002</v>
      </c>
      <c r="CW7" s="5">
        <v>66.833100000000002</v>
      </c>
      <c r="CX7" s="31">
        <v>0</v>
      </c>
      <c r="CY7">
        <v>0</v>
      </c>
      <c r="CZ7" s="31">
        <v>43536230</v>
      </c>
      <c r="DA7" s="5">
        <v>26.0792</v>
      </c>
      <c r="DB7" s="31">
        <v>455112856</v>
      </c>
      <c r="DC7" s="5">
        <v>67.812799999999996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36080738.490000002</v>
      </c>
      <c r="DK7" s="5">
        <v>70.521699999999996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1110164593.9300001</v>
      </c>
      <c r="DS7" s="5">
        <v>75.257499999999993</v>
      </c>
      <c r="DT7" s="31">
        <v>179685553.43000001</v>
      </c>
      <c r="DU7" s="5">
        <v>86.528599999999997</v>
      </c>
      <c r="DV7" s="31">
        <v>858211775.91999996</v>
      </c>
      <c r="DW7" s="5">
        <v>72.096999999999994</v>
      </c>
      <c r="DX7" s="31">
        <v>94256497.5</v>
      </c>
      <c r="DY7" s="5">
        <v>73.091999999999999</v>
      </c>
      <c r="DZ7" s="31">
        <v>0</v>
      </c>
      <c r="EA7">
        <v>0</v>
      </c>
      <c r="EB7" s="31">
        <v>42045169.649999999</v>
      </c>
      <c r="EC7" s="5">
        <v>57.569800000000001</v>
      </c>
      <c r="ED7" s="31">
        <v>64976688.329999998</v>
      </c>
      <c r="EE7" s="5">
        <v>46.101999999999997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1185437115</v>
      </c>
      <c r="EU7" s="5">
        <v>50.646599999999999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122596239.81999999</v>
      </c>
      <c r="FC7" s="5">
        <v>81.005899999999997</v>
      </c>
      <c r="FD7" s="31">
        <v>0</v>
      </c>
      <c r="FE7">
        <v>0</v>
      </c>
      <c r="FF7" s="31">
        <v>0</v>
      </c>
      <c r="FG7">
        <v>0</v>
      </c>
      <c r="FH7" s="31">
        <v>19085970.719999999</v>
      </c>
      <c r="FI7" s="5">
        <v>72.913499999999999</v>
      </c>
      <c r="FJ7" s="31">
        <v>198124083.83000001</v>
      </c>
      <c r="FK7" s="5">
        <v>89.239900000000006</v>
      </c>
      <c r="FL7" s="31">
        <v>0</v>
      </c>
      <c r="FM7">
        <v>0</v>
      </c>
    </row>
    <row r="8" spans="1:169" x14ac:dyDescent="0.2">
      <c r="A8" t="s">
        <v>113</v>
      </c>
      <c r="B8" s="31">
        <v>15126702495.879999</v>
      </c>
      <c r="C8" s="5">
        <v>28.6782</v>
      </c>
      <c r="D8" s="31">
        <v>61742325.590000004</v>
      </c>
      <c r="E8" s="5">
        <v>12.0848</v>
      </c>
      <c r="F8" s="31">
        <v>18212149.100000001</v>
      </c>
      <c r="G8" s="5">
        <v>5.9462999999999999</v>
      </c>
      <c r="H8" s="31">
        <v>32586292.399999999</v>
      </c>
      <c r="I8" s="5">
        <v>47.025100000000002</v>
      </c>
      <c r="J8" s="31">
        <v>2159793.75</v>
      </c>
      <c r="K8" s="5">
        <v>1.2774000000000001</v>
      </c>
      <c r="L8" s="31">
        <v>171371690.87</v>
      </c>
      <c r="M8" s="5">
        <v>29.797699999999999</v>
      </c>
      <c r="N8" s="31">
        <v>439696.01</v>
      </c>
      <c r="O8" s="5">
        <v>0.21260000000000001</v>
      </c>
      <c r="P8" s="31">
        <v>6570799.0199999996</v>
      </c>
      <c r="Q8" s="5">
        <v>33.386000000000003</v>
      </c>
      <c r="R8" s="31">
        <v>29561239.649999999</v>
      </c>
      <c r="S8" s="5">
        <v>37.132399999999997</v>
      </c>
      <c r="T8" s="31">
        <v>6665187.6500000004</v>
      </c>
      <c r="U8" s="5">
        <v>5.8261000000000003</v>
      </c>
      <c r="V8" s="31">
        <v>442555.53</v>
      </c>
      <c r="W8" s="5">
        <v>1.4588000000000001</v>
      </c>
      <c r="X8" s="31">
        <v>-664504.96</v>
      </c>
      <c r="Y8" s="5">
        <v>-0.51539999999999997</v>
      </c>
      <c r="Z8" s="31">
        <v>774488669.71000004</v>
      </c>
      <c r="AA8" s="5">
        <v>100</v>
      </c>
      <c r="AB8" s="31">
        <v>223375689.52000001</v>
      </c>
      <c r="AC8" s="5">
        <v>6.5312999999999999</v>
      </c>
      <c r="AD8" s="31">
        <v>1606501933.3699999</v>
      </c>
      <c r="AE8" s="5">
        <v>100</v>
      </c>
      <c r="AF8" s="31">
        <v>24971439.620000001</v>
      </c>
      <c r="AG8" s="5">
        <v>16.665600000000001</v>
      </c>
      <c r="AH8" s="31">
        <v>204021.41</v>
      </c>
      <c r="AI8" s="5">
        <v>0.2157</v>
      </c>
      <c r="AJ8" s="31">
        <v>-52709.93</v>
      </c>
      <c r="AK8" s="5">
        <v>-4.8599999999999997E-2</v>
      </c>
      <c r="AL8" s="31">
        <v>9837303.1099999994</v>
      </c>
      <c r="AM8" s="5">
        <v>5.1898999999999997</v>
      </c>
      <c r="AN8" s="31">
        <v>16986117.059999999</v>
      </c>
      <c r="AO8" s="5">
        <v>22.6142</v>
      </c>
      <c r="AP8" s="31">
        <v>27573784.02</v>
      </c>
      <c r="AQ8" s="5">
        <v>9.7718000000000007</v>
      </c>
      <c r="AR8" s="31">
        <v>571891102.38999999</v>
      </c>
      <c r="AS8" s="5">
        <v>28.9924</v>
      </c>
      <c r="AT8" s="31">
        <v>395855829.06999999</v>
      </c>
      <c r="AU8" s="5">
        <v>17.3307</v>
      </c>
      <c r="AV8" s="31">
        <v>4171712.8</v>
      </c>
      <c r="AW8" s="5">
        <v>2.8862000000000001</v>
      </c>
      <c r="AX8" s="31">
        <v>-938910.3</v>
      </c>
      <c r="AY8" s="5">
        <v>-0.52849999999999997</v>
      </c>
      <c r="AZ8" s="31">
        <v>99919876.180000007</v>
      </c>
      <c r="BA8" s="5">
        <v>22.1052</v>
      </c>
      <c r="BB8" s="31">
        <v>90604.160000000003</v>
      </c>
      <c r="BC8" s="5">
        <v>0.63690000000000002</v>
      </c>
      <c r="BD8" s="31">
        <v>19595315.390000001</v>
      </c>
      <c r="BE8" s="5">
        <v>16.0913</v>
      </c>
      <c r="BF8" s="31">
        <v>1041927.8</v>
      </c>
      <c r="BG8" s="5">
        <v>2.2869000000000002</v>
      </c>
      <c r="BH8" s="31">
        <v>3967143</v>
      </c>
      <c r="BI8" s="5">
        <v>0.45090000000000002</v>
      </c>
      <c r="BJ8" s="31">
        <v>37686072.340000004</v>
      </c>
      <c r="BK8" s="5">
        <v>8.5752000000000006</v>
      </c>
      <c r="BL8" s="31">
        <v>14484518</v>
      </c>
      <c r="BM8" s="5">
        <v>4.5048000000000004</v>
      </c>
      <c r="BN8" s="31">
        <v>321578.84000000003</v>
      </c>
      <c r="BO8" s="5">
        <v>21.490600000000001</v>
      </c>
      <c r="BP8" s="31">
        <v>8087168.5599999996</v>
      </c>
      <c r="BQ8" s="5">
        <v>47.25</v>
      </c>
      <c r="BR8" s="31">
        <v>814764.75</v>
      </c>
      <c r="BS8" s="5">
        <v>1.3555999999999999</v>
      </c>
      <c r="BT8" s="31">
        <v>1883128.46</v>
      </c>
      <c r="BU8" s="5">
        <v>2.1322000000000001</v>
      </c>
      <c r="BV8" s="31">
        <v>960983.54</v>
      </c>
      <c r="BW8" s="5">
        <v>1.6274</v>
      </c>
      <c r="BX8" s="31">
        <v>150012.94</v>
      </c>
      <c r="BY8" s="5">
        <v>0.1883</v>
      </c>
      <c r="BZ8" s="31">
        <v>4946728412.8699999</v>
      </c>
      <c r="CA8" s="5">
        <v>31.766500000000001</v>
      </c>
      <c r="CB8" s="31">
        <v>7539676.3099999996</v>
      </c>
      <c r="CC8" s="5">
        <v>5.5026000000000002</v>
      </c>
      <c r="CD8" s="31">
        <v>34124119.990000002</v>
      </c>
      <c r="CE8" s="5">
        <v>41.927</v>
      </c>
      <c r="CF8" s="31">
        <v>1897581527.6400001</v>
      </c>
      <c r="CG8" s="5">
        <v>66.816000000000003</v>
      </c>
      <c r="CH8" s="31">
        <v>736971586.98000002</v>
      </c>
      <c r="CI8" s="5">
        <v>24.287299999999998</v>
      </c>
      <c r="CJ8" s="31">
        <v>649480979.49000001</v>
      </c>
      <c r="CK8" s="5">
        <v>79.002099999999999</v>
      </c>
      <c r="CL8" s="31">
        <v>18462380.600000001</v>
      </c>
      <c r="CM8" s="5">
        <v>22.549600000000002</v>
      </c>
      <c r="CN8" s="31">
        <v>716288857.87</v>
      </c>
      <c r="CO8" s="5">
        <v>98.958699999999993</v>
      </c>
      <c r="CP8" s="31">
        <v>15301806</v>
      </c>
      <c r="CQ8" s="5">
        <v>17.073499999999999</v>
      </c>
      <c r="CR8" s="31">
        <v>1548264</v>
      </c>
      <c r="CS8" s="5">
        <v>1.5992999999999999</v>
      </c>
      <c r="CT8" s="31">
        <v>63260458.829999998</v>
      </c>
      <c r="CU8" s="5">
        <v>20.192699999999999</v>
      </c>
      <c r="CV8" s="31">
        <v>12390354.970000001</v>
      </c>
      <c r="CW8" s="5">
        <v>13.723100000000001</v>
      </c>
      <c r="CX8" s="31">
        <v>197762.63</v>
      </c>
      <c r="CY8" s="5">
        <v>1.5009999999999999</v>
      </c>
      <c r="CZ8" s="31">
        <v>81850376.409999996</v>
      </c>
      <c r="DA8" s="5">
        <v>49.030299999999997</v>
      </c>
      <c r="DB8" s="31">
        <v>88028394.060000002</v>
      </c>
      <c r="DC8" s="5">
        <v>13.116400000000001</v>
      </c>
      <c r="DD8" s="31">
        <v>669733</v>
      </c>
      <c r="DE8" s="5">
        <v>2.2744</v>
      </c>
      <c r="DF8" s="31">
        <v>2935400.32</v>
      </c>
      <c r="DG8" s="5">
        <v>1.6863999999999999</v>
      </c>
      <c r="DH8" s="31">
        <v>55441261.229999997</v>
      </c>
      <c r="DI8" s="5">
        <v>7.0507999999999997</v>
      </c>
      <c r="DJ8" s="31">
        <v>12476167.18</v>
      </c>
      <c r="DK8" s="5">
        <v>24.385300000000001</v>
      </c>
      <c r="DL8" s="31">
        <v>760874</v>
      </c>
      <c r="DM8" s="5">
        <v>0.31030000000000002</v>
      </c>
      <c r="DN8" s="31">
        <v>583444.06999999995</v>
      </c>
      <c r="DO8" s="5">
        <v>2.1684999999999999</v>
      </c>
      <c r="DP8" s="31">
        <v>256085.92</v>
      </c>
      <c r="DQ8" s="5">
        <v>0.4022</v>
      </c>
      <c r="DR8" s="31">
        <v>259738534.50999999</v>
      </c>
      <c r="DS8" s="5">
        <v>17.607500000000002</v>
      </c>
      <c r="DT8" s="31">
        <v>8950627.2200000007</v>
      </c>
      <c r="DU8" s="5">
        <v>4.3102</v>
      </c>
      <c r="DV8" s="31">
        <v>325401862.13</v>
      </c>
      <c r="DW8" s="5">
        <v>27.336500000000001</v>
      </c>
      <c r="DX8" s="31">
        <v>34699480.200000003</v>
      </c>
      <c r="DY8" s="5">
        <v>26.908000000000001</v>
      </c>
      <c r="DZ8" s="31">
        <v>5253602.08</v>
      </c>
      <c r="EA8" s="5">
        <v>1.1028</v>
      </c>
      <c r="EB8" s="31">
        <v>13652430.689999999</v>
      </c>
      <c r="EC8" s="5">
        <v>18.6934</v>
      </c>
      <c r="ED8" s="31">
        <v>48520969.939999998</v>
      </c>
      <c r="EE8" s="5">
        <v>34.426400000000001</v>
      </c>
      <c r="EF8" s="31">
        <v>493046.51</v>
      </c>
      <c r="EG8" s="5">
        <v>0.19919999999999999</v>
      </c>
      <c r="EH8" s="31">
        <v>4921849.91</v>
      </c>
      <c r="EI8" s="5">
        <v>2.3308</v>
      </c>
      <c r="EJ8" s="31">
        <v>31299313.75</v>
      </c>
      <c r="EK8" s="5">
        <v>3.4428999999999998</v>
      </c>
      <c r="EL8" s="31">
        <v>11161716.029999999</v>
      </c>
      <c r="EM8" s="5">
        <v>3.9186000000000001</v>
      </c>
      <c r="EN8" s="31">
        <v>14254452.02</v>
      </c>
      <c r="EO8" s="5">
        <v>3.2528999999999999</v>
      </c>
      <c r="EP8" s="31">
        <v>42056206.789999999</v>
      </c>
      <c r="EQ8" s="5">
        <v>2.4714999999999998</v>
      </c>
      <c r="ER8" s="31">
        <v>1603952.12</v>
      </c>
      <c r="ES8" s="5">
        <v>5.7141999999999999</v>
      </c>
      <c r="ET8" s="31">
        <v>756713477.50999999</v>
      </c>
      <c r="EU8" s="5">
        <v>32.329799999999999</v>
      </c>
      <c r="EV8" s="31">
        <v>910421.08</v>
      </c>
      <c r="EW8" s="5">
        <v>2.4798</v>
      </c>
      <c r="EX8" s="31">
        <v>206576.64000000001</v>
      </c>
      <c r="EY8" s="5">
        <v>0.82569999999999999</v>
      </c>
      <c r="EZ8" s="31">
        <v>636325.43000000005</v>
      </c>
      <c r="FA8" s="5">
        <v>1.1309</v>
      </c>
      <c r="FB8" s="31">
        <v>18756303.879999999</v>
      </c>
      <c r="FC8" s="5">
        <v>12.3933</v>
      </c>
      <c r="FD8" s="31">
        <v>107581.79</v>
      </c>
      <c r="FE8" s="5">
        <v>0.2303</v>
      </c>
      <c r="FF8" s="31">
        <v>536851.29</v>
      </c>
      <c r="FG8" s="5">
        <v>0.58850000000000002</v>
      </c>
      <c r="FH8" s="31">
        <v>7090195.5800000001</v>
      </c>
      <c r="FI8" s="5">
        <v>27.086500000000001</v>
      </c>
      <c r="FJ8" s="31">
        <v>17781537.300000001</v>
      </c>
      <c r="FK8" s="5">
        <v>8.0091999999999999</v>
      </c>
      <c r="FL8" s="31">
        <v>6120956.6900000004</v>
      </c>
      <c r="FM8" s="5">
        <v>10.9191</v>
      </c>
    </row>
    <row r="9" spans="1:169" x14ac:dyDescent="0.2">
      <c r="A9" t="s">
        <v>114</v>
      </c>
      <c r="B9" s="31">
        <v>562953884.69000006</v>
      </c>
      <c r="C9" s="5">
        <v>1.0672999999999999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56174013.18</v>
      </c>
      <c r="M9" s="5">
        <v>9.7674000000000003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15201620.09</v>
      </c>
      <c r="AC9" s="5">
        <v>0.44450000000000001</v>
      </c>
      <c r="AD9" s="31">
        <v>0</v>
      </c>
      <c r="AE9">
        <v>0</v>
      </c>
      <c r="AF9" s="31">
        <v>3685220.5</v>
      </c>
      <c r="AG9" s="5">
        <v>2.4594999999999998</v>
      </c>
      <c r="AH9" s="31">
        <v>0</v>
      </c>
      <c r="AI9">
        <v>0</v>
      </c>
      <c r="AJ9" s="31">
        <v>0</v>
      </c>
      <c r="AK9">
        <v>0</v>
      </c>
      <c r="AL9" s="31">
        <v>4628000</v>
      </c>
      <c r="AM9" s="5">
        <v>2.4416000000000002</v>
      </c>
      <c r="AN9" s="31">
        <v>2720000</v>
      </c>
      <c r="AO9" s="5">
        <v>3.6212</v>
      </c>
      <c r="AP9" s="31">
        <v>18668820</v>
      </c>
      <c r="AQ9" s="5">
        <v>6.6159999999999997</v>
      </c>
      <c r="AR9" s="31">
        <v>40571478.009999998</v>
      </c>
      <c r="AS9" s="5">
        <v>2.0568</v>
      </c>
      <c r="AT9" s="31">
        <v>150328706.88999999</v>
      </c>
      <c r="AU9" s="5">
        <v>6.5814000000000004</v>
      </c>
      <c r="AV9" s="31">
        <v>0</v>
      </c>
      <c r="AW9">
        <v>0</v>
      </c>
      <c r="AX9" s="31">
        <v>0</v>
      </c>
      <c r="AY9">
        <v>0</v>
      </c>
      <c r="AZ9" s="31">
        <v>21344192.100000001</v>
      </c>
      <c r="BA9" s="5">
        <v>4.7220000000000004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846993</v>
      </c>
      <c r="BK9" s="5">
        <v>0.19270000000000001</v>
      </c>
      <c r="BL9" s="31">
        <v>124692</v>
      </c>
      <c r="BM9" s="5">
        <v>3.8800000000000001E-2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101855905.8</v>
      </c>
      <c r="CA9" s="5">
        <v>0.65410000000000001</v>
      </c>
      <c r="CB9" s="31">
        <v>0</v>
      </c>
      <c r="CC9">
        <v>0</v>
      </c>
      <c r="CD9" s="31">
        <v>5796000</v>
      </c>
      <c r="CE9" s="5">
        <v>7.1212999999999997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9956564.4700000007</v>
      </c>
      <c r="CU9" s="5">
        <v>3.1781000000000001</v>
      </c>
      <c r="CV9" s="31">
        <v>2079235.86</v>
      </c>
      <c r="CW9" s="5">
        <v>2.3029000000000002</v>
      </c>
      <c r="CX9" s="31">
        <v>0</v>
      </c>
      <c r="CY9">
        <v>0</v>
      </c>
      <c r="CZ9" s="31">
        <v>1050000</v>
      </c>
      <c r="DA9" s="5">
        <v>0.629</v>
      </c>
      <c r="DB9" s="31">
        <v>26814610</v>
      </c>
      <c r="DC9" s="5">
        <v>3.9954000000000001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60030000</v>
      </c>
      <c r="DS9" s="5">
        <v>4.0693999999999999</v>
      </c>
      <c r="DT9" s="31">
        <v>0</v>
      </c>
      <c r="DU9">
        <v>0</v>
      </c>
      <c r="DV9" s="31">
        <v>6743668.5</v>
      </c>
      <c r="DW9" s="5">
        <v>0.5665</v>
      </c>
      <c r="DX9" s="31">
        <v>0</v>
      </c>
      <c r="DY9">
        <v>0</v>
      </c>
      <c r="DZ9" s="31">
        <v>0</v>
      </c>
      <c r="EA9">
        <v>0</v>
      </c>
      <c r="EB9" s="31">
        <v>4698748.33</v>
      </c>
      <c r="EC9" s="5">
        <v>6.4337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19645565</v>
      </c>
      <c r="EU9" s="5">
        <v>0.83930000000000005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9989850.9600000009</v>
      </c>
      <c r="FC9" s="5">
        <v>6.6007999999999996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</row>
    <row r="10" spans="1:169" x14ac:dyDescent="0.2">
      <c r="A10" t="s">
        <v>86</v>
      </c>
      <c r="B10" s="31">
        <v>15540838082.299999</v>
      </c>
      <c r="C10" s="5">
        <v>29.4634</v>
      </c>
      <c r="D10" s="31">
        <v>40551370.530000001</v>
      </c>
      <c r="E10" s="5">
        <v>7.9371</v>
      </c>
      <c r="F10" s="31">
        <v>46331625.840000004</v>
      </c>
      <c r="G10" s="5">
        <v>15.1275</v>
      </c>
      <c r="H10" s="31">
        <v>36709281.030000001</v>
      </c>
      <c r="I10" s="5">
        <v>52.974899999999998</v>
      </c>
      <c r="J10" s="31">
        <v>5814059.9100000001</v>
      </c>
      <c r="K10" s="5">
        <v>3.4386999999999999</v>
      </c>
      <c r="L10" s="31">
        <v>0</v>
      </c>
      <c r="M10">
        <v>0</v>
      </c>
      <c r="N10" s="31">
        <v>206351462.63</v>
      </c>
      <c r="O10" s="5">
        <v>99.787400000000005</v>
      </c>
      <c r="P10" s="31">
        <v>13110508.640000001</v>
      </c>
      <c r="Q10" s="5">
        <v>66.614000000000004</v>
      </c>
      <c r="R10" s="31">
        <v>12837437.609999999</v>
      </c>
      <c r="S10" s="5">
        <v>16.125299999999999</v>
      </c>
      <c r="T10" s="31">
        <v>22397364.25</v>
      </c>
      <c r="U10" s="5">
        <v>19.5778</v>
      </c>
      <c r="V10" s="31">
        <v>29894220.07</v>
      </c>
      <c r="W10" s="5">
        <v>98.541200000000003</v>
      </c>
      <c r="X10" s="31">
        <v>129583905.67</v>
      </c>
      <c r="Y10" s="5">
        <v>100.5154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14957348.74</v>
      </c>
      <c r="AG10" s="5">
        <v>9.9823000000000004</v>
      </c>
      <c r="AH10" s="31">
        <v>94400983.170000002</v>
      </c>
      <c r="AI10" s="5">
        <v>99.784300000000002</v>
      </c>
      <c r="AJ10" s="31">
        <v>108613678.97</v>
      </c>
      <c r="AK10" s="5">
        <v>100.04859999999999</v>
      </c>
      <c r="AL10" s="31">
        <v>25367999.899999999</v>
      </c>
      <c r="AM10" s="5">
        <v>13.3834</v>
      </c>
      <c r="AN10" s="31">
        <v>0</v>
      </c>
      <c r="AO10">
        <v>0</v>
      </c>
      <c r="AP10" s="31">
        <v>51323732.159999996</v>
      </c>
      <c r="AQ10" s="5">
        <v>18.188500000000001</v>
      </c>
      <c r="AR10" s="31">
        <v>367594492.93000001</v>
      </c>
      <c r="AS10" s="5">
        <v>18.6355</v>
      </c>
      <c r="AT10" s="31">
        <v>458087559.17000002</v>
      </c>
      <c r="AU10" s="5">
        <v>20.055199999999999</v>
      </c>
      <c r="AV10" s="31">
        <v>140369572.34</v>
      </c>
      <c r="AW10" s="5">
        <v>97.113799999999998</v>
      </c>
      <c r="AX10" s="31">
        <v>178588623.69</v>
      </c>
      <c r="AY10" s="5">
        <v>100.52849999999999</v>
      </c>
      <c r="AZ10" s="31">
        <v>93784009.489999995</v>
      </c>
      <c r="BA10" s="5">
        <v>20.747800000000002</v>
      </c>
      <c r="BB10" s="31">
        <v>14134930.300000001</v>
      </c>
      <c r="BC10" s="5">
        <v>99.363100000000003</v>
      </c>
      <c r="BD10" s="31">
        <v>102180830.84999999</v>
      </c>
      <c r="BE10" s="5">
        <v>83.908699999999996</v>
      </c>
      <c r="BF10" s="31">
        <v>44519273.149999999</v>
      </c>
      <c r="BG10" s="5">
        <v>97.713099999999997</v>
      </c>
      <c r="BH10" s="31">
        <v>875767450</v>
      </c>
      <c r="BI10" s="5">
        <v>99.549099999999996</v>
      </c>
      <c r="BJ10" s="31">
        <v>0</v>
      </c>
      <c r="BK10">
        <v>0</v>
      </c>
      <c r="BL10" s="31">
        <v>40505327</v>
      </c>
      <c r="BM10" s="5">
        <v>12.5974</v>
      </c>
      <c r="BN10" s="31">
        <v>0</v>
      </c>
      <c r="BO10">
        <v>0</v>
      </c>
      <c r="BP10" s="31">
        <v>0</v>
      </c>
      <c r="BQ10">
        <v>0</v>
      </c>
      <c r="BR10" s="31">
        <v>13794521.640000001</v>
      </c>
      <c r="BS10" s="5">
        <v>22.951899999999998</v>
      </c>
      <c r="BT10" s="31">
        <v>86434088.109999999</v>
      </c>
      <c r="BU10" s="5">
        <v>97.867800000000003</v>
      </c>
      <c r="BV10" s="31">
        <v>8641943.4100000001</v>
      </c>
      <c r="BW10" s="5">
        <v>14.635</v>
      </c>
      <c r="BX10" s="31">
        <v>79497665.260000005</v>
      </c>
      <c r="BY10" s="5">
        <v>99.811700000000002</v>
      </c>
      <c r="BZ10" s="31">
        <v>2833318199.1199999</v>
      </c>
      <c r="CA10" s="5">
        <v>18.194800000000001</v>
      </c>
      <c r="CB10" s="31">
        <v>129481333.81</v>
      </c>
      <c r="CC10" s="5">
        <v>94.497399999999999</v>
      </c>
      <c r="CD10" s="31">
        <v>0</v>
      </c>
      <c r="CE10">
        <v>0</v>
      </c>
      <c r="CF10" s="31">
        <v>350000000</v>
      </c>
      <c r="CG10" s="5">
        <v>12.3239</v>
      </c>
      <c r="CH10" s="31">
        <v>2297421357.1999998</v>
      </c>
      <c r="CI10" s="5">
        <v>75.712699999999998</v>
      </c>
      <c r="CJ10" s="31">
        <v>0</v>
      </c>
      <c r="CK10">
        <v>0</v>
      </c>
      <c r="CL10" s="31">
        <v>10572411.48</v>
      </c>
      <c r="CM10" s="5">
        <v>12.9129</v>
      </c>
      <c r="CN10" s="31">
        <v>0</v>
      </c>
      <c r="CO10">
        <v>0</v>
      </c>
      <c r="CP10" s="31">
        <v>0</v>
      </c>
      <c r="CQ10">
        <v>0</v>
      </c>
      <c r="CR10" s="31">
        <v>95263258</v>
      </c>
      <c r="CS10" s="5">
        <v>98.400700000000001</v>
      </c>
      <c r="CT10" s="31">
        <v>66304797.850000001</v>
      </c>
      <c r="CU10" s="5">
        <v>21.1645</v>
      </c>
      <c r="CV10" s="31">
        <v>15476275.65</v>
      </c>
      <c r="CW10" s="5">
        <v>17.140899999999998</v>
      </c>
      <c r="CX10" s="31">
        <v>12977659.449999999</v>
      </c>
      <c r="CY10" s="5">
        <v>98.498999999999995</v>
      </c>
      <c r="CZ10" s="31">
        <v>40501860.670000002</v>
      </c>
      <c r="DA10" s="5">
        <v>24.261600000000001</v>
      </c>
      <c r="DB10" s="31">
        <v>101175601</v>
      </c>
      <c r="DC10" s="5">
        <v>15.0754</v>
      </c>
      <c r="DD10" s="31">
        <v>28776616</v>
      </c>
      <c r="DE10" s="5">
        <v>97.7256</v>
      </c>
      <c r="DF10" s="31">
        <v>171126017.58000001</v>
      </c>
      <c r="DG10" s="5">
        <v>98.313599999999994</v>
      </c>
      <c r="DH10" s="31">
        <v>730869502.26999998</v>
      </c>
      <c r="DI10" s="5">
        <v>92.949200000000005</v>
      </c>
      <c r="DJ10" s="31">
        <v>2605704.11</v>
      </c>
      <c r="DK10" s="5">
        <v>5.093</v>
      </c>
      <c r="DL10" s="31">
        <v>244480076</v>
      </c>
      <c r="DM10" s="5">
        <v>99.689700000000002</v>
      </c>
      <c r="DN10" s="31">
        <v>26321535.420000002</v>
      </c>
      <c r="DO10" s="5">
        <v>97.831500000000005</v>
      </c>
      <c r="DP10" s="31">
        <v>63421612.600000001</v>
      </c>
      <c r="DQ10" s="5">
        <v>99.597800000000007</v>
      </c>
      <c r="DR10" s="31">
        <v>45221741.100000001</v>
      </c>
      <c r="DS10" s="5">
        <v>3.0655999999999999</v>
      </c>
      <c r="DT10" s="31">
        <v>19024012.739999998</v>
      </c>
      <c r="DU10" s="5">
        <v>9.1610999999999994</v>
      </c>
      <c r="DV10" s="31">
        <v>0</v>
      </c>
      <c r="DW10">
        <v>0</v>
      </c>
      <c r="DX10" s="31">
        <v>0</v>
      </c>
      <c r="DY10">
        <v>0</v>
      </c>
      <c r="DZ10" s="31">
        <v>471130321.67000002</v>
      </c>
      <c r="EA10" s="5">
        <v>98.897199999999998</v>
      </c>
      <c r="EB10" s="31">
        <v>12637060.41</v>
      </c>
      <c r="EC10" s="5">
        <v>17.303100000000001</v>
      </c>
      <c r="ED10" s="31">
        <v>27443571.620000001</v>
      </c>
      <c r="EE10" s="5">
        <v>19.471599999999999</v>
      </c>
      <c r="EF10" s="31">
        <v>247001392.97</v>
      </c>
      <c r="EG10" s="5">
        <v>99.800799999999995</v>
      </c>
      <c r="EH10" s="31">
        <v>206240284.47999999</v>
      </c>
      <c r="EI10" s="5">
        <v>97.669200000000004</v>
      </c>
      <c r="EJ10" s="31">
        <v>877790220.39999998</v>
      </c>
      <c r="EK10" s="5">
        <v>96.557100000000005</v>
      </c>
      <c r="EL10" s="31">
        <v>273680719.82999998</v>
      </c>
      <c r="EM10" s="5">
        <v>96.081400000000002</v>
      </c>
      <c r="EN10" s="31">
        <v>423949528.16000003</v>
      </c>
      <c r="EO10" s="5">
        <v>96.747100000000003</v>
      </c>
      <c r="EP10" s="31">
        <v>1659612509.0699999</v>
      </c>
      <c r="EQ10" s="5">
        <v>97.528499999999994</v>
      </c>
      <c r="ER10" s="31">
        <v>26465714.5</v>
      </c>
      <c r="ES10" s="5">
        <v>94.285799999999995</v>
      </c>
      <c r="ET10" s="31">
        <v>378810248</v>
      </c>
      <c r="EU10" s="5">
        <v>16.1843</v>
      </c>
      <c r="EV10" s="31">
        <v>35803002.810000002</v>
      </c>
      <c r="EW10" s="5">
        <v>97.520200000000003</v>
      </c>
      <c r="EX10" s="31">
        <v>24811158.82</v>
      </c>
      <c r="EY10" s="5">
        <v>99.174300000000002</v>
      </c>
      <c r="EZ10" s="31">
        <v>55631470.57</v>
      </c>
      <c r="FA10" s="5">
        <v>98.869100000000003</v>
      </c>
      <c r="FB10" s="31">
        <v>0</v>
      </c>
      <c r="FC10">
        <v>0</v>
      </c>
      <c r="FD10" s="31">
        <v>46613780.850000001</v>
      </c>
      <c r="FE10" s="5">
        <v>99.7697</v>
      </c>
      <c r="FF10" s="31">
        <v>90688416.359999999</v>
      </c>
      <c r="FG10" s="5">
        <v>99.411500000000004</v>
      </c>
      <c r="FH10" s="31">
        <v>0</v>
      </c>
      <c r="FI10">
        <v>0</v>
      </c>
      <c r="FJ10" s="31">
        <v>6107330.2199999997</v>
      </c>
      <c r="FK10" s="5">
        <v>2.7509000000000001</v>
      </c>
      <c r="FL10" s="31">
        <v>49936513.049999997</v>
      </c>
      <c r="FM10" s="5">
        <v>89.0809</v>
      </c>
    </row>
    <row r="11" spans="1:169" ht="13.5" thickBot="1" x14ac:dyDescent="0.25">
      <c r="A11" t="s">
        <v>542</v>
      </c>
      <c r="B11" s="31">
        <v>88229.1</v>
      </c>
      <c r="C11" s="5">
        <v>2.0000000000000001E-4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117355.83</v>
      </c>
      <c r="AS11" s="5">
        <v>5.8999999999999999E-3</v>
      </c>
      <c r="AT11" s="31">
        <v>-29126.73</v>
      </c>
      <c r="AU11" s="5">
        <v>-1.2999999999999999E-3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</row>
    <row r="12" spans="1:169" ht="14.25" thickTop="1" thickBot="1" x14ac:dyDescent="0.25">
      <c r="A12" s="172" t="s">
        <v>3</v>
      </c>
      <c r="B12" s="131">
        <v>52746271846.190002</v>
      </c>
      <c r="C12" s="173">
        <v>100</v>
      </c>
      <c r="D12" s="131">
        <v>510907384.06</v>
      </c>
      <c r="E12" s="173">
        <v>100</v>
      </c>
      <c r="F12" s="131">
        <v>306274612.44</v>
      </c>
      <c r="G12" s="173">
        <v>100</v>
      </c>
      <c r="H12" s="131">
        <v>69295573.430000007</v>
      </c>
      <c r="I12" s="173">
        <v>100</v>
      </c>
      <c r="J12" s="131">
        <v>169076168.63</v>
      </c>
      <c r="K12" s="173">
        <v>100</v>
      </c>
      <c r="L12" s="131">
        <v>575116286.52999997</v>
      </c>
      <c r="M12" s="173">
        <v>100</v>
      </c>
      <c r="N12" s="131">
        <v>206791158.63999999</v>
      </c>
      <c r="O12" s="173">
        <v>100</v>
      </c>
      <c r="P12" s="131">
        <v>19681307.66</v>
      </c>
      <c r="Q12" s="173">
        <v>100</v>
      </c>
      <c r="R12" s="131">
        <v>79610433.719999999</v>
      </c>
      <c r="S12" s="173">
        <v>100</v>
      </c>
      <c r="T12" s="131">
        <v>114402126.90000001</v>
      </c>
      <c r="U12" s="173">
        <v>100</v>
      </c>
      <c r="V12" s="131">
        <v>30336775.600000001</v>
      </c>
      <c r="W12" s="173">
        <v>100</v>
      </c>
      <c r="X12" s="131">
        <v>128919400.70999999</v>
      </c>
      <c r="Y12" s="173">
        <v>100</v>
      </c>
      <c r="Z12" s="131">
        <v>774488669.71000004</v>
      </c>
      <c r="AA12" s="173">
        <v>100</v>
      </c>
      <c r="AB12" s="131">
        <v>3420103957.5500002</v>
      </c>
      <c r="AC12" s="173">
        <v>100</v>
      </c>
      <c r="AD12" s="131">
        <v>1606501933.3699999</v>
      </c>
      <c r="AE12" s="173">
        <v>100</v>
      </c>
      <c r="AF12" s="131">
        <v>149838121.02000001</v>
      </c>
      <c r="AG12" s="173">
        <v>100</v>
      </c>
      <c r="AH12" s="131">
        <v>94605004.579999998</v>
      </c>
      <c r="AI12" s="173">
        <v>100</v>
      </c>
      <c r="AJ12" s="131">
        <v>108560969.04000001</v>
      </c>
      <c r="AK12" s="173">
        <v>100</v>
      </c>
      <c r="AL12" s="131">
        <v>189548798.40000001</v>
      </c>
      <c r="AM12" s="173">
        <v>100</v>
      </c>
      <c r="AN12" s="131">
        <v>75112525.620000005</v>
      </c>
      <c r="AO12" s="173">
        <v>100</v>
      </c>
      <c r="AP12" s="131">
        <v>282177418.18000001</v>
      </c>
      <c r="AQ12" s="173">
        <v>100</v>
      </c>
      <c r="AR12" s="131">
        <v>1972551985.8</v>
      </c>
      <c r="AS12" s="173">
        <v>100</v>
      </c>
      <c r="AT12" s="131">
        <v>2284131427.1100001</v>
      </c>
      <c r="AU12" s="173">
        <v>100</v>
      </c>
      <c r="AV12" s="131">
        <v>144541285.13999999</v>
      </c>
      <c r="AW12" s="173">
        <v>100</v>
      </c>
      <c r="AX12" s="131">
        <v>177649713.38999999</v>
      </c>
      <c r="AY12" s="173">
        <v>100</v>
      </c>
      <c r="AZ12" s="131">
        <v>452018832.75999999</v>
      </c>
      <c r="BA12" s="173">
        <v>100</v>
      </c>
      <c r="BB12" s="131">
        <v>14225534.460000001</v>
      </c>
      <c r="BC12" s="173">
        <v>100</v>
      </c>
      <c r="BD12" s="131">
        <v>121776146.23999999</v>
      </c>
      <c r="BE12" s="173">
        <v>100</v>
      </c>
      <c r="BF12" s="131">
        <v>45561200.950000003</v>
      </c>
      <c r="BG12" s="173">
        <v>100</v>
      </c>
      <c r="BH12" s="131">
        <v>879734593</v>
      </c>
      <c r="BI12" s="173">
        <v>100</v>
      </c>
      <c r="BJ12" s="131">
        <v>439475693.13</v>
      </c>
      <c r="BK12" s="173">
        <v>100</v>
      </c>
      <c r="BL12" s="131">
        <v>321537589</v>
      </c>
      <c r="BM12" s="173">
        <v>100</v>
      </c>
      <c r="BN12" s="131">
        <v>1496366.84</v>
      </c>
      <c r="BO12" s="173">
        <v>100</v>
      </c>
      <c r="BP12" s="131">
        <v>17115698.02</v>
      </c>
      <c r="BQ12" s="173">
        <v>100</v>
      </c>
      <c r="BR12" s="131">
        <v>60101776.969999999</v>
      </c>
      <c r="BS12" s="173">
        <v>100</v>
      </c>
      <c r="BT12" s="131">
        <v>88317216.569999993</v>
      </c>
      <c r="BU12" s="173">
        <v>100</v>
      </c>
      <c r="BV12" s="131">
        <v>59049663.649999999</v>
      </c>
      <c r="BW12" s="173">
        <v>100</v>
      </c>
      <c r="BX12" s="131">
        <v>79647678.200000003</v>
      </c>
      <c r="BY12" s="173">
        <v>100</v>
      </c>
      <c r="BZ12" s="131">
        <v>15572155505.9</v>
      </c>
      <c r="CA12" s="173">
        <v>100</v>
      </c>
      <c r="CB12" s="131">
        <v>137021010.12</v>
      </c>
      <c r="CC12" s="173">
        <v>100</v>
      </c>
      <c r="CD12" s="131">
        <v>81389270.629999995</v>
      </c>
      <c r="CE12" s="173">
        <v>100</v>
      </c>
      <c r="CF12" s="131">
        <v>2840010564.9200001</v>
      </c>
      <c r="CG12" s="173">
        <v>100</v>
      </c>
      <c r="CH12" s="131">
        <v>3034392944.1799998</v>
      </c>
      <c r="CI12" s="173">
        <v>100</v>
      </c>
      <c r="CJ12" s="131">
        <v>822105665.90999997</v>
      </c>
      <c r="CK12" s="173">
        <v>100</v>
      </c>
      <c r="CL12" s="131">
        <v>81874632.079999998</v>
      </c>
      <c r="CM12" s="173">
        <v>100</v>
      </c>
      <c r="CN12" s="131">
        <v>723826190.11000001</v>
      </c>
      <c r="CO12" s="173">
        <v>100</v>
      </c>
      <c r="CP12" s="131">
        <v>89623110</v>
      </c>
      <c r="CQ12" s="173">
        <v>100</v>
      </c>
      <c r="CR12" s="131">
        <v>96811522</v>
      </c>
      <c r="CS12" s="173">
        <v>100</v>
      </c>
      <c r="CT12" s="131">
        <v>313283120.12</v>
      </c>
      <c r="CU12" s="173">
        <v>100</v>
      </c>
      <c r="CV12" s="131">
        <v>90288375.150000006</v>
      </c>
      <c r="CW12" s="173">
        <v>100</v>
      </c>
      <c r="CX12" s="131">
        <v>13175422.08</v>
      </c>
      <c r="CY12" s="173">
        <v>100</v>
      </c>
      <c r="CZ12" s="131">
        <v>166938467.08000001</v>
      </c>
      <c r="DA12" s="173">
        <v>100</v>
      </c>
      <c r="DB12" s="131">
        <v>671131461.05999994</v>
      </c>
      <c r="DC12" s="173">
        <v>100</v>
      </c>
      <c r="DD12" s="131">
        <v>29446349</v>
      </c>
      <c r="DE12" s="173">
        <v>100</v>
      </c>
      <c r="DF12" s="131">
        <v>174061417.90000001</v>
      </c>
      <c r="DG12" s="173">
        <v>100</v>
      </c>
      <c r="DH12" s="131">
        <v>786310763.5</v>
      </c>
      <c r="DI12" s="173">
        <v>100</v>
      </c>
      <c r="DJ12" s="131">
        <v>51162609.780000001</v>
      </c>
      <c r="DK12" s="173">
        <v>100</v>
      </c>
      <c r="DL12" s="131">
        <v>245240950</v>
      </c>
      <c r="DM12" s="173">
        <v>100</v>
      </c>
      <c r="DN12" s="131">
        <v>26904979.489999998</v>
      </c>
      <c r="DO12" s="173">
        <v>100</v>
      </c>
      <c r="DP12" s="131">
        <v>63677698.520000003</v>
      </c>
      <c r="DQ12" s="173">
        <v>100</v>
      </c>
      <c r="DR12" s="131">
        <v>1475154869.54</v>
      </c>
      <c r="DS12" s="173">
        <v>100</v>
      </c>
      <c r="DT12" s="131">
        <v>207660193.38999999</v>
      </c>
      <c r="DU12" s="173">
        <v>100</v>
      </c>
      <c r="DV12" s="131">
        <v>1190357306.55</v>
      </c>
      <c r="DW12" s="173">
        <v>100</v>
      </c>
      <c r="DX12" s="131">
        <v>128955977.7</v>
      </c>
      <c r="DY12" s="173">
        <v>100</v>
      </c>
      <c r="DZ12" s="131">
        <v>476383923.75</v>
      </c>
      <c r="EA12" s="173">
        <v>100</v>
      </c>
      <c r="EB12" s="131">
        <v>73033409.079999998</v>
      </c>
      <c r="EC12" s="173">
        <v>100</v>
      </c>
      <c r="ED12" s="131">
        <v>140941229.88999999</v>
      </c>
      <c r="EE12" s="173">
        <v>100</v>
      </c>
      <c r="EF12" s="131">
        <v>247494439.47999999</v>
      </c>
      <c r="EG12" s="173">
        <v>100</v>
      </c>
      <c r="EH12" s="131">
        <v>211162134.38999999</v>
      </c>
      <c r="EI12" s="173">
        <v>100</v>
      </c>
      <c r="EJ12" s="131">
        <v>909089534.14999998</v>
      </c>
      <c r="EK12" s="173">
        <v>100</v>
      </c>
      <c r="EL12" s="131">
        <v>284842435.86000001</v>
      </c>
      <c r="EM12" s="173">
        <v>100</v>
      </c>
      <c r="EN12" s="131">
        <v>438203980.18000001</v>
      </c>
      <c r="EO12" s="173">
        <v>100</v>
      </c>
      <c r="EP12" s="131">
        <v>1701668715.8599999</v>
      </c>
      <c r="EQ12" s="173">
        <v>100</v>
      </c>
      <c r="ER12" s="131">
        <v>28069666.620000001</v>
      </c>
      <c r="ES12" s="173">
        <v>100</v>
      </c>
      <c r="ET12" s="131">
        <v>2340606405.5100002</v>
      </c>
      <c r="EU12" s="173">
        <v>100</v>
      </c>
      <c r="EV12" s="131">
        <v>36713423.890000001</v>
      </c>
      <c r="EW12" s="173">
        <v>100</v>
      </c>
      <c r="EX12" s="131">
        <v>25017735.460000001</v>
      </c>
      <c r="EY12" s="173">
        <v>100</v>
      </c>
      <c r="EZ12" s="131">
        <v>56267796</v>
      </c>
      <c r="FA12" s="173">
        <v>100</v>
      </c>
      <c r="FB12" s="131">
        <v>151342394.66</v>
      </c>
      <c r="FC12" s="173">
        <v>100</v>
      </c>
      <c r="FD12" s="131">
        <v>46721362.640000001</v>
      </c>
      <c r="FE12" s="173">
        <v>100</v>
      </c>
      <c r="FF12" s="131">
        <v>91225267.650000006</v>
      </c>
      <c r="FG12" s="173">
        <v>100</v>
      </c>
      <c r="FH12" s="131">
        <v>26176166.300000001</v>
      </c>
      <c r="FI12" s="173">
        <v>100</v>
      </c>
      <c r="FJ12" s="131">
        <v>222012951.34999999</v>
      </c>
      <c r="FK12" s="173">
        <v>100</v>
      </c>
      <c r="FL12" s="131">
        <v>56057469.740000002</v>
      </c>
      <c r="FM12" s="173">
        <v>100</v>
      </c>
    </row>
    <row r="13" spans="1:169" ht="13.5" thickTop="1" x14ac:dyDescent="0.2">
      <c r="A13" s="1" t="s">
        <v>543</v>
      </c>
    </row>
    <row r="14" spans="1:169" x14ac:dyDescent="0.2">
      <c r="A14" t="s">
        <v>88</v>
      </c>
      <c r="B14" s="31">
        <v>1157406273.1099999</v>
      </c>
      <c r="C14" s="5">
        <v>2.1943000000000001</v>
      </c>
      <c r="D14" s="31">
        <v>0</v>
      </c>
      <c r="E14">
        <v>0</v>
      </c>
      <c r="F14" s="31">
        <v>2710400</v>
      </c>
      <c r="G14" s="5">
        <v>0.88500000000000001</v>
      </c>
      <c r="H14" s="31">
        <v>0</v>
      </c>
      <c r="I14">
        <v>0</v>
      </c>
      <c r="J14" s="31">
        <v>0</v>
      </c>
      <c r="K14">
        <v>0</v>
      </c>
      <c r="L14" s="31">
        <v>41287897</v>
      </c>
      <c r="M14" s="5">
        <v>7.1791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28043185</v>
      </c>
      <c r="AQ14" s="5">
        <v>9.9381000000000004</v>
      </c>
      <c r="AR14" s="31">
        <v>1719120</v>
      </c>
      <c r="AS14" s="5">
        <v>8.72E-2</v>
      </c>
      <c r="AT14" s="31">
        <v>124428780.37</v>
      </c>
      <c r="AU14" s="5">
        <v>5.4474999999999998</v>
      </c>
      <c r="AV14" s="31">
        <v>0</v>
      </c>
      <c r="AW14">
        <v>0</v>
      </c>
      <c r="AX14" s="31">
        <v>0</v>
      </c>
      <c r="AY14">
        <v>0</v>
      </c>
      <c r="AZ14" s="31">
        <v>16454170.27</v>
      </c>
      <c r="BA14" s="5">
        <v>3.6402000000000001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6493500</v>
      </c>
      <c r="BK14" s="5">
        <v>1.4776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614370820</v>
      </c>
      <c r="CA14" s="5">
        <v>3.9453</v>
      </c>
      <c r="CB14" s="31">
        <v>0</v>
      </c>
      <c r="CC14">
        <v>0</v>
      </c>
      <c r="CD14" s="31">
        <v>0</v>
      </c>
      <c r="CE14">
        <v>0</v>
      </c>
      <c r="CF14" s="31">
        <v>218753033.78</v>
      </c>
      <c r="CG14" s="5">
        <v>7.7024999999999997</v>
      </c>
      <c r="CH14" s="31">
        <v>0</v>
      </c>
      <c r="CI14">
        <v>0</v>
      </c>
      <c r="CJ14" s="31">
        <v>28241720.34</v>
      </c>
      <c r="CK14" s="5">
        <v>3.4352999999999998</v>
      </c>
      <c r="CL14" s="31">
        <v>0</v>
      </c>
      <c r="CM14">
        <v>0</v>
      </c>
      <c r="CN14" s="31">
        <v>0</v>
      </c>
      <c r="CO14">
        <v>0</v>
      </c>
      <c r="CP14" s="31">
        <v>1848000</v>
      </c>
      <c r="CQ14" s="5">
        <v>2.0619999999999998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27229190</v>
      </c>
      <c r="DA14" s="5">
        <v>16.3109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2987437.6</v>
      </c>
      <c r="DK14" s="5">
        <v>5.8391000000000002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10888785.6</v>
      </c>
      <c r="DU14" s="5">
        <v>5.2435999999999998</v>
      </c>
      <c r="DV14" s="31">
        <v>6482631.25</v>
      </c>
      <c r="DW14" s="5">
        <v>0.54459999999999997</v>
      </c>
      <c r="DX14" s="31">
        <v>2536600</v>
      </c>
      <c r="DY14" s="5">
        <v>1.9670000000000001</v>
      </c>
      <c r="DZ14" s="31">
        <v>0</v>
      </c>
      <c r="EA14">
        <v>0</v>
      </c>
      <c r="EB14" s="31">
        <v>4941583.3</v>
      </c>
      <c r="EC14" s="5">
        <v>6.7662000000000004</v>
      </c>
      <c r="ED14" s="31">
        <v>2380593.6</v>
      </c>
      <c r="EE14" s="5">
        <v>1.6891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15450850</v>
      </c>
      <c r="FC14" s="5">
        <v>10.209199999999999</v>
      </c>
      <c r="FD14" s="31">
        <v>0</v>
      </c>
      <c r="FE14">
        <v>0</v>
      </c>
      <c r="FF14" s="31">
        <v>0</v>
      </c>
      <c r="FG14">
        <v>0</v>
      </c>
      <c r="FH14" s="31">
        <v>157975</v>
      </c>
      <c r="FI14" s="5">
        <v>0.60350000000000004</v>
      </c>
      <c r="FJ14" s="31">
        <v>0</v>
      </c>
      <c r="FK14">
        <v>0</v>
      </c>
      <c r="FL14" s="31">
        <v>0</v>
      </c>
      <c r="FM14">
        <v>0</v>
      </c>
    </row>
    <row r="15" spans="1:169" x14ac:dyDescent="0.2">
      <c r="A15" t="s">
        <v>89</v>
      </c>
      <c r="B15" s="31">
        <v>4643449540.8999996</v>
      </c>
      <c r="C15" s="5">
        <v>8.8033999999999999</v>
      </c>
      <c r="D15" s="31">
        <v>79279215.939999998</v>
      </c>
      <c r="E15" s="5">
        <v>15.517300000000001</v>
      </c>
      <c r="F15" s="31">
        <v>43368385</v>
      </c>
      <c r="G15" s="5">
        <v>14.16</v>
      </c>
      <c r="H15" s="31">
        <v>0</v>
      </c>
      <c r="I15">
        <v>0</v>
      </c>
      <c r="J15" s="31">
        <v>46476386.509999998</v>
      </c>
      <c r="K15" s="5">
        <v>27.488399999999999</v>
      </c>
      <c r="L15" s="31">
        <v>111700022</v>
      </c>
      <c r="M15" s="5">
        <v>19.4222</v>
      </c>
      <c r="N15" s="31">
        <v>0</v>
      </c>
      <c r="O15">
        <v>0</v>
      </c>
      <c r="P15" s="31">
        <v>0</v>
      </c>
      <c r="Q15">
        <v>0</v>
      </c>
      <c r="R15" s="31">
        <v>5192286.4000000004</v>
      </c>
      <c r="S15" s="5">
        <v>6.5221</v>
      </c>
      <c r="T15" s="31">
        <v>7291000</v>
      </c>
      <c r="U15" s="5">
        <v>6.3731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1030851543.3099999</v>
      </c>
      <c r="AC15" s="5">
        <v>30.140899999999998</v>
      </c>
      <c r="AD15" s="31">
        <v>0</v>
      </c>
      <c r="AE15">
        <v>0</v>
      </c>
      <c r="AF15" s="31">
        <v>33616822.390000001</v>
      </c>
      <c r="AG15" s="5">
        <v>22.435400000000001</v>
      </c>
      <c r="AH15" s="31">
        <v>0</v>
      </c>
      <c r="AI15">
        <v>0</v>
      </c>
      <c r="AJ15" s="31">
        <v>0</v>
      </c>
      <c r="AK15">
        <v>0</v>
      </c>
      <c r="AL15" s="31">
        <v>21292935</v>
      </c>
      <c r="AM15" s="5">
        <v>11.233499999999999</v>
      </c>
      <c r="AN15" s="31">
        <v>9231132.2699999996</v>
      </c>
      <c r="AO15" s="5">
        <v>12.2897</v>
      </c>
      <c r="AP15" s="31">
        <v>21618990</v>
      </c>
      <c r="AQ15" s="5">
        <v>7.6615000000000002</v>
      </c>
      <c r="AR15" s="31">
        <v>168698280.37</v>
      </c>
      <c r="AS15" s="5">
        <v>8.5523000000000007</v>
      </c>
      <c r="AT15" s="31">
        <v>264291077.63999999</v>
      </c>
      <c r="AU15" s="5">
        <v>11.5707</v>
      </c>
      <c r="AV15" s="31">
        <v>0</v>
      </c>
      <c r="AW15">
        <v>0</v>
      </c>
      <c r="AX15" s="31">
        <v>0</v>
      </c>
      <c r="AY15">
        <v>0</v>
      </c>
      <c r="AZ15" s="31">
        <v>53177195.409999996</v>
      </c>
      <c r="BA15" s="5">
        <v>11.7644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86778911</v>
      </c>
      <c r="BK15" s="5">
        <v>19.745999999999999</v>
      </c>
      <c r="BL15" s="31">
        <v>93519610</v>
      </c>
      <c r="BM15" s="5">
        <v>29.085100000000001</v>
      </c>
      <c r="BN15" s="31">
        <v>242746</v>
      </c>
      <c r="BO15" s="5">
        <v>16.2224</v>
      </c>
      <c r="BP15" s="31">
        <v>2259984</v>
      </c>
      <c r="BQ15" s="5">
        <v>13.2042</v>
      </c>
      <c r="BR15" s="31">
        <v>8238331.7000000002</v>
      </c>
      <c r="BS15" s="5">
        <v>13.7073</v>
      </c>
      <c r="BT15" s="31">
        <v>0</v>
      </c>
      <c r="BU15">
        <v>0</v>
      </c>
      <c r="BV15" s="31">
        <v>13850004.699999999</v>
      </c>
      <c r="BW15" s="5">
        <v>23.454799999999999</v>
      </c>
      <c r="BX15" s="31">
        <v>0</v>
      </c>
      <c r="BY15">
        <v>0</v>
      </c>
      <c r="BZ15" s="31">
        <v>1409434318.3399999</v>
      </c>
      <c r="CA15" s="5">
        <v>9.0510000000000002</v>
      </c>
      <c r="CB15" s="31">
        <v>0</v>
      </c>
      <c r="CC15">
        <v>0</v>
      </c>
      <c r="CD15" s="31">
        <v>8887600</v>
      </c>
      <c r="CE15" s="5">
        <v>10.9199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11901600</v>
      </c>
      <c r="CM15" s="5">
        <v>14.5364</v>
      </c>
      <c r="CN15" s="31">
        <v>0</v>
      </c>
      <c r="CO15">
        <v>0</v>
      </c>
      <c r="CP15" s="31">
        <v>14839932</v>
      </c>
      <c r="CQ15" s="5">
        <v>16.558199999999999</v>
      </c>
      <c r="CR15" s="31">
        <v>0</v>
      </c>
      <c r="CS15">
        <v>0</v>
      </c>
      <c r="CT15" s="31">
        <v>36214726.390000001</v>
      </c>
      <c r="CU15" s="5">
        <v>11.559699999999999</v>
      </c>
      <c r="CV15" s="31">
        <v>14484372.27</v>
      </c>
      <c r="CW15" s="5">
        <v>16.042300000000001</v>
      </c>
      <c r="CX15" s="31">
        <v>0</v>
      </c>
      <c r="CY15">
        <v>0</v>
      </c>
      <c r="CZ15" s="31">
        <v>2187000</v>
      </c>
      <c r="DA15" s="5">
        <v>1.3101</v>
      </c>
      <c r="DB15" s="31">
        <v>102303111</v>
      </c>
      <c r="DC15" s="5">
        <v>15.243399999999999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11736660.449999999</v>
      </c>
      <c r="DK15" s="5">
        <v>22.939900000000002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114441900</v>
      </c>
      <c r="DS15" s="5">
        <v>7.758</v>
      </c>
      <c r="DT15" s="31">
        <v>57370373.859999999</v>
      </c>
      <c r="DU15" s="5">
        <v>27.626999999999999</v>
      </c>
      <c r="DV15" s="31">
        <v>192702984.06999999</v>
      </c>
      <c r="DW15" s="5">
        <v>16.188700000000001</v>
      </c>
      <c r="DX15" s="31">
        <v>9986235</v>
      </c>
      <c r="DY15" s="5">
        <v>7.7439</v>
      </c>
      <c r="DZ15" s="31">
        <v>0</v>
      </c>
      <c r="EA15">
        <v>0</v>
      </c>
      <c r="EB15" s="31">
        <v>10042855.92</v>
      </c>
      <c r="EC15" s="5">
        <v>13.750999999999999</v>
      </c>
      <c r="ED15" s="31">
        <v>12199599.5</v>
      </c>
      <c r="EE15" s="5">
        <v>8.6557999999999993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476483104</v>
      </c>
      <c r="EU15" s="5">
        <v>20.357299999999999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25534791.25</v>
      </c>
      <c r="FC15" s="5">
        <v>16.872199999999999</v>
      </c>
      <c r="FD15" s="31">
        <v>0</v>
      </c>
      <c r="FE15">
        <v>0</v>
      </c>
      <c r="FF15" s="31">
        <v>0</v>
      </c>
      <c r="FG15">
        <v>0</v>
      </c>
      <c r="FH15" s="31">
        <v>3707039.3</v>
      </c>
      <c r="FI15" s="5">
        <v>14.161899999999999</v>
      </c>
      <c r="FJ15" s="31">
        <v>28016477.91</v>
      </c>
      <c r="FK15" s="5">
        <v>12.619300000000001</v>
      </c>
      <c r="FL15" s="31">
        <v>0</v>
      </c>
      <c r="FM15">
        <v>0</v>
      </c>
    </row>
    <row r="16" spans="1:169" x14ac:dyDescent="0.2">
      <c r="A16" t="s">
        <v>90</v>
      </c>
      <c r="B16" s="31">
        <v>3714907922.6300001</v>
      </c>
      <c r="C16" s="5">
        <v>7.0430000000000001</v>
      </c>
      <c r="D16" s="31">
        <v>74061586.040000007</v>
      </c>
      <c r="E16" s="5">
        <v>14.4961</v>
      </c>
      <c r="F16" s="31">
        <v>54770910</v>
      </c>
      <c r="G16" s="5">
        <v>17.882899999999999</v>
      </c>
      <c r="H16" s="31">
        <v>0</v>
      </c>
      <c r="I16">
        <v>0</v>
      </c>
      <c r="J16" s="31">
        <v>20753000</v>
      </c>
      <c r="K16" s="5">
        <v>12.2743</v>
      </c>
      <c r="L16" s="31">
        <v>60955668</v>
      </c>
      <c r="M16" s="5">
        <v>10.598800000000001</v>
      </c>
      <c r="N16" s="31">
        <v>0</v>
      </c>
      <c r="O16">
        <v>0</v>
      </c>
      <c r="P16" s="31">
        <v>0</v>
      </c>
      <c r="Q16">
        <v>0</v>
      </c>
      <c r="R16" s="31">
        <v>8939165.0099999998</v>
      </c>
      <c r="S16" s="5">
        <v>11.2286</v>
      </c>
      <c r="T16" s="31">
        <v>9739400</v>
      </c>
      <c r="U16" s="5">
        <v>8.5132999999999992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245284430.34999999</v>
      </c>
      <c r="AC16" s="5">
        <v>7.1718000000000002</v>
      </c>
      <c r="AD16" s="31">
        <v>0</v>
      </c>
      <c r="AE16">
        <v>0</v>
      </c>
      <c r="AF16" s="31">
        <v>11115800</v>
      </c>
      <c r="AG16" s="5">
        <v>7.4184999999999999</v>
      </c>
      <c r="AH16" s="31">
        <v>0</v>
      </c>
      <c r="AI16">
        <v>0</v>
      </c>
      <c r="AJ16" s="31">
        <v>0</v>
      </c>
      <c r="AK16">
        <v>0</v>
      </c>
      <c r="AL16" s="31">
        <v>12669620</v>
      </c>
      <c r="AM16" s="5">
        <v>6.6840999999999999</v>
      </c>
      <c r="AN16" s="31">
        <v>5877340.7999999998</v>
      </c>
      <c r="AO16" s="5">
        <v>7.8247</v>
      </c>
      <c r="AP16" s="31">
        <v>43101125</v>
      </c>
      <c r="AQ16" s="5">
        <v>15.2745</v>
      </c>
      <c r="AR16" s="31">
        <v>84951059.299999997</v>
      </c>
      <c r="AS16" s="5">
        <v>4.3067000000000002</v>
      </c>
      <c r="AT16" s="31">
        <v>106600587</v>
      </c>
      <c r="AU16" s="5">
        <v>4.6669999999999998</v>
      </c>
      <c r="AV16" s="31">
        <v>0</v>
      </c>
      <c r="AW16">
        <v>0</v>
      </c>
      <c r="AX16" s="31">
        <v>0</v>
      </c>
      <c r="AY16">
        <v>0</v>
      </c>
      <c r="AZ16" s="31">
        <v>18757145</v>
      </c>
      <c r="BA16" s="5">
        <v>4.1496000000000004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8466955</v>
      </c>
      <c r="BK16" s="5">
        <v>1.9266000000000001</v>
      </c>
      <c r="BL16" s="31">
        <v>6074332</v>
      </c>
      <c r="BM16" s="5">
        <v>1.8892</v>
      </c>
      <c r="BN16" s="31">
        <v>245372</v>
      </c>
      <c r="BO16" s="5">
        <v>16.3979</v>
      </c>
      <c r="BP16" s="31">
        <v>1714536.46</v>
      </c>
      <c r="BQ16" s="5">
        <v>10.017300000000001</v>
      </c>
      <c r="BR16" s="31">
        <v>13987679.439999999</v>
      </c>
      <c r="BS16" s="5">
        <v>23.273299999999999</v>
      </c>
      <c r="BT16" s="31">
        <v>0</v>
      </c>
      <c r="BU16">
        <v>0</v>
      </c>
      <c r="BV16" s="31">
        <v>4335510</v>
      </c>
      <c r="BW16" s="5">
        <v>7.3421000000000003</v>
      </c>
      <c r="BX16" s="31">
        <v>0</v>
      </c>
      <c r="BY16">
        <v>0</v>
      </c>
      <c r="BZ16" s="31">
        <v>2242068288.2800002</v>
      </c>
      <c r="CA16" s="5">
        <v>14.3979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10986815</v>
      </c>
      <c r="CM16" s="5">
        <v>13.4191</v>
      </c>
      <c r="CN16" s="31">
        <v>0</v>
      </c>
      <c r="CO16">
        <v>0</v>
      </c>
      <c r="CP16" s="31">
        <v>10979738</v>
      </c>
      <c r="CQ16" s="5">
        <v>12.250999999999999</v>
      </c>
      <c r="CR16" s="31">
        <v>0</v>
      </c>
      <c r="CS16">
        <v>0</v>
      </c>
      <c r="CT16" s="31">
        <v>26109877.940000001</v>
      </c>
      <c r="CU16" s="5">
        <v>8.3343000000000007</v>
      </c>
      <c r="CV16" s="31">
        <v>10601330.75</v>
      </c>
      <c r="CW16" s="5">
        <v>11.7416</v>
      </c>
      <c r="CX16" s="31">
        <v>0</v>
      </c>
      <c r="CY16">
        <v>0</v>
      </c>
      <c r="CZ16" s="31">
        <v>5630220</v>
      </c>
      <c r="DA16" s="5">
        <v>3.3725999999999998</v>
      </c>
      <c r="DB16" s="31">
        <v>40358152</v>
      </c>
      <c r="DC16" s="5">
        <v>6.0133999999999999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2425466.5</v>
      </c>
      <c r="DK16" s="5">
        <v>4.7407000000000004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270516368</v>
      </c>
      <c r="DS16" s="5">
        <v>18.338200000000001</v>
      </c>
      <c r="DT16" s="31">
        <v>13744373.529999999</v>
      </c>
      <c r="DU16" s="5">
        <v>6.6186999999999996</v>
      </c>
      <c r="DV16" s="31">
        <v>20401883.600000001</v>
      </c>
      <c r="DW16" s="5">
        <v>1.7139</v>
      </c>
      <c r="DX16" s="31">
        <v>15584960.75</v>
      </c>
      <c r="DY16" s="5">
        <v>12.0855</v>
      </c>
      <c r="DZ16" s="31">
        <v>0</v>
      </c>
      <c r="EA16">
        <v>0</v>
      </c>
      <c r="EB16" s="31">
        <v>5736739.5499999998</v>
      </c>
      <c r="EC16" s="5">
        <v>7.8550000000000004</v>
      </c>
      <c r="ED16" s="31">
        <v>18272626.82</v>
      </c>
      <c r="EE16" s="5">
        <v>12.964700000000001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202386785</v>
      </c>
      <c r="EU16" s="5">
        <v>8.6468000000000007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11193439.51</v>
      </c>
      <c r="FC16" s="5">
        <v>7.3960999999999997</v>
      </c>
      <c r="FD16" s="31">
        <v>0</v>
      </c>
      <c r="FE16">
        <v>0</v>
      </c>
      <c r="FF16" s="31">
        <v>0</v>
      </c>
      <c r="FG16">
        <v>0</v>
      </c>
      <c r="FH16" s="31">
        <v>3827574</v>
      </c>
      <c r="FI16" s="5">
        <v>14.622400000000001</v>
      </c>
      <c r="FJ16" s="31">
        <v>11682062</v>
      </c>
      <c r="FK16" s="5">
        <v>5.2618999999999998</v>
      </c>
      <c r="FL16" s="31">
        <v>0</v>
      </c>
      <c r="FM16">
        <v>0</v>
      </c>
    </row>
    <row r="17" spans="1:169" x14ac:dyDescent="0.2">
      <c r="A17" t="s">
        <v>91</v>
      </c>
      <c r="B17" s="31">
        <v>1547934421.6600001</v>
      </c>
      <c r="C17" s="5">
        <v>2.9346999999999999</v>
      </c>
      <c r="D17" s="31">
        <v>42849362.890000001</v>
      </c>
      <c r="E17" s="5">
        <v>8.3869000000000007</v>
      </c>
      <c r="F17" s="31">
        <v>35370760</v>
      </c>
      <c r="G17" s="5">
        <v>11.5487</v>
      </c>
      <c r="H17" s="31">
        <v>0</v>
      </c>
      <c r="I17">
        <v>0</v>
      </c>
      <c r="J17" s="31">
        <v>14939130</v>
      </c>
      <c r="K17" s="5">
        <v>8.8356999999999992</v>
      </c>
      <c r="L17" s="31">
        <v>53020424</v>
      </c>
      <c r="M17" s="5">
        <v>9.2190999999999992</v>
      </c>
      <c r="N17" s="31">
        <v>0</v>
      </c>
      <c r="O17">
        <v>0</v>
      </c>
      <c r="P17" s="31">
        <v>0</v>
      </c>
      <c r="Q17">
        <v>0</v>
      </c>
      <c r="R17" s="31">
        <v>10173885.619999999</v>
      </c>
      <c r="S17" s="5">
        <v>12.7796</v>
      </c>
      <c r="T17" s="31">
        <v>5615520</v>
      </c>
      <c r="U17" s="5">
        <v>4.9085999999999999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266956346.88</v>
      </c>
      <c r="AC17" s="5">
        <v>7.8055000000000003</v>
      </c>
      <c r="AD17" s="31">
        <v>0</v>
      </c>
      <c r="AE17">
        <v>0</v>
      </c>
      <c r="AF17" s="31">
        <v>3110870</v>
      </c>
      <c r="AG17" s="5">
        <v>2.0762</v>
      </c>
      <c r="AH17" s="31">
        <v>0</v>
      </c>
      <c r="AI17">
        <v>0</v>
      </c>
      <c r="AJ17" s="31">
        <v>0</v>
      </c>
      <c r="AK17">
        <v>0</v>
      </c>
      <c r="AL17" s="31">
        <v>30577715.800000001</v>
      </c>
      <c r="AM17" s="5">
        <v>16.131799999999998</v>
      </c>
      <c r="AN17" s="31">
        <v>2236344.2000000002</v>
      </c>
      <c r="AO17" s="5">
        <v>2.9773000000000001</v>
      </c>
      <c r="AP17" s="31">
        <v>16691300</v>
      </c>
      <c r="AQ17" s="5">
        <v>5.9151999999999996</v>
      </c>
      <c r="AR17" s="31">
        <v>39947651.219999999</v>
      </c>
      <c r="AS17" s="5">
        <v>2.0251999999999999</v>
      </c>
      <c r="AT17" s="31">
        <v>105501830.70999999</v>
      </c>
      <c r="AU17" s="5">
        <v>4.6189</v>
      </c>
      <c r="AV17" s="31">
        <v>0</v>
      </c>
      <c r="AW17">
        <v>0</v>
      </c>
      <c r="AX17" s="31">
        <v>0</v>
      </c>
      <c r="AY17">
        <v>0</v>
      </c>
      <c r="AZ17" s="31">
        <v>2874011.04</v>
      </c>
      <c r="BA17" s="5">
        <v>0.63580000000000003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80779140.799999997</v>
      </c>
      <c r="BK17" s="5">
        <v>18.380800000000001</v>
      </c>
      <c r="BL17" s="31">
        <v>1430000</v>
      </c>
      <c r="BM17" s="5">
        <v>0.44469999999999998</v>
      </c>
      <c r="BN17" s="31">
        <v>66672</v>
      </c>
      <c r="BO17" s="5">
        <v>4.4555999999999996</v>
      </c>
      <c r="BP17" s="31">
        <v>641343</v>
      </c>
      <c r="BQ17" s="5">
        <v>3.7471000000000001</v>
      </c>
      <c r="BR17" s="31">
        <v>5742467.7400000002</v>
      </c>
      <c r="BS17" s="5">
        <v>9.5546000000000006</v>
      </c>
      <c r="BT17" s="31">
        <v>0</v>
      </c>
      <c r="BU17">
        <v>0</v>
      </c>
      <c r="BV17" s="31">
        <v>3284966.5</v>
      </c>
      <c r="BW17" s="5">
        <v>5.5631000000000004</v>
      </c>
      <c r="BX17" s="31">
        <v>0</v>
      </c>
      <c r="BY17">
        <v>0</v>
      </c>
      <c r="BZ17" s="31">
        <v>316084166.87</v>
      </c>
      <c r="CA17" s="5">
        <v>2.0297999999999998</v>
      </c>
      <c r="CB17" s="31">
        <v>0</v>
      </c>
      <c r="CC17">
        <v>0</v>
      </c>
      <c r="CD17" s="31">
        <v>4262000</v>
      </c>
      <c r="CE17" s="5">
        <v>5.2366000000000001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8376700</v>
      </c>
      <c r="CM17" s="5">
        <v>10.2311</v>
      </c>
      <c r="CN17" s="31">
        <v>3393447</v>
      </c>
      <c r="CO17" s="5">
        <v>0.46879999999999999</v>
      </c>
      <c r="CP17" s="31">
        <v>9628068</v>
      </c>
      <c r="CQ17" s="5">
        <v>10.742800000000001</v>
      </c>
      <c r="CR17" s="31">
        <v>0</v>
      </c>
      <c r="CS17">
        <v>0</v>
      </c>
      <c r="CT17" s="31">
        <v>13037021.689999999</v>
      </c>
      <c r="CU17" s="5">
        <v>4.1614000000000004</v>
      </c>
      <c r="CV17" s="31">
        <v>2341331.5</v>
      </c>
      <c r="CW17" s="5">
        <v>2.5931999999999999</v>
      </c>
      <c r="CX17" s="31">
        <v>0</v>
      </c>
      <c r="CY17">
        <v>0</v>
      </c>
      <c r="CZ17" s="31">
        <v>1022100</v>
      </c>
      <c r="DA17" s="5">
        <v>0.61229999999999996</v>
      </c>
      <c r="DB17" s="31">
        <v>31571101</v>
      </c>
      <c r="DC17" s="5">
        <v>4.7042000000000002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4842058.7699999996</v>
      </c>
      <c r="DK17" s="5">
        <v>9.4641000000000002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42551943.25</v>
      </c>
      <c r="DS17" s="5">
        <v>2.8845999999999998</v>
      </c>
      <c r="DT17" s="31">
        <v>26539727.010000002</v>
      </c>
      <c r="DU17" s="5">
        <v>12.7804</v>
      </c>
      <c r="DV17" s="31">
        <v>179821438.58000001</v>
      </c>
      <c r="DW17" s="5">
        <v>15.1065</v>
      </c>
      <c r="DX17" s="31">
        <v>12710926.390000001</v>
      </c>
      <c r="DY17" s="5">
        <v>9.8567999999999998</v>
      </c>
      <c r="DZ17" s="31">
        <v>0</v>
      </c>
      <c r="EA17">
        <v>0</v>
      </c>
      <c r="EB17" s="31">
        <v>1995388</v>
      </c>
      <c r="EC17" s="5">
        <v>2.7322000000000002</v>
      </c>
      <c r="ED17" s="31">
        <v>6568470.3700000001</v>
      </c>
      <c r="EE17" s="5">
        <v>4.6604000000000001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98004407</v>
      </c>
      <c r="EU17" s="5">
        <v>4.1871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22966067.23</v>
      </c>
      <c r="FC17" s="5">
        <v>15.174899999999999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40408316.600000001</v>
      </c>
      <c r="FK17" s="5">
        <v>18.200900000000001</v>
      </c>
      <c r="FL17" s="31">
        <v>0</v>
      </c>
      <c r="FM17">
        <v>0</v>
      </c>
    </row>
    <row r="18" spans="1:169" x14ac:dyDescent="0.2">
      <c r="A18" t="s">
        <v>92</v>
      </c>
      <c r="B18" s="31">
        <v>3435190782.9699998</v>
      </c>
      <c r="C18" s="5">
        <v>6.5126999999999997</v>
      </c>
      <c r="D18" s="31">
        <v>65329217.609999999</v>
      </c>
      <c r="E18" s="5">
        <v>12.786899999999999</v>
      </c>
      <c r="F18" s="31">
        <v>63846232.5</v>
      </c>
      <c r="G18" s="5">
        <v>20.8461</v>
      </c>
      <c r="H18" s="31">
        <v>0</v>
      </c>
      <c r="I18">
        <v>0</v>
      </c>
      <c r="J18" s="31">
        <v>19836148.460000001</v>
      </c>
      <c r="K18" s="5">
        <v>11.732100000000001</v>
      </c>
      <c r="L18" s="31">
        <v>36028501.479999997</v>
      </c>
      <c r="M18" s="5">
        <v>6.2645999999999997</v>
      </c>
      <c r="N18" s="31">
        <v>0</v>
      </c>
      <c r="O18">
        <v>0</v>
      </c>
      <c r="P18" s="31">
        <v>0</v>
      </c>
      <c r="Q18">
        <v>0</v>
      </c>
      <c r="R18" s="31">
        <v>774266.74</v>
      </c>
      <c r="S18" s="5">
        <v>0.97260000000000002</v>
      </c>
      <c r="T18" s="31">
        <v>38493650</v>
      </c>
      <c r="U18" s="5">
        <v>33.6477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666053350.62</v>
      </c>
      <c r="AC18" s="5">
        <v>19.474699999999999</v>
      </c>
      <c r="AD18" s="31">
        <v>0</v>
      </c>
      <c r="AE18">
        <v>0</v>
      </c>
      <c r="AF18" s="31">
        <v>21107595.5</v>
      </c>
      <c r="AG18" s="5">
        <v>14.0869</v>
      </c>
      <c r="AH18" s="31">
        <v>0</v>
      </c>
      <c r="AI18">
        <v>0</v>
      </c>
      <c r="AJ18" s="31">
        <v>0</v>
      </c>
      <c r="AK18">
        <v>0</v>
      </c>
      <c r="AL18" s="31">
        <v>38494490</v>
      </c>
      <c r="AM18" s="5">
        <v>20.308499999999999</v>
      </c>
      <c r="AN18" s="31">
        <v>5402807.5599999996</v>
      </c>
      <c r="AO18" s="5">
        <v>7.1929999999999996</v>
      </c>
      <c r="AP18" s="31">
        <v>16022910</v>
      </c>
      <c r="AQ18" s="5">
        <v>5.6783000000000001</v>
      </c>
      <c r="AR18" s="31">
        <v>194895330.84999999</v>
      </c>
      <c r="AS18" s="5">
        <v>9.8803999999999998</v>
      </c>
      <c r="AT18" s="31">
        <v>263283633.78</v>
      </c>
      <c r="AU18" s="5">
        <v>11.5266</v>
      </c>
      <c r="AV18" s="31">
        <v>0</v>
      </c>
      <c r="AW18">
        <v>0</v>
      </c>
      <c r="AX18" s="31">
        <v>0</v>
      </c>
      <c r="AY18">
        <v>0</v>
      </c>
      <c r="AZ18" s="31">
        <v>55069643.299999997</v>
      </c>
      <c r="BA18" s="5">
        <v>12.183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114824844.98999999</v>
      </c>
      <c r="BK18" s="5">
        <v>26.127700000000001</v>
      </c>
      <c r="BL18" s="31">
        <v>25155000</v>
      </c>
      <c r="BM18" s="5">
        <v>7.8232999999999997</v>
      </c>
      <c r="BN18" s="31">
        <v>412722</v>
      </c>
      <c r="BO18" s="5">
        <v>27.581600000000002</v>
      </c>
      <c r="BP18" s="31">
        <v>2017306</v>
      </c>
      <c r="BQ18" s="5">
        <v>11.786300000000001</v>
      </c>
      <c r="BR18" s="31">
        <v>7913695.0999999996</v>
      </c>
      <c r="BS18" s="5">
        <v>13.167199999999999</v>
      </c>
      <c r="BT18" s="31">
        <v>0</v>
      </c>
      <c r="BU18">
        <v>0</v>
      </c>
      <c r="BV18" s="31">
        <v>16497608.800000001</v>
      </c>
      <c r="BW18" s="5">
        <v>27.938500000000001</v>
      </c>
      <c r="BX18" s="31">
        <v>0</v>
      </c>
      <c r="BY18">
        <v>0</v>
      </c>
      <c r="BZ18" s="31">
        <v>942288400.23000002</v>
      </c>
      <c r="CA18" s="5">
        <v>6.0510999999999999</v>
      </c>
      <c r="CB18" s="31">
        <v>0</v>
      </c>
      <c r="CC18">
        <v>0</v>
      </c>
      <c r="CD18" s="31">
        <v>17462670</v>
      </c>
      <c r="CE18" s="5">
        <v>21.4557</v>
      </c>
      <c r="CF18" s="31">
        <v>36216663.420000002</v>
      </c>
      <c r="CG18" s="5">
        <v>1.2751999999999999</v>
      </c>
      <c r="CH18" s="31">
        <v>0</v>
      </c>
      <c r="CI18">
        <v>0</v>
      </c>
      <c r="CJ18" s="31">
        <v>18561973.260000002</v>
      </c>
      <c r="CK18" s="5">
        <v>2.2578999999999998</v>
      </c>
      <c r="CL18" s="31">
        <v>7625450</v>
      </c>
      <c r="CM18" s="5">
        <v>9.3135999999999992</v>
      </c>
      <c r="CN18" s="31">
        <v>0</v>
      </c>
      <c r="CO18">
        <v>0</v>
      </c>
      <c r="CP18" s="31">
        <v>15432915</v>
      </c>
      <c r="CQ18" s="5">
        <v>17.219799999999999</v>
      </c>
      <c r="CR18" s="31">
        <v>0</v>
      </c>
      <c r="CS18">
        <v>0</v>
      </c>
      <c r="CT18" s="31">
        <v>50442010.07</v>
      </c>
      <c r="CU18" s="5">
        <v>16.101099999999999</v>
      </c>
      <c r="CV18" s="31">
        <v>9753466.6500000004</v>
      </c>
      <c r="CW18" s="5">
        <v>10.8026</v>
      </c>
      <c r="CX18" s="31">
        <v>0</v>
      </c>
      <c r="CY18">
        <v>0</v>
      </c>
      <c r="CZ18" s="31">
        <v>0</v>
      </c>
      <c r="DA18">
        <v>0</v>
      </c>
      <c r="DB18" s="31">
        <v>71505122</v>
      </c>
      <c r="DC18" s="5">
        <v>10.654400000000001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6521967.4900000002</v>
      </c>
      <c r="DK18" s="5">
        <v>12.7475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48868740.450000003</v>
      </c>
      <c r="DS18" s="5">
        <v>3.3128000000000002</v>
      </c>
      <c r="DT18" s="31">
        <v>39281236.740000002</v>
      </c>
      <c r="DU18" s="5">
        <v>18.9161</v>
      </c>
      <c r="DV18" s="31">
        <v>248299758.16999999</v>
      </c>
      <c r="DW18" s="5">
        <v>20.859300000000001</v>
      </c>
      <c r="DX18" s="31">
        <v>15953572.09</v>
      </c>
      <c r="DY18" s="5">
        <v>12.3713</v>
      </c>
      <c r="DZ18" s="31">
        <v>0</v>
      </c>
      <c r="EA18">
        <v>0</v>
      </c>
      <c r="EB18" s="31">
        <v>6998961.9199999999</v>
      </c>
      <c r="EC18" s="5">
        <v>9.5831999999999997</v>
      </c>
      <c r="ED18" s="31">
        <v>7660554.7699999996</v>
      </c>
      <c r="EE18" s="5">
        <v>5.4352999999999998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186532412</v>
      </c>
      <c r="EU18" s="5">
        <v>7.9694000000000003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14484799.859999999</v>
      </c>
      <c r="FC18" s="5">
        <v>9.5709</v>
      </c>
      <c r="FD18" s="31">
        <v>0</v>
      </c>
      <c r="FE18">
        <v>0</v>
      </c>
      <c r="FF18" s="31">
        <v>0</v>
      </c>
      <c r="FG18">
        <v>0</v>
      </c>
      <c r="FH18" s="31">
        <v>3131456.91</v>
      </c>
      <c r="FI18" s="5">
        <v>11.962999999999999</v>
      </c>
      <c r="FJ18" s="31">
        <v>36709696.649999999</v>
      </c>
      <c r="FK18" s="5">
        <v>16.5349</v>
      </c>
      <c r="FL18" s="31">
        <v>0</v>
      </c>
      <c r="FM18">
        <v>0</v>
      </c>
    </row>
    <row r="19" spans="1:169" x14ac:dyDescent="0.2">
      <c r="A19" t="s">
        <v>93</v>
      </c>
      <c r="B19" s="31">
        <v>667891186.11000001</v>
      </c>
      <c r="C19" s="5">
        <v>1.2662</v>
      </c>
      <c r="D19" s="31">
        <v>35582020.399999999</v>
      </c>
      <c r="E19" s="5">
        <v>6.9645000000000001</v>
      </c>
      <c r="F19" s="31">
        <v>8183680</v>
      </c>
      <c r="G19" s="5">
        <v>2.6720000000000002</v>
      </c>
      <c r="H19" s="31">
        <v>0</v>
      </c>
      <c r="I19">
        <v>0</v>
      </c>
      <c r="J19" s="31">
        <v>12022700</v>
      </c>
      <c r="K19" s="5">
        <v>7.1108000000000002</v>
      </c>
      <c r="L19" s="31">
        <v>10621200</v>
      </c>
      <c r="M19" s="5">
        <v>1.8468</v>
      </c>
      <c r="N19" s="31">
        <v>0</v>
      </c>
      <c r="O19">
        <v>0</v>
      </c>
      <c r="P19" s="31">
        <v>0</v>
      </c>
      <c r="Q19">
        <v>0</v>
      </c>
      <c r="R19" s="31">
        <v>147746.28</v>
      </c>
      <c r="S19" s="5">
        <v>0.18559999999999999</v>
      </c>
      <c r="T19" s="31">
        <v>5211000</v>
      </c>
      <c r="U19" s="5">
        <v>4.5549999999999997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41523009.670000002</v>
      </c>
      <c r="AC19" s="5">
        <v>1.2141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11151792.25</v>
      </c>
      <c r="AM19" s="5">
        <v>5.8833000000000002</v>
      </c>
      <c r="AN19" s="31">
        <v>5165212.3600000003</v>
      </c>
      <c r="AO19" s="5">
        <v>6.8765999999999998</v>
      </c>
      <c r="AP19" s="31">
        <v>8327100</v>
      </c>
      <c r="AQ19" s="5">
        <v>2.9510000000000001</v>
      </c>
      <c r="AR19" s="31">
        <v>100952565</v>
      </c>
      <c r="AS19" s="5">
        <v>5.1178999999999997</v>
      </c>
      <c r="AT19" s="31">
        <v>29843815.050000001</v>
      </c>
      <c r="AU19" s="5">
        <v>1.3066</v>
      </c>
      <c r="AV19" s="31">
        <v>0</v>
      </c>
      <c r="AW19">
        <v>0</v>
      </c>
      <c r="AX19" s="31">
        <v>0</v>
      </c>
      <c r="AY19">
        <v>0</v>
      </c>
      <c r="AZ19" s="31">
        <v>8357846.1299999999</v>
      </c>
      <c r="BA19" s="5">
        <v>1.849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18527691</v>
      </c>
      <c r="BK19" s="5">
        <v>4.2159000000000004</v>
      </c>
      <c r="BL19" s="31">
        <v>19257966</v>
      </c>
      <c r="BM19" s="5">
        <v>5.9893000000000001</v>
      </c>
      <c r="BN19" s="31">
        <v>0</v>
      </c>
      <c r="BO19">
        <v>0</v>
      </c>
      <c r="BP19" s="31">
        <v>300750</v>
      </c>
      <c r="BQ19" s="5">
        <v>1.7572000000000001</v>
      </c>
      <c r="BR19" s="31">
        <v>1838467</v>
      </c>
      <c r="BS19" s="5">
        <v>3.0589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253118114.58000001</v>
      </c>
      <c r="CA19" s="5">
        <v>1.6254999999999999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4705950</v>
      </c>
      <c r="CM19" s="5">
        <v>5.7477999999999998</v>
      </c>
      <c r="CN19" s="31">
        <v>0</v>
      </c>
      <c r="CO19">
        <v>0</v>
      </c>
      <c r="CP19" s="31">
        <v>1431713</v>
      </c>
      <c r="CQ19" s="5">
        <v>1.5974999999999999</v>
      </c>
      <c r="CR19" s="31">
        <v>0</v>
      </c>
      <c r="CS19">
        <v>0</v>
      </c>
      <c r="CT19" s="31">
        <v>7224683.9400000004</v>
      </c>
      <c r="CU19" s="5">
        <v>2.3060999999999998</v>
      </c>
      <c r="CV19" s="31">
        <v>1314040</v>
      </c>
      <c r="CW19" s="5">
        <v>1.4554</v>
      </c>
      <c r="CX19" s="31">
        <v>0</v>
      </c>
      <c r="CY19">
        <v>0</v>
      </c>
      <c r="CZ19" s="31">
        <v>1346250</v>
      </c>
      <c r="DA19" s="5">
        <v>0.80640000000000001</v>
      </c>
      <c r="DB19" s="31">
        <v>7028688</v>
      </c>
      <c r="DC19" s="5">
        <v>1.0472999999999999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2831605</v>
      </c>
      <c r="DU19" s="5">
        <v>1.3635999999999999</v>
      </c>
      <c r="DV19" s="31">
        <v>36217096.950000003</v>
      </c>
      <c r="DW19" s="5">
        <v>3.0425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10326033</v>
      </c>
      <c r="EU19" s="5">
        <v>0.44119999999999998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375485.5</v>
      </c>
      <c r="FC19" s="5">
        <v>0.24809999999999999</v>
      </c>
      <c r="FD19" s="31">
        <v>0</v>
      </c>
      <c r="FE19">
        <v>0</v>
      </c>
      <c r="FF19" s="31">
        <v>0</v>
      </c>
      <c r="FG19">
        <v>0</v>
      </c>
      <c r="FH19" s="31">
        <v>790215</v>
      </c>
      <c r="FI19" s="5">
        <v>3.0188000000000001</v>
      </c>
      <c r="FJ19" s="31">
        <v>24166750</v>
      </c>
      <c r="FK19" s="5">
        <v>10.885300000000001</v>
      </c>
      <c r="FL19" s="31">
        <v>0</v>
      </c>
      <c r="FM19">
        <v>0</v>
      </c>
    </row>
    <row r="20" spans="1:169" x14ac:dyDescent="0.2">
      <c r="A20" t="s">
        <v>94</v>
      </c>
      <c r="B20" s="31">
        <v>1484623850.71</v>
      </c>
      <c r="C20" s="5">
        <v>2.8147000000000002</v>
      </c>
      <c r="D20" s="31">
        <v>37467855.93</v>
      </c>
      <c r="E20" s="5">
        <v>7.3335999999999997</v>
      </c>
      <c r="F20" s="31">
        <v>9468270</v>
      </c>
      <c r="G20" s="5">
        <v>3.0914000000000001</v>
      </c>
      <c r="H20" s="31">
        <v>0</v>
      </c>
      <c r="I20">
        <v>0</v>
      </c>
      <c r="J20" s="31">
        <v>12809950</v>
      </c>
      <c r="K20" s="5">
        <v>7.5763999999999996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6637456.7000000002</v>
      </c>
      <c r="S20" s="5">
        <v>8.3374000000000006</v>
      </c>
      <c r="T20" s="31">
        <v>13983875</v>
      </c>
      <c r="U20" s="5">
        <v>12.2234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326731681.72000003</v>
      </c>
      <c r="AC20" s="5">
        <v>9.5533000000000001</v>
      </c>
      <c r="AD20" s="31">
        <v>0</v>
      </c>
      <c r="AE20">
        <v>0</v>
      </c>
      <c r="AF20" s="31">
        <v>14002489.02</v>
      </c>
      <c r="AG20" s="5">
        <v>9.3451000000000004</v>
      </c>
      <c r="AH20" s="31">
        <v>0</v>
      </c>
      <c r="AI20">
        <v>0</v>
      </c>
      <c r="AJ20" s="31">
        <v>0</v>
      </c>
      <c r="AK20">
        <v>0</v>
      </c>
      <c r="AL20" s="31">
        <v>9720385.0800000001</v>
      </c>
      <c r="AM20" s="5">
        <v>5.1281999999999996</v>
      </c>
      <c r="AN20" s="31">
        <v>22038409.27</v>
      </c>
      <c r="AO20" s="5">
        <v>29.340499999999999</v>
      </c>
      <c r="AP20" s="31">
        <v>24944882</v>
      </c>
      <c r="AQ20" s="5">
        <v>8.8400999999999996</v>
      </c>
      <c r="AR20" s="31">
        <v>225106540.58000001</v>
      </c>
      <c r="AS20" s="5">
        <v>11.411899999999999</v>
      </c>
      <c r="AT20" s="31">
        <v>72305870.040000007</v>
      </c>
      <c r="AU20" s="5">
        <v>3.1656</v>
      </c>
      <c r="AV20" s="31">
        <v>0</v>
      </c>
      <c r="AW20">
        <v>0</v>
      </c>
      <c r="AX20" s="31">
        <v>0</v>
      </c>
      <c r="AY20">
        <v>0</v>
      </c>
      <c r="AZ20" s="31">
        <v>41553597.909999996</v>
      </c>
      <c r="BA20" s="5">
        <v>9.1928999999999998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46139361</v>
      </c>
      <c r="BK20" s="5">
        <v>10.498699999999999</v>
      </c>
      <c r="BL20" s="31">
        <v>98525319</v>
      </c>
      <c r="BM20" s="5">
        <v>30.6419</v>
      </c>
      <c r="BN20" s="31">
        <v>0</v>
      </c>
      <c r="BO20">
        <v>0</v>
      </c>
      <c r="BP20" s="31">
        <v>346920</v>
      </c>
      <c r="BQ20" s="5">
        <v>2.0268999999999999</v>
      </c>
      <c r="BR20" s="31">
        <v>4798648</v>
      </c>
      <c r="BS20" s="5">
        <v>7.9842000000000004</v>
      </c>
      <c r="BT20" s="31">
        <v>0</v>
      </c>
      <c r="BU20">
        <v>0</v>
      </c>
      <c r="BV20" s="31">
        <v>6243764.9000000004</v>
      </c>
      <c r="BW20" s="5">
        <v>10.5738</v>
      </c>
      <c r="BX20" s="31">
        <v>0</v>
      </c>
      <c r="BY20">
        <v>0</v>
      </c>
      <c r="BZ20" s="31">
        <v>113881472.84999999</v>
      </c>
      <c r="CA20" s="5">
        <v>0.73129999999999995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2868625</v>
      </c>
      <c r="CM20" s="5">
        <v>3.5036999999999998</v>
      </c>
      <c r="CN20" s="31">
        <v>2325</v>
      </c>
      <c r="CO20" s="5">
        <v>2.9999999999999997E-4</v>
      </c>
      <c r="CP20" s="31">
        <v>7330305</v>
      </c>
      <c r="CQ20" s="5">
        <v>8.1790000000000003</v>
      </c>
      <c r="CR20" s="31">
        <v>0</v>
      </c>
      <c r="CS20">
        <v>0</v>
      </c>
      <c r="CT20" s="31">
        <v>16220272.34</v>
      </c>
      <c r="CU20" s="5">
        <v>5.1775000000000002</v>
      </c>
      <c r="CV20" s="31">
        <v>9325619.0999999996</v>
      </c>
      <c r="CW20" s="5">
        <v>10.3287</v>
      </c>
      <c r="CX20" s="31">
        <v>0</v>
      </c>
      <c r="CY20">
        <v>0</v>
      </c>
      <c r="CZ20" s="31">
        <v>1950570</v>
      </c>
      <c r="DA20" s="5">
        <v>1.1684000000000001</v>
      </c>
      <c r="DB20" s="31">
        <v>70664230</v>
      </c>
      <c r="DC20" s="5">
        <v>10.5291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3238858.05</v>
      </c>
      <c r="DK20" s="5">
        <v>6.3304999999999998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75640583.650000006</v>
      </c>
      <c r="DS20" s="5">
        <v>5.1276000000000002</v>
      </c>
      <c r="DT20" s="31">
        <v>5202899.13</v>
      </c>
      <c r="DU20" s="5">
        <v>2.5055000000000001</v>
      </c>
      <c r="DV20" s="31">
        <v>97877018.790000007</v>
      </c>
      <c r="DW20" s="5">
        <v>8.2225000000000001</v>
      </c>
      <c r="DX20" s="31">
        <v>2890000</v>
      </c>
      <c r="DY20" s="5">
        <v>2.2410999999999999</v>
      </c>
      <c r="DZ20" s="31">
        <v>0</v>
      </c>
      <c r="EA20">
        <v>0</v>
      </c>
      <c r="EB20" s="31">
        <v>5992071.7000000002</v>
      </c>
      <c r="EC20" s="5">
        <v>8.2045999999999992</v>
      </c>
      <c r="ED20" s="31">
        <v>6080729.8300000001</v>
      </c>
      <c r="EE20" s="5">
        <v>4.3144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35770957</v>
      </c>
      <c r="EU20" s="5">
        <v>1.5283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9398018.4499999993</v>
      </c>
      <c r="FC20" s="5">
        <v>6.2098000000000004</v>
      </c>
      <c r="FD20" s="31">
        <v>0</v>
      </c>
      <c r="FE20">
        <v>0</v>
      </c>
      <c r="FF20" s="31">
        <v>0</v>
      </c>
      <c r="FG20">
        <v>0</v>
      </c>
      <c r="FH20" s="31">
        <v>2702558</v>
      </c>
      <c r="FI20" s="5">
        <v>10.3245</v>
      </c>
      <c r="FJ20" s="31">
        <v>44761460.670000002</v>
      </c>
      <c r="FK20" s="5">
        <v>20.1616</v>
      </c>
      <c r="FL20" s="31">
        <v>0</v>
      </c>
      <c r="FM20">
        <v>0</v>
      </c>
    </row>
    <row r="21" spans="1:169" x14ac:dyDescent="0.2">
      <c r="A21" t="s">
        <v>95</v>
      </c>
      <c r="B21" s="31">
        <v>1294552526.72</v>
      </c>
      <c r="C21" s="5">
        <v>2.4542999999999999</v>
      </c>
      <c r="D21" s="31">
        <v>15569130</v>
      </c>
      <c r="E21" s="5">
        <v>3.0472999999999999</v>
      </c>
      <c r="F21" s="31">
        <v>11718700</v>
      </c>
      <c r="G21" s="5">
        <v>3.8262</v>
      </c>
      <c r="H21" s="31">
        <v>0</v>
      </c>
      <c r="I21">
        <v>0</v>
      </c>
      <c r="J21" s="31">
        <v>10382400</v>
      </c>
      <c r="K21" s="5">
        <v>6.1406999999999998</v>
      </c>
      <c r="L21" s="31">
        <v>15249150</v>
      </c>
      <c r="M21" s="5">
        <v>2.6515</v>
      </c>
      <c r="N21" s="31">
        <v>0</v>
      </c>
      <c r="O21">
        <v>0</v>
      </c>
      <c r="P21" s="31">
        <v>0</v>
      </c>
      <c r="Q21">
        <v>0</v>
      </c>
      <c r="R21" s="31">
        <v>2281207.9500000002</v>
      </c>
      <c r="S21" s="5">
        <v>2.8654999999999999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225645242.59999999</v>
      </c>
      <c r="AC21" s="5">
        <v>6.5975999999999999</v>
      </c>
      <c r="AD21" s="31">
        <v>0</v>
      </c>
      <c r="AE21">
        <v>0</v>
      </c>
      <c r="AF21" s="31">
        <v>11462897.52</v>
      </c>
      <c r="AG21" s="5">
        <v>7.6501999999999999</v>
      </c>
      <c r="AH21" s="31">
        <v>0</v>
      </c>
      <c r="AI21">
        <v>0</v>
      </c>
      <c r="AJ21" s="31">
        <v>0</v>
      </c>
      <c r="AK21">
        <v>0</v>
      </c>
      <c r="AL21" s="31">
        <v>11718700</v>
      </c>
      <c r="AM21" s="5">
        <v>6.1824000000000003</v>
      </c>
      <c r="AN21" s="31">
        <v>0</v>
      </c>
      <c r="AO21">
        <v>0</v>
      </c>
      <c r="AP21" s="31">
        <v>12388340</v>
      </c>
      <c r="AQ21" s="5">
        <v>4.3902999999999999</v>
      </c>
      <c r="AR21" s="31">
        <v>39810098</v>
      </c>
      <c r="AS21" s="5">
        <v>2.0182000000000002</v>
      </c>
      <c r="AT21" s="31">
        <v>98587749</v>
      </c>
      <c r="AU21" s="5">
        <v>4.3162000000000003</v>
      </c>
      <c r="AV21" s="31">
        <v>0</v>
      </c>
      <c r="AW21">
        <v>0</v>
      </c>
      <c r="AX21" s="31">
        <v>0</v>
      </c>
      <c r="AY21">
        <v>0</v>
      </c>
      <c r="AZ21" s="31">
        <v>11464440.75</v>
      </c>
      <c r="BA21" s="5">
        <v>2.5363000000000002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11953074</v>
      </c>
      <c r="BK21" s="5">
        <v>2.7198000000000002</v>
      </c>
      <c r="BL21" s="31">
        <v>13392800</v>
      </c>
      <c r="BM21" s="5">
        <v>4.1651999999999996</v>
      </c>
      <c r="BN21" s="31">
        <v>129780</v>
      </c>
      <c r="BO21" s="5">
        <v>8.673</v>
      </c>
      <c r="BP21" s="31">
        <v>843570</v>
      </c>
      <c r="BQ21" s="5">
        <v>4.9286000000000003</v>
      </c>
      <c r="BR21" s="31">
        <v>2973201.6</v>
      </c>
      <c r="BS21" s="5">
        <v>4.9469000000000003</v>
      </c>
      <c r="BT21" s="31">
        <v>0</v>
      </c>
      <c r="BU21">
        <v>0</v>
      </c>
      <c r="BV21" s="31">
        <v>2591506.7999999998</v>
      </c>
      <c r="BW21" s="5">
        <v>4.3887</v>
      </c>
      <c r="BX21" s="31">
        <v>0</v>
      </c>
      <c r="BY21">
        <v>0</v>
      </c>
      <c r="BZ21" s="31">
        <v>486875154.80000001</v>
      </c>
      <c r="CA21" s="5">
        <v>3.1265999999999998</v>
      </c>
      <c r="CB21" s="31">
        <v>0</v>
      </c>
      <c r="CC21">
        <v>0</v>
      </c>
      <c r="CD21" s="31">
        <v>4152960</v>
      </c>
      <c r="CE21" s="5">
        <v>5.1025999999999998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2905200</v>
      </c>
      <c r="CM21" s="5">
        <v>3.5484</v>
      </c>
      <c r="CN21" s="31">
        <v>0</v>
      </c>
      <c r="CO21">
        <v>0</v>
      </c>
      <c r="CP21" s="31">
        <v>4951318</v>
      </c>
      <c r="CQ21" s="5">
        <v>5.5246000000000004</v>
      </c>
      <c r="CR21" s="31">
        <v>0</v>
      </c>
      <c r="CS21">
        <v>0</v>
      </c>
      <c r="CT21" s="31">
        <v>11379345.6</v>
      </c>
      <c r="CU21" s="5">
        <v>3.6322999999999999</v>
      </c>
      <c r="CV21" s="31">
        <v>5708681</v>
      </c>
      <c r="CW21" s="5">
        <v>6.3227000000000002</v>
      </c>
      <c r="CX21" s="31">
        <v>0</v>
      </c>
      <c r="CY21">
        <v>0</v>
      </c>
      <c r="CZ21" s="31">
        <v>968400</v>
      </c>
      <c r="DA21" s="5">
        <v>0.58009999999999995</v>
      </c>
      <c r="DB21" s="31">
        <v>29743235</v>
      </c>
      <c r="DC21" s="5">
        <v>4.4318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984705.75</v>
      </c>
      <c r="DK21" s="5">
        <v>1.9247000000000001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118424250</v>
      </c>
      <c r="DS21" s="5">
        <v>8.0279000000000007</v>
      </c>
      <c r="DT21" s="31">
        <v>11327965.060000001</v>
      </c>
      <c r="DU21" s="5">
        <v>5.4550000000000001</v>
      </c>
      <c r="DV21" s="31">
        <v>20754093.149999999</v>
      </c>
      <c r="DW21" s="5">
        <v>1.7435</v>
      </c>
      <c r="DX21" s="31">
        <v>3612896</v>
      </c>
      <c r="DY21" s="5">
        <v>2.8016999999999999</v>
      </c>
      <c r="DZ21" s="31">
        <v>0</v>
      </c>
      <c r="EA21">
        <v>0</v>
      </c>
      <c r="EB21" s="31">
        <v>3852438.92</v>
      </c>
      <c r="EC21" s="5">
        <v>5.2748999999999997</v>
      </c>
      <c r="ED21" s="31">
        <v>7352647.2000000002</v>
      </c>
      <c r="EE21" s="5">
        <v>5.2168000000000001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74566088</v>
      </c>
      <c r="EU21" s="5">
        <v>3.1858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7410390.3200000003</v>
      </c>
      <c r="FC21" s="5">
        <v>4.8963999999999999</v>
      </c>
      <c r="FD21" s="31">
        <v>0</v>
      </c>
      <c r="FE21">
        <v>0</v>
      </c>
      <c r="FF21" s="31">
        <v>0</v>
      </c>
      <c r="FG21">
        <v>0</v>
      </c>
      <c r="FH21" s="31">
        <v>1420769.7</v>
      </c>
      <c r="FI21" s="5">
        <v>5.4276999999999997</v>
      </c>
      <c r="FJ21" s="31">
        <v>0</v>
      </c>
      <c r="FK21">
        <v>0</v>
      </c>
      <c r="FL21" s="31">
        <v>0</v>
      </c>
      <c r="FM21">
        <v>0</v>
      </c>
    </row>
    <row r="22" spans="1:169" x14ac:dyDescent="0.2">
      <c r="A22" t="s">
        <v>97</v>
      </c>
      <c r="B22" s="31">
        <v>1676341753</v>
      </c>
      <c r="C22" s="5">
        <v>3.1781000000000001</v>
      </c>
      <c r="D22" s="31">
        <v>33074339.390000001</v>
      </c>
      <c r="E22" s="5">
        <v>6.4736000000000002</v>
      </c>
      <c r="F22" s="31">
        <v>12293500</v>
      </c>
      <c r="G22" s="5">
        <v>4.0138999999999996</v>
      </c>
      <c r="H22" s="31">
        <v>0</v>
      </c>
      <c r="I22">
        <v>0</v>
      </c>
      <c r="J22" s="31">
        <v>14207600</v>
      </c>
      <c r="K22" s="5">
        <v>8.4031000000000002</v>
      </c>
      <c r="L22" s="31">
        <v>11882720</v>
      </c>
      <c r="M22" s="5">
        <v>2.0661</v>
      </c>
      <c r="N22" s="31">
        <v>0</v>
      </c>
      <c r="O22">
        <v>0</v>
      </c>
      <c r="P22" s="31">
        <v>0</v>
      </c>
      <c r="Q22">
        <v>0</v>
      </c>
      <c r="R22" s="31">
        <v>3065741.76</v>
      </c>
      <c r="S22" s="5">
        <v>3.8509000000000002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199109425.68000001</v>
      </c>
      <c r="AC22" s="5">
        <v>5.8216999999999999</v>
      </c>
      <c r="AD22" s="31">
        <v>0</v>
      </c>
      <c r="AE22">
        <v>0</v>
      </c>
      <c r="AF22" s="31">
        <v>3736024.56</v>
      </c>
      <c r="AG22" s="5">
        <v>2.4933999999999998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402400</v>
      </c>
      <c r="AO22" s="5">
        <v>0.53569999999999995</v>
      </c>
      <c r="AP22" s="31">
        <v>5432500</v>
      </c>
      <c r="AQ22" s="5">
        <v>1.9252</v>
      </c>
      <c r="AR22" s="31">
        <v>65534500</v>
      </c>
      <c r="AS22" s="5">
        <v>3.3222999999999998</v>
      </c>
      <c r="AT22" s="31">
        <v>104145000</v>
      </c>
      <c r="AU22" s="5">
        <v>4.5594999999999999</v>
      </c>
      <c r="AV22" s="31">
        <v>0</v>
      </c>
      <c r="AW22">
        <v>0</v>
      </c>
      <c r="AX22" s="31">
        <v>0</v>
      </c>
      <c r="AY22">
        <v>0</v>
      </c>
      <c r="AZ22" s="31">
        <v>25963305.18</v>
      </c>
      <c r="BA22" s="5">
        <v>5.7439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24823373</v>
      </c>
      <c r="BK22" s="5">
        <v>5.6483999999999996</v>
      </c>
      <c r="BL22" s="31">
        <v>5599000</v>
      </c>
      <c r="BM22" s="5">
        <v>1.7413000000000001</v>
      </c>
      <c r="BN22" s="31">
        <v>77496</v>
      </c>
      <c r="BO22" s="5">
        <v>5.1788999999999996</v>
      </c>
      <c r="BP22" s="31">
        <v>904120</v>
      </c>
      <c r="BQ22" s="5">
        <v>5.2824</v>
      </c>
      <c r="BR22" s="31">
        <v>0</v>
      </c>
      <c r="BS22">
        <v>0</v>
      </c>
      <c r="BT22" s="31">
        <v>0</v>
      </c>
      <c r="BU22">
        <v>0</v>
      </c>
      <c r="BV22" s="31">
        <v>2643375</v>
      </c>
      <c r="BW22" s="5">
        <v>4.4764999999999997</v>
      </c>
      <c r="BX22" s="31">
        <v>0</v>
      </c>
      <c r="BY22">
        <v>0</v>
      </c>
      <c r="BZ22" s="31">
        <v>412572007.50999999</v>
      </c>
      <c r="CA22" s="5">
        <v>2.6494</v>
      </c>
      <c r="CB22" s="31">
        <v>0</v>
      </c>
      <c r="CC22">
        <v>0</v>
      </c>
      <c r="CD22" s="31">
        <v>6703920.6399999997</v>
      </c>
      <c r="CE22" s="5">
        <v>8.2369000000000003</v>
      </c>
      <c r="CF22" s="31">
        <v>337459340.07999998</v>
      </c>
      <c r="CG22" s="5">
        <v>11.882300000000001</v>
      </c>
      <c r="CH22" s="31">
        <v>0</v>
      </c>
      <c r="CI22">
        <v>0</v>
      </c>
      <c r="CJ22" s="31">
        <v>125820992.81999999</v>
      </c>
      <c r="CK22" s="5">
        <v>15.3047</v>
      </c>
      <c r="CL22" s="31">
        <v>3469500</v>
      </c>
      <c r="CM22" s="5">
        <v>4.2375999999999996</v>
      </c>
      <c r="CN22" s="31">
        <v>4141560.24</v>
      </c>
      <c r="CO22" s="5">
        <v>0.57220000000000004</v>
      </c>
      <c r="CP22" s="31">
        <v>5981315</v>
      </c>
      <c r="CQ22" s="5">
        <v>6.6738999999999997</v>
      </c>
      <c r="CR22" s="31">
        <v>0</v>
      </c>
      <c r="CS22">
        <v>0</v>
      </c>
      <c r="CT22" s="31">
        <v>13133361</v>
      </c>
      <c r="CU22" s="5">
        <v>4.1921999999999997</v>
      </c>
      <c r="CV22" s="31">
        <v>4194775</v>
      </c>
      <c r="CW22" s="5">
        <v>4.6459999999999999</v>
      </c>
      <c r="CX22" s="31">
        <v>0</v>
      </c>
      <c r="CY22">
        <v>0</v>
      </c>
      <c r="CZ22" s="31">
        <v>3202500</v>
      </c>
      <c r="DA22" s="5">
        <v>1.9184000000000001</v>
      </c>
      <c r="DB22" s="31">
        <v>47700075</v>
      </c>
      <c r="DC22" s="5">
        <v>7.1074000000000002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3343583.88</v>
      </c>
      <c r="DK22" s="5">
        <v>6.5351999999999997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11778587.5</v>
      </c>
      <c r="DU22" s="5">
        <v>5.6719999999999997</v>
      </c>
      <c r="DV22" s="31">
        <v>51448134.560000002</v>
      </c>
      <c r="DW22" s="5">
        <v>4.3220999999999998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2697832.5</v>
      </c>
      <c r="EE22" s="5">
        <v>1.9141999999999999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101367329</v>
      </c>
      <c r="EU22" s="5">
        <v>4.3308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15782397.699999999</v>
      </c>
      <c r="FC22" s="5">
        <v>10.4283</v>
      </c>
      <c r="FD22" s="31">
        <v>0</v>
      </c>
      <c r="FE22">
        <v>0</v>
      </c>
      <c r="FF22" s="31">
        <v>0</v>
      </c>
      <c r="FG22">
        <v>0</v>
      </c>
      <c r="FH22" s="31">
        <v>270800</v>
      </c>
      <c r="FI22" s="5">
        <v>1.0345</v>
      </c>
      <c r="FJ22" s="31">
        <v>12379320</v>
      </c>
      <c r="FK22" s="5">
        <v>5.5758999999999999</v>
      </c>
      <c r="FL22" s="31">
        <v>0</v>
      </c>
      <c r="FM22">
        <v>0</v>
      </c>
    </row>
    <row r="23" spans="1:169" x14ac:dyDescent="0.2">
      <c r="A23" t="s">
        <v>71</v>
      </c>
      <c r="B23" s="31">
        <v>172917903.88999999</v>
      </c>
      <c r="C23" s="5">
        <v>0.32779999999999998</v>
      </c>
      <c r="D23" s="31">
        <v>25400959.739999998</v>
      </c>
      <c r="E23" s="5">
        <v>4.9717000000000002</v>
      </c>
      <c r="F23" s="31">
        <v>0</v>
      </c>
      <c r="G23">
        <v>0</v>
      </c>
      <c r="H23" s="31">
        <v>0</v>
      </c>
      <c r="I23">
        <v>0</v>
      </c>
      <c r="J23" s="31">
        <v>9675000</v>
      </c>
      <c r="K23" s="5">
        <v>5.7222999999999997</v>
      </c>
      <c r="L23" s="31">
        <v>6825000</v>
      </c>
      <c r="M23" s="5">
        <v>1.1867000000000001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15928580.060000001</v>
      </c>
      <c r="AC23" s="5">
        <v>0.4657</v>
      </c>
      <c r="AD23" s="31">
        <v>0</v>
      </c>
      <c r="AE23">
        <v>0</v>
      </c>
      <c r="AF23" s="31">
        <v>8071613.1699999999</v>
      </c>
      <c r="AG23" s="5">
        <v>5.3868999999999998</v>
      </c>
      <c r="AH23" s="31">
        <v>0</v>
      </c>
      <c r="AI23">
        <v>0</v>
      </c>
      <c r="AJ23" s="31">
        <v>0</v>
      </c>
      <c r="AK23">
        <v>0</v>
      </c>
      <c r="AL23" s="31">
        <v>2892709.2</v>
      </c>
      <c r="AM23" s="5">
        <v>1.5261</v>
      </c>
      <c r="AN23" s="31">
        <v>0</v>
      </c>
      <c r="AO23">
        <v>0</v>
      </c>
      <c r="AP23" s="31">
        <v>8040750</v>
      </c>
      <c r="AQ23" s="5">
        <v>2.8494999999999999</v>
      </c>
      <c r="AR23" s="31">
        <v>5628809.0599999996</v>
      </c>
      <c r="AS23" s="5">
        <v>0.28539999999999999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3299400</v>
      </c>
      <c r="BA23" s="5">
        <v>0.72989999999999999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2155777</v>
      </c>
      <c r="BK23" s="5">
        <v>0.49049999999999999</v>
      </c>
      <c r="BL23" s="31">
        <v>0</v>
      </c>
      <c r="BM23" s="5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1898000</v>
      </c>
      <c r="CQ23" s="5">
        <v>2.1177999999999999</v>
      </c>
      <c r="CR23" s="31">
        <v>0</v>
      </c>
      <c r="CS23">
        <v>0</v>
      </c>
      <c r="CT23" s="31">
        <v>0</v>
      </c>
      <c r="CU23">
        <v>0</v>
      </c>
      <c r="CV23" s="31">
        <v>2618892.4</v>
      </c>
      <c r="CW23" s="5">
        <v>2.9005999999999998</v>
      </c>
      <c r="CX23" s="31">
        <v>0</v>
      </c>
      <c r="CY23">
        <v>0</v>
      </c>
      <c r="CZ23" s="31">
        <v>0</v>
      </c>
      <c r="DA23">
        <v>0</v>
      </c>
      <c r="DB23" s="31">
        <v>11137553</v>
      </c>
      <c r="DC23" s="5">
        <v>1.6595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51557642.5</v>
      </c>
      <c r="DS23" s="5">
        <v>3.4950999999999999</v>
      </c>
      <c r="DT23" s="31">
        <v>720000</v>
      </c>
      <c r="DU23" s="5">
        <v>0.34670000000000001</v>
      </c>
      <c r="DV23" s="31">
        <v>4206736.8</v>
      </c>
      <c r="DW23" s="5">
        <v>0.35339999999999999</v>
      </c>
      <c r="DX23" s="31">
        <v>7898520.0800000001</v>
      </c>
      <c r="DY23" s="5">
        <v>6.125</v>
      </c>
      <c r="DZ23" s="31">
        <v>0</v>
      </c>
      <c r="EA23">
        <v>0</v>
      </c>
      <c r="EB23" s="31">
        <v>2485130.34</v>
      </c>
      <c r="EC23" s="5">
        <v>3.4026999999999998</v>
      </c>
      <c r="ED23" s="31">
        <v>1763633.74</v>
      </c>
      <c r="EE23" s="5">
        <v>1.2513000000000001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713196.8</v>
      </c>
      <c r="FI23" s="5">
        <v>2.7246000000000001</v>
      </c>
      <c r="FJ23" s="31">
        <v>0</v>
      </c>
      <c r="FK23">
        <v>0</v>
      </c>
      <c r="FL23" s="31">
        <v>0</v>
      </c>
      <c r="FM23">
        <v>0</v>
      </c>
    </row>
    <row r="24" spans="1:169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</row>
    <row r="25" spans="1:169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</row>
    <row r="26" spans="1:169" ht="13.5" thickBot="1" x14ac:dyDescent="0.25">
      <c r="A26" t="s">
        <v>99</v>
      </c>
      <c r="B26" s="31">
        <v>135662376.22</v>
      </c>
      <c r="C26" s="5">
        <v>0.25719999999999998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5005130</v>
      </c>
      <c r="U26" s="5">
        <v>4.375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44722136.039999999</v>
      </c>
      <c r="AC26" s="5">
        <v>1.3076000000000001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 s="5">
        <v>0</v>
      </c>
      <c r="AN26" s="31">
        <v>0</v>
      </c>
      <c r="AO26">
        <v>0</v>
      </c>
      <c r="AP26" s="31">
        <v>0</v>
      </c>
      <c r="AQ26">
        <v>0</v>
      </c>
      <c r="AR26" s="31">
        <v>49361227.5</v>
      </c>
      <c r="AS26" s="5">
        <v>2.5024000000000002</v>
      </c>
      <c r="AT26" s="31">
        <v>18528439.68</v>
      </c>
      <c r="AU26" s="5">
        <v>0.81120000000000003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3469025</v>
      </c>
      <c r="BM26" s="5">
        <v>1.0789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14576418</v>
      </c>
      <c r="CA26" s="5">
        <v>9.3600000000000003E-2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</row>
    <row r="27" spans="1:169" ht="14.25" thickTop="1" thickBot="1" x14ac:dyDescent="0.25">
      <c r="A27" s="172" t="s">
        <v>116</v>
      </c>
      <c r="B27" s="131">
        <v>19930878537.919998</v>
      </c>
      <c r="C27" s="173">
        <v>37.786299999999997</v>
      </c>
      <c r="D27" s="131">
        <v>408613687.94</v>
      </c>
      <c r="E27" s="173">
        <v>79.977999999999994</v>
      </c>
      <c r="F27" s="131">
        <v>241730837.5</v>
      </c>
      <c r="G27" s="173">
        <v>78.926199999999994</v>
      </c>
      <c r="H27" s="131">
        <v>0</v>
      </c>
      <c r="I27" s="172">
        <v>0</v>
      </c>
      <c r="J27" s="131">
        <v>161102314.97</v>
      </c>
      <c r="K27" s="173">
        <v>95.283900000000003</v>
      </c>
      <c r="L27" s="131">
        <v>347570582.48000002</v>
      </c>
      <c r="M27" s="173">
        <v>60.434800000000003</v>
      </c>
      <c r="N27" s="131">
        <v>0</v>
      </c>
      <c r="O27" s="172">
        <v>0</v>
      </c>
      <c r="P27" s="131">
        <v>0</v>
      </c>
      <c r="Q27" s="172">
        <v>0</v>
      </c>
      <c r="R27" s="131">
        <v>37211756.460000001</v>
      </c>
      <c r="S27" s="173">
        <v>46.7423</v>
      </c>
      <c r="T27" s="131">
        <v>85339575</v>
      </c>
      <c r="U27" s="173">
        <v>74.596100000000007</v>
      </c>
      <c r="V27" s="131">
        <v>0</v>
      </c>
      <c r="W27" s="172">
        <v>0</v>
      </c>
      <c r="X27" s="131">
        <v>0</v>
      </c>
      <c r="Y27" s="172">
        <v>0</v>
      </c>
      <c r="Z27" s="131">
        <v>0</v>
      </c>
      <c r="AA27" s="172">
        <v>0</v>
      </c>
      <c r="AB27" s="131">
        <v>3062805746.9299998</v>
      </c>
      <c r="AC27" s="173">
        <v>89.552999999999997</v>
      </c>
      <c r="AD27" s="131">
        <v>0</v>
      </c>
      <c r="AE27" s="172">
        <v>0</v>
      </c>
      <c r="AF27" s="131">
        <v>106224112.16</v>
      </c>
      <c r="AG27" s="173">
        <v>70.892600000000002</v>
      </c>
      <c r="AH27" s="131">
        <v>0</v>
      </c>
      <c r="AI27" s="172">
        <v>0</v>
      </c>
      <c r="AJ27" s="131">
        <v>0</v>
      </c>
      <c r="AK27" s="172">
        <v>0</v>
      </c>
      <c r="AL27" s="131">
        <v>138518347.33000001</v>
      </c>
      <c r="AM27" s="173">
        <v>73.0779</v>
      </c>
      <c r="AN27" s="131">
        <v>50353646.460000001</v>
      </c>
      <c r="AO27" s="173">
        <v>67.037599999999998</v>
      </c>
      <c r="AP27" s="131">
        <v>184611082</v>
      </c>
      <c r="AQ27" s="173">
        <v>65.4238</v>
      </c>
      <c r="AR27" s="131">
        <v>976605181.88</v>
      </c>
      <c r="AS27" s="173">
        <v>49.509700000000002</v>
      </c>
      <c r="AT27" s="131">
        <v>1187516783.27</v>
      </c>
      <c r="AU27" s="173">
        <v>51.989899999999999</v>
      </c>
      <c r="AV27" s="131">
        <v>0</v>
      </c>
      <c r="AW27" s="172">
        <v>0</v>
      </c>
      <c r="AX27" s="131">
        <v>0</v>
      </c>
      <c r="AY27" s="172">
        <v>0</v>
      </c>
      <c r="AZ27" s="131">
        <v>236970754.99000001</v>
      </c>
      <c r="BA27" s="173">
        <v>52.424999999999997</v>
      </c>
      <c r="BB27" s="131">
        <v>0</v>
      </c>
      <c r="BC27" s="172">
        <v>0</v>
      </c>
      <c r="BD27" s="131">
        <v>0</v>
      </c>
      <c r="BE27" s="172">
        <v>0</v>
      </c>
      <c r="BF27" s="131">
        <v>0</v>
      </c>
      <c r="BG27" s="172">
        <v>0</v>
      </c>
      <c r="BH27" s="131">
        <v>0</v>
      </c>
      <c r="BI27" s="172">
        <v>0</v>
      </c>
      <c r="BJ27" s="131">
        <v>400942627.79000002</v>
      </c>
      <c r="BK27" s="173">
        <v>91.231999999999999</v>
      </c>
      <c r="BL27" s="131">
        <v>266423052</v>
      </c>
      <c r="BM27" s="173">
        <v>82.859099999999998</v>
      </c>
      <c r="BN27" s="131">
        <v>1174788</v>
      </c>
      <c r="BO27" s="173">
        <v>78.509399999999999</v>
      </c>
      <c r="BP27" s="131">
        <v>9028529.4600000009</v>
      </c>
      <c r="BQ27" s="173">
        <v>52.75</v>
      </c>
      <c r="BR27" s="131">
        <v>45492490.579999998</v>
      </c>
      <c r="BS27" s="173">
        <v>75.692400000000006</v>
      </c>
      <c r="BT27" s="131">
        <v>0</v>
      </c>
      <c r="BU27" s="172">
        <v>0</v>
      </c>
      <c r="BV27" s="131">
        <v>49446736.700000003</v>
      </c>
      <c r="BW27" s="173">
        <v>83.737499999999997</v>
      </c>
      <c r="BX27" s="131">
        <v>0</v>
      </c>
      <c r="BY27" s="172">
        <v>0</v>
      </c>
      <c r="BZ27" s="131">
        <v>6805269161.46</v>
      </c>
      <c r="CA27" s="173">
        <v>43.701500000000003</v>
      </c>
      <c r="CB27" s="131">
        <v>0</v>
      </c>
      <c r="CC27" s="172">
        <v>0</v>
      </c>
      <c r="CD27" s="131">
        <v>41469150.640000001</v>
      </c>
      <c r="CE27" s="173">
        <v>50.951599999999999</v>
      </c>
      <c r="CF27" s="131">
        <v>592429037.27999997</v>
      </c>
      <c r="CG27" s="173">
        <v>20.860099999999999</v>
      </c>
      <c r="CH27" s="131">
        <v>0</v>
      </c>
      <c r="CI27" s="172">
        <v>0</v>
      </c>
      <c r="CJ27" s="131">
        <v>172624686.41999999</v>
      </c>
      <c r="CK27" s="173">
        <v>20.997900000000001</v>
      </c>
      <c r="CL27" s="131">
        <v>52839840</v>
      </c>
      <c r="CM27" s="173">
        <v>64.537499999999994</v>
      </c>
      <c r="CN27" s="131">
        <v>7537332.2400000002</v>
      </c>
      <c r="CO27" s="173">
        <v>1.0412999999999999</v>
      </c>
      <c r="CP27" s="131">
        <v>74321304</v>
      </c>
      <c r="CQ27" s="173">
        <v>82.926500000000004</v>
      </c>
      <c r="CR27" s="131">
        <v>0</v>
      </c>
      <c r="CS27" s="172">
        <v>0</v>
      </c>
      <c r="CT27" s="131">
        <v>173761298.97</v>
      </c>
      <c r="CU27" s="173">
        <v>55.464599999999997</v>
      </c>
      <c r="CV27" s="131">
        <v>60342508.670000002</v>
      </c>
      <c r="CW27" s="173">
        <v>66.833100000000002</v>
      </c>
      <c r="CX27" s="131">
        <v>0</v>
      </c>
      <c r="CY27" s="172">
        <v>0</v>
      </c>
      <c r="CZ27" s="131">
        <v>43536230</v>
      </c>
      <c r="DA27" s="173">
        <v>26.0792</v>
      </c>
      <c r="DB27" s="131">
        <v>412011267</v>
      </c>
      <c r="DC27" s="173">
        <v>61.390500000000003</v>
      </c>
      <c r="DD27" s="131">
        <v>0</v>
      </c>
      <c r="DE27" s="172">
        <v>0</v>
      </c>
      <c r="DF27" s="131">
        <v>0</v>
      </c>
      <c r="DG27" s="172">
        <v>0</v>
      </c>
      <c r="DH27" s="131">
        <v>0</v>
      </c>
      <c r="DI27" s="172">
        <v>0</v>
      </c>
      <c r="DJ27" s="131">
        <v>36080738.490000002</v>
      </c>
      <c r="DK27" s="173">
        <v>70.521699999999996</v>
      </c>
      <c r="DL27" s="131">
        <v>0</v>
      </c>
      <c r="DM27" s="172">
        <v>0</v>
      </c>
      <c r="DN27" s="131">
        <v>0</v>
      </c>
      <c r="DO27" s="172">
        <v>0</v>
      </c>
      <c r="DP27" s="131">
        <v>0</v>
      </c>
      <c r="DQ27" s="172">
        <v>0</v>
      </c>
      <c r="DR27" s="131">
        <v>722001427.85000002</v>
      </c>
      <c r="DS27" s="173">
        <v>48.944099999999999</v>
      </c>
      <c r="DT27" s="131">
        <v>179685553.43000001</v>
      </c>
      <c r="DU27" s="173">
        <v>86.528599999999997</v>
      </c>
      <c r="DV27" s="131">
        <v>858211775.91999996</v>
      </c>
      <c r="DW27" s="173">
        <v>72.096999999999994</v>
      </c>
      <c r="DX27" s="131">
        <v>71173710.310000002</v>
      </c>
      <c r="DY27" s="173">
        <v>55.192300000000003</v>
      </c>
      <c r="DZ27" s="131">
        <v>0</v>
      </c>
      <c r="EA27" s="172">
        <v>0</v>
      </c>
      <c r="EB27" s="131">
        <v>42045169.649999999</v>
      </c>
      <c r="EC27" s="173">
        <v>57.569800000000001</v>
      </c>
      <c r="ED27" s="131">
        <v>64976688.329999998</v>
      </c>
      <c r="EE27" s="173">
        <v>46.101999999999997</v>
      </c>
      <c r="EF27" s="131">
        <v>0</v>
      </c>
      <c r="EG27" s="172">
        <v>0</v>
      </c>
      <c r="EH27" s="131">
        <v>0</v>
      </c>
      <c r="EI27" s="172">
        <v>0</v>
      </c>
      <c r="EJ27" s="131">
        <v>0</v>
      </c>
      <c r="EK27" s="172">
        <v>0</v>
      </c>
      <c r="EL27" s="131">
        <v>0</v>
      </c>
      <c r="EM27" s="172">
        <v>0</v>
      </c>
      <c r="EN27" s="131">
        <v>0</v>
      </c>
      <c r="EO27" s="172">
        <v>0</v>
      </c>
      <c r="EP27" s="131">
        <v>0</v>
      </c>
      <c r="EQ27" s="172">
        <v>0</v>
      </c>
      <c r="ER27" s="131">
        <v>0</v>
      </c>
      <c r="ES27" s="172">
        <v>0</v>
      </c>
      <c r="ET27" s="131">
        <v>1185437115</v>
      </c>
      <c r="EU27" s="173">
        <v>50.646599999999999</v>
      </c>
      <c r="EV27" s="131">
        <v>0</v>
      </c>
      <c r="EW27" s="172">
        <v>0</v>
      </c>
      <c r="EX27" s="131">
        <v>0</v>
      </c>
      <c r="EY27" s="172">
        <v>0</v>
      </c>
      <c r="EZ27" s="131">
        <v>0</v>
      </c>
      <c r="FA27" s="172">
        <v>0</v>
      </c>
      <c r="FB27" s="131">
        <v>122596239.81999999</v>
      </c>
      <c r="FC27" s="173">
        <v>81.005899999999997</v>
      </c>
      <c r="FD27" s="131">
        <v>0</v>
      </c>
      <c r="FE27" s="172">
        <v>0</v>
      </c>
      <c r="FF27" s="131">
        <v>0</v>
      </c>
      <c r="FG27" s="172">
        <v>0</v>
      </c>
      <c r="FH27" s="131">
        <v>16721584.710000001</v>
      </c>
      <c r="FI27" s="173">
        <v>63.881</v>
      </c>
      <c r="FJ27" s="131">
        <v>198124083.83000001</v>
      </c>
      <c r="FK27" s="173">
        <v>89.239900000000006</v>
      </c>
      <c r="FL27" s="131">
        <v>0</v>
      </c>
      <c r="FM27" s="172">
        <v>0</v>
      </c>
    </row>
    <row r="28" spans="1:169" ht="14.25" thickTop="1" thickBot="1" x14ac:dyDescent="0.25">
      <c r="A28" s="1" t="s">
        <v>101</v>
      </c>
      <c r="B28" s="31">
        <v>1584810616.3</v>
      </c>
      <c r="C28" s="5">
        <v>3.0045999999999999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118720901.01000001</v>
      </c>
      <c r="AC28" s="5">
        <v>3.4712999999999998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11197148.060000001</v>
      </c>
      <c r="AM28" s="5">
        <v>5.9073000000000002</v>
      </c>
      <c r="AN28" s="31">
        <v>5052762.0999999996</v>
      </c>
      <c r="AO28" s="5">
        <v>6.7268999999999997</v>
      </c>
      <c r="AP28" s="31">
        <v>0</v>
      </c>
      <c r="AQ28">
        <v>0</v>
      </c>
      <c r="AR28" s="31">
        <v>15772374.76</v>
      </c>
      <c r="AS28" s="5">
        <v>0.79959999999999998</v>
      </c>
      <c r="AT28" s="31">
        <v>92371675.439999998</v>
      </c>
      <c r="AU28" s="5">
        <v>4.0441000000000003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884983826.64999998</v>
      </c>
      <c r="CA28" s="5">
        <v>5.6830999999999996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43101589</v>
      </c>
      <c r="DC28" s="5">
        <v>6.4222000000000001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388163166.07999998</v>
      </c>
      <c r="DS28" s="5">
        <v>26.313400000000001</v>
      </c>
      <c r="DT28" s="31">
        <v>0</v>
      </c>
      <c r="DU28">
        <v>0</v>
      </c>
      <c r="DV28" s="31">
        <v>0</v>
      </c>
      <c r="DW28">
        <v>0</v>
      </c>
      <c r="DX28" s="31">
        <v>23082787.190000001</v>
      </c>
      <c r="DY28" s="5">
        <v>17.899699999999999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2364386.0099999998</v>
      </c>
      <c r="FI28" s="5">
        <v>9.0326000000000004</v>
      </c>
      <c r="FJ28" s="31">
        <v>0</v>
      </c>
      <c r="FK28">
        <v>0</v>
      </c>
      <c r="FL28" s="31">
        <v>0</v>
      </c>
      <c r="FM28">
        <v>0</v>
      </c>
    </row>
    <row r="29" spans="1:169" ht="14.25" thickTop="1" thickBot="1" x14ac:dyDescent="0.25">
      <c r="A29" s="172" t="s">
        <v>117</v>
      </c>
      <c r="B29" s="131">
        <v>21515689154.220001</v>
      </c>
      <c r="C29" s="173">
        <v>40.790900000000001</v>
      </c>
      <c r="D29" s="131">
        <v>408613687.94</v>
      </c>
      <c r="E29" s="173">
        <v>79.977999999999994</v>
      </c>
      <c r="F29" s="131">
        <v>241730837.5</v>
      </c>
      <c r="G29" s="173">
        <v>78.926199999999994</v>
      </c>
      <c r="H29" s="131">
        <v>0</v>
      </c>
      <c r="I29" s="172">
        <v>0</v>
      </c>
      <c r="J29" s="131">
        <v>161102314.97</v>
      </c>
      <c r="K29" s="173">
        <v>95.283900000000003</v>
      </c>
      <c r="L29" s="131">
        <v>347570582.48000002</v>
      </c>
      <c r="M29" s="173">
        <v>60.434800000000003</v>
      </c>
      <c r="N29" s="131">
        <v>0</v>
      </c>
      <c r="O29" s="172">
        <v>0</v>
      </c>
      <c r="P29" s="131">
        <v>0</v>
      </c>
      <c r="Q29" s="172">
        <v>0</v>
      </c>
      <c r="R29" s="131">
        <v>37211756.460000001</v>
      </c>
      <c r="S29" s="173">
        <v>46.7423</v>
      </c>
      <c r="T29" s="131">
        <v>85339575</v>
      </c>
      <c r="U29" s="173">
        <v>74.596100000000007</v>
      </c>
      <c r="V29" s="131">
        <v>0</v>
      </c>
      <c r="W29" s="172">
        <v>0</v>
      </c>
      <c r="X29" s="131">
        <v>0</v>
      </c>
      <c r="Y29" s="172">
        <v>0</v>
      </c>
      <c r="Z29" s="131">
        <v>0</v>
      </c>
      <c r="AA29" s="172">
        <v>0</v>
      </c>
      <c r="AB29" s="131">
        <v>3181526647.9400001</v>
      </c>
      <c r="AC29" s="173">
        <v>93.024299999999997</v>
      </c>
      <c r="AD29" s="131">
        <v>0</v>
      </c>
      <c r="AE29" s="172">
        <v>0</v>
      </c>
      <c r="AF29" s="131">
        <v>106224112.16</v>
      </c>
      <c r="AG29" s="173">
        <v>70.892600000000002</v>
      </c>
      <c r="AH29" s="131">
        <v>0</v>
      </c>
      <c r="AI29" s="172">
        <v>0</v>
      </c>
      <c r="AJ29" s="131">
        <v>0</v>
      </c>
      <c r="AK29" s="172">
        <v>0</v>
      </c>
      <c r="AL29" s="131">
        <v>149715495.38999999</v>
      </c>
      <c r="AM29" s="173">
        <v>78.985200000000006</v>
      </c>
      <c r="AN29" s="131">
        <v>55406408.560000002</v>
      </c>
      <c r="AO29" s="173">
        <v>73.764499999999998</v>
      </c>
      <c r="AP29" s="131">
        <v>184611082</v>
      </c>
      <c r="AQ29" s="173">
        <v>65.4238</v>
      </c>
      <c r="AR29" s="131">
        <v>992377556.63999999</v>
      </c>
      <c r="AS29" s="173">
        <v>50.3093</v>
      </c>
      <c r="AT29" s="131">
        <v>1279888458.71</v>
      </c>
      <c r="AU29" s="173">
        <v>56.033900000000003</v>
      </c>
      <c r="AV29" s="131">
        <v>0</v>
      </c>
      <c r="AW29" s="172">
        <v>0</v>
      </c>
      <c r="AX29" s="131">
        <v>0</v>
      </c>
      <c r="AY29" s="172">
        <v>0</v>
      </c>
      <c r="AZ29" s="131">
        <v>236970754.99000001</v>
      </c>
      <c r="BA29" s="173">
        <v>52.424999999999997</v>
      </c>
      <c r="BB29" s="131">
        <v>0</v>
      </c>
      <c r="BC29" s="172">
        <v>0</v>
      </c>
      <c r="BD29" s="131">
        <v>0</v>
      </c>
      <c r="BE29" s="172">
        <v>0</v>
      </c>
      <c r="BF29" s="131">
        <v>0</v>
      </c>
      <c r="BG29" s="172">
        <v>0</v>
      </c>
      <c r="BH29" s="131">
        <v>0</v>
      </c>
      <c r="BI29" s="172">
        <v>0</v>
      </c>
      <c r="BJ29" s="131">
        <v>400942627.79000002</v>
      </c>
      <c r="BK29" s="173">
        <v>91.231999999999999</v>
      </c>
      <c r="BL29" s="131">
        <v>266423052</v>
      </c>
      <c r="BM29" s="173">
        <v>82.859099999999998</v>
      </c>
      <c r="BN29" s="131">
        <v>1174788</v>
      </c>
      <c r="BO29" s="173">
        <v>78.509399999999999</v>
      </c>
      <c r="BP29" s="131">
        <v>9028529.4600000009</v>
      </c>
      <c r="BQ29" s="173">
        <v>52.75</v>
      </c>
      <c r="BR29" s="131">
        <v>45492490.579999998</v>
      </c>
      <c r="BS29" s="173">
        <v>75.692400000000006</v>
      </c>
      <c r="BT29" s="131">
        <v>0</v>
      </c>
      <c r="BU29" s="172">
        <v>0</v>
      </c>
      <c r="BV29" s="131">
        <v>49446736.700000003</v>
      </c>
      <c r="BW29" s="173">
        <v>83.737499999999997</v>
      </c>
      <c r="BX29" s="131">
        <v>0</v>
      </c>
      <c r="BY29" s="172">
        <v>0</v>
      </c>
      <c r="BZ29" s="131">
        <v>7690252988.1099997</v>
      </c>
      <c r="CA29" s="173">
        <v>49.384599999999999</v>
      </c>
      <c r="CB29" s="131">
        <v>0</v>
      </c>
      <c r="CC29" s="172">
        <v>0</v>
      </c>
      <c r="CD29" s="131">
        <v>41469150.640000001</v>
      </c>
      <c r="CE29" s="173">
        <v>50.951599999999999</v>
      </c>
      <c r="CF29" s="131">
        <v>592429037.27999997</v>
      </c>
      <c r="CG29" s="173">
        <v>20.860099999999999</v>
      </c>
      <c r="CH29" s="131">
        <v>0</v>
      </c>
      <c r="CI29" s="172">
        <v>0</v>
      </c>
      <c r="CJ29" s="131">
        <v>172624686.41999999</v>
      </c>
      <c r="CK29" s="173">
        <v>20.997900000000001</v>
      </c>
      <c r="CL29" s="131">
        <v>52839840</v>
      </c>
      <c r="CM29" s="173">
        <v>64.537499999999994</v>
      </c>
      <c r="CN29" s="131">
        <v>7537332.2400000002</v>
      </c>
      <c r="CO29" s="173">
        <v>1.0412999999999999</v>
      </c>
      <c r="CP29" s="131">
        <v>74321304</v>
      </c>
      <c r="CQ29" s="173">
        <v>82.926500000000004</v>
      </c>
      <c r="CR29" s="131">
        <v>0</v>
      </c>
      <c r="CS29" s="172">
        <v>0</v>
      </c>
      <c r="CT29" s="131">
        <v>173761298.97</v>
      </c>
      <c r="CU29" s="173">
        <v>55.464599999999997</v>
      </c>
      <c r="CV29" s="131">
        <v>60342508.670000002</v>
      </c>
      <c r="CW29" s="173">
        <v>66.833100000000002</v>
      </c>
      <c r="CX29" s="131">
        <v>0</v>
      </c>
      <c r="CY29" s="172">
        <v>0</v>
      </c>
      <c r="CZ29" s="131">
        <v>43536230</v>
      </c>
      <c r="DA29" s="173">
        <v>26.0792</v>
      </c>
      <c r="DB29" s="131">
        <v>455112856</v>
      </c>
      <c r="DC29" s="173">
        <v>67.812799999999996</v>
      </c>
      <c r="DD29" s="131">
        <v>0</v>
      </c>
      <c r="DE29" s="172">
        <v>0</v>
      </c>
      <c r="DF29" s="131">
        <v>0</v>
      </c>
      <c r="DG29" s="172">
        <v>0</v>
      </c>
      <c r="DH29" s="131">
        <v>0</v>
      </c>
      <c r="DI29" s="172">
        <v>0</v>
      </c>
      <c r="DJ29" s="131">
        <v>36080738.490000002</v>
      </c>
      <c r="DK29" s="173">
        <v>70.521699999999996</v>
      </c>
      <c r="DL29" s="131">
        <v>0</v>
      </c>
      <c r="DM29" s="172">
        <v>0</v>
      </c>
      <c r="DN29" s="131">
        <v>0</v>
      </c>
      <c r="DO29" s="172">
        <v>0</v>
      </c>
      <c r="DP29" s="131">
        <v>0</v>
      </c>
      <c r="DQ29" s="172">
        <v>0</v>
      </c>
      <c r="DR29" s="131">
        <v>1110164593.9300001</v>
      </c>
      <c r="DS29" s="173">
        <v>75.257499999999993</v>
      </c>
      <c r="DT29" s="131">
        <v>179685553.43000001</v>
      </c>
      <c r="DU29" s="173">
        <v>86.528599999999997</v>
      </c>
      <c r="DV29" s="131">
        <v>858211775.91999996</v>
      </c>
      <c r="DW29" s="173">
        <v>72.096999999999994</v>
      </c>
      <c r="DX29" s="131">
        <v>94256497.5</v>
      </c>
      <c r="DY29" s="173">
        <v>73.091999999999999</v>
      </c>
      <c r="DZ29" s="131">
        <v>0</v>
      </c>
      <c r="EA29" s="172">
        <v>0</v>
      </c>
      <c r="EB29" s="131">
        <v>42045169.649999999</v>
      </c>
      <c r="EC29" s="173">
        <v>57.569800000000001</v>
      </c>
      <c r="ED29" s="131">
        <v>64976688.329999998</v>
      </c>
      <c r="EE29" s="173">
        <v>46.101999999999997</v>
      </c>
      <c r="EF29" s="131">
        <v>0</v>
      </c>
      <c r="EG29" s="172">
        <v>0</v>
      </c>
      <c r="EH29" s="131">
        <v>0</v>
      </c>
      <c r="EI29" s="172">
        <v>0</v>
      </c>
      <c r="EJ29" s="131">
        <v>0</v>
      </c>
      <c r="EK29" s="172">
        <v>0</v>
      </c>
      <c r="EL29" s="131">
        <v>0</v>
      </c>
      <c r="EM29" s="172">
        <v>0</v>
      </c>
      <c r="EN29" s="131">
        <v>0</v>
      </c>
      <c r="EO29" s="172">
        <v>0</v>
      </c>
      <c r="EP29" s="131">
        <v>0</v>
      </c>
      <c r="EQ29" s="172">
        <v>0</v>
      </c>
      <c r="ER29" s="131">
        <v>0</v>
      </c>
      <c r="ES29" s="172">
        <v>0</v>
      </c>
      <c r="ET29" s="131">
        <v>1185437115</v>
      </c>
      <c r="EU29" s="173">
        <v>50.646599999999999</v>
      </c>
      <c r="EV29" s="131">
        <v>0</v>
      </c>
      <c r="EW29" s="172">
        <v>0</v>
      </c>
      <c r="EX29" s="131">
        <v>0</v>
      </c>
      <c r="EY29" s="172">
        <v>0</v>
      </c>
      <c r="EZ29" s="131">
        <v>0</v>
      </c>
      <c r="FA29" s="172">
        <v>0</v>
      </c>
      <c r="FB29" s="131">
        <v>122596239.81999999</v>
      </c>
      <c r="FC29" s="173">
        <v>81.005899999999997</v>
      </c>
      <c r="FD29" s="131">
        <v>0</v>
      </c>
      <c r="FE29" s="172">
        <v>0</v>
      </c>
      <c r="FF29" s="131">
        <v>0</v>
      </c>
      <c r="FG29" s="172">
        <v>0</v>
      </c>
      <c r="FH29" s="131">
        <v>19085970.719999999</v>
      </c>
      <c r="FI29" s="173">
        <v>72.913499999999999</v>
      </c>
      <c r="FJ29" s="131">
        <v>198124083.83000001</v>
      </c>
      <c r="FK29" s="173">
        <v>89.239900000000006</v>
      </c>
      <c r="FL29" s="131">
        <v>0</v>
      </c>
      <c r="FM29" s="172">
        <v>0</v>
      </c>
    </row>
    <row r="30" spans="1:169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</row>
    <row r="31" spans="1:169" ht="13.5" thickBot="1" x14ac:dyDescent="0.25">
      <c r="A31" t="s">
        <v>119</v>
      </c>
      <c r="B31" s="31">
        <v>562953884.69000006</v>
      </c>
      <c r="C31" s="5">
        <v>1.0672999999999999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56174013.18</v>
      </c>
      <c r="M31" s="5">
        <v>9.7674000000000003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15201620.09</v>
      </c>
      <c r="AC31" s="5">
        <v>0.44450000000000001</v>
      </c>
      <c r="AD31" s="31">
        <v>0</v>
      </c>
      <c r="AE31">
        <v>0</v>
      </c>
      <c r="AF31" s="31">
        <v>3685220.5</v>
      </c>
      <c r="AG31" s="5">
        <v>2.4594999999999998</v>
      </c>
      <c r="AH31" s="31">
        <v>0</v>
      </c>
      <c r="AI31">
        <v>0</v>
      </c>
      <c r="AJ31" s="31">
        <v>0</v>
      </c>
      <c r="AK31">
        <v>0</v>
      </c>
      <c r="AL31" s="31">
        <v>4628000</v>
      </c>
      <c r="AM31" s="5">
        <v>2.4416000000000002</v>
      </c>
      <c r="AN31" s="31">
        <v>2720000</v>
      </c>
      <c r="AO31" s="5">
        <v>3.6212</v>
      </c>
      <c r="AP31" s="31">
        <v>18668820</v>
      </c>
      <c r="AQ31" s="5">
        <v>6.6159999999999997</v>
      </c>
      <c r="AR31" s="31">
        <v>40571478.009999998</v>
      </c>
      <c r="AS31" s="5">
        <v>2.0568</v>
      </c>
      <c r="AT31" s="31">
        <v>150328706.88999999</v>
      </c>
      <c r="AU31" s="5">
        <v>6.5814000000000004</v>
      </c>
      <c r="AV31" s="31">
        <v>0</v>
      </c>
      <c r="AW31">
        <v>0</v>
      </c>
      <c r="AX31" s="31">
        <v>0</v>
      </c>
      <c r="AY31">
        <v>0</v>
      </c>
      <c r="AZ31" s="31">
        <v>21344192.100000001</v>
      </c>
      <c r="BA31" s="5">
        <v>4.7220000000000004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846993</v>
      </c>
      <c r="BK31" s="5">
        <v>0.19270000000000001</v>
      </c>
      <c r="BL31" s="31">
        <v>124692</v>
      </c>
      <c r="BM31" s="5">
        <v>3.8800000000000001E-2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101855905.8</v>
      </c>
      <c r="CA31" s="5">
        <v>0.65410000000000001</v>
      </c>
      <c r="CB31" s="31">
        <v>0</v>
      </c>
      <c r="CC31">
        <v>0</v>
      </c>
      <c r="CD31" s="31">
        <v>5796000</v>
      </c>
      <c r="CE31" s="5">
        <v>7.1212999999999997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9956564.4700000007</v>
      </c>
      <c r="CU31" s="5">
        <v>3.1781000000000001</v>
      </c>
      <c r="CV31" s="31">
        <v>2079235.86</v>
      </c>
      <c r="CW31" s="5">
        <v>2.3029000000000002</v>
      </c>
      <c r="CX31" s="31">
        <v>0</v>
      </c>
      <c r="CY31">
        <v>0</v>
      </c>
      <c r="CZ31" s="31">
        <v>1050000</v>
      </c>
      <c r="DA31" s="5">
        <v>0.629</v>
      </c>
      <c r="DB31" s="31">
        <v>26814610</v>
      </c>
      <c r="DC31" s="5">
        <v>3.9954000000000001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60030000</v>
      </c>
      <c r="DS31" s="5">
        <v>4.0693999999999999</v>
      </c>
      <c r="DT31" s="31">
        <v>0</v>
      </c>
      <c r="DU31">
        <v>0</v>
      </c>
      <c r="DV31" s="31">
        <v>6743668.5</v>
      </c>
      <c r="DW31" s="5">
        <v>0.5665</v>
      </c>
      <c r="DX31" s="31">
        <v>0</v>
      </c>
      <c r="DY31">
        <v>0</v>
      </c>
      <c r="DZ31" s="31">
        <v>0</v>
      </c>
      <c r="EA31">
        <v>0</v>
      </c>
      <c r="EB31" s="31">
        <v>4698748.33</v>
      </c>
      <c r="EC31" s="5">
        <v>6.4337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19645565</v>
      </c>
      <c r="EU31" s="5">
        <v>0.83930000000000005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9989850.9600000009</v>
      </c>
      <c r="FC31" s="5">
        <v>6.6007999999999996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</row>
    <row r="32" spans="1:169" ht="14.25" thickTop="1" thickBot="1" x14ac:dyDescent="0.25">
      <c r="A32" s="172" t="s">
        <v>120</v>
      </c>
      <c r="B32" s="131">
        <v>562953884.69000006</v>
      </c>
      <c r="C32" s="173">
        <v>1.0672999999999999</v>
      </c>
      <c r="D32" s="131">
        <v>0</v>
      </c>
      <c r="E32" s="172">
        <v>0</v>
      </c>
      <c r="F32" s="131">
        <v>0</v>
      </c>
      <c r="G32" s="172">
        <v>0</v>
      </c>
      <c r="H32" s="131">
        <v>0</v>
      </c>
      <c r="I32" s="172">
        <v>0</v>
      </c>
      <c r="J32" s="131">
        <v>0</v>
      </c>
      <c r="K32" s="172">
        <v>0</v>
      </c>
      <c r="L32" s="131">
        <v>56174013.18</v>
      </c>
      <c r="M32" s="173">
        <v>9.7674000000000003</v>
      </c>
      <c r="N32" s="131">
        <v>0</v>
      </c>
      <c r="O32" s="172">
        <v>0</v>
      </c>
      <c r="P32" s="131">
        <v>0</v>
      </c>
      <c r="Q32" s="172">
        <v>0</v>
      </c>
      <c r="R32" s="131">
        <v>0</v>
      </c>
      <c r="S32" s="172">
        <v>0</v>
      </c>
      <c r="T32" s="131">
        <v>0</v>
      </c>
      <c r="U32" s="172">
        <v>0</v>
      </c>
      <c r="V32" s="131">
        <v>0</v>
      </c>
      <c r="W32" s="172">
        <v>0</v>
      </c>
      <c r="X32" s="131">
        <v>0</v>
      </c>
      <c r="Y32" s="172">
        <v>0</v>
      </c>
      <c r="Z32" s="131">
        <v>0</v>
      </c>
      <c r="AA32" s="172">
        <v>0</v>
      </c>
      <c r="AB32" s="131">
        <v>15201620.09</v>
      </c>
      <c r="AC32" s="173">
        <v>0.44450000000000001</v>
      </c>
      <c r="AD32" s="131">
        <v>0</v>
      </c>
      <c r="AE32" s="172">
        <v>0</v>
      </c>
      <c r="AF32" s="131">
        <v>3685220.5</v>
      </c>
      <c r="AG32" s="173">
        <v>2.4594999999999998</v>
      </c>
      <c r="AH32" s="131">
        <v>0</v>
      </c>
      <c r="AI32" s="172">
        <v>0</v>
      </c>
      <c r="AJ32" s="131">
        <v>0</v>
      </c>
      <c r="AK32" s="172">
        <v>0</v>
      </c>
      <c r="AL32" s="131">
        <v>4628000</v>
      </c>
      <c r="AM32" s="173">
        <v>2.4416000000000002</v>
      </c>
      <c r="AN32" s="131">
        <v>2720000</v>
      </c>
      <c r="AO32" s="173">
        <v>3.6212</v>
      </c>
      <c r="AP32" s="131">
        <v>18668820</v>
      </c>
      <c r="AQ32" s="173">
        <v>6.6159999999999997</v>
      </c>
      <c r="AR32" s="131">
        <v>40571478.009999998</v>
      </c>
      <c r="AS32" s="173">
        <v>2.0568</v>
      </c>
      <c r="AT32" s="131">
        <v>150328706.88999999</v>
      </c>
      <c r="AU32" s="173">
        <v>6.5814000000000004</v>
      </c>
      <c r="AV32" s="131">
        <v>0</v>
      </c>
      <c r="AW32" s="172">
        <v>0</v>
      </c>
      <c r="AX32" s="131">
        <v>0</v>
      </c>
      <c r="AY32" s="172">
        <v>0</v>
      </c>
      <c r="AZ32" s="131">
        <v>21344192.100000001</v>
      </c>
      <c r="BA32" s="173">
        <v>4.7220000000000004</v>
      </c>
      <c r="BB32" s="131">
        <v>0</v>
      </c>
      <c r="BC32" s="172">
        <v>0</v>
      </c>
      <c r="BD32" s="131">
        <v>0</v>
      </c>
      <c r="BE32" s="172">
        <v>0</v>
      </c>
      <c r="BF32" s="131">
        <v>0</v>
      </c>
      <c r="BG32" s="172">
        <v>0</v>
      </c>
      <c r="BH32" s="131">
        <v>0</v>
      </c>
      <c r="BI32" s="172">
        <v>0</v>
      </c>
      <c r="BJ32" s="131">
        <v>846993</v>
      </c>
      <c r="BK32" s="173">
        <v>0.19270000000000001</v>
      </c>
      <c r="BL32" s="131">
        <v>124692</v>
      </c>
      <c r="BM32" s="173">
        <v>3.8800000000000001E-2</v>
      </c>
      <c r="BN32" s="131">
        <v>0</v>
      </c>
      <c r="BO32" s="172">
        <v>0</v>
      </c>
      <c r="BP32" s="131">
        <v>0</v>
      </c>
      <c r="BQ32" s="172">
        <v>0</v>
      </c>
      <c r="BR32" s="131">
        <v>0</v>
      </c>
      <c r="BS32" s="172">
        <v>0</v>
      </c>
      <c r="BT32" s="131">
        <v>0</v>
      </c>
      <c r="BU32" s="172">
        <v>0</v>
      </c>
      <c r="BV32" s="131">
        <v>0</v>
      </c>
      <c r="BW32" s="172">
        <v>0</v>
      </c>
      <c r="BX32" s="131">
        <v>0</v>
      </c>
      <c r="BY32" s="172">
        <v>0</v>
      </c>
      <c r="BZ32" s="131">
        <v>101855905.8</v>
      </c>
      <c r="CA32" s="173">
        <v>0.65410000000000001</v>
      </c>
      <c r="CB32" s="131">
        <v>0</v>
      </c>
      <c r="CC32" s="172">
        <v>0</v>
      </c>
      <c r="CD32" s="131">
        <v>5796000</v>
      </c>
      <c r="CE32" s="173">
        <v>7.1212999999999997</v>
      </c>
      <c r="CF32" s="131">
        <v>0</v>
      </c>
      <c r="CG32" s="172">
        <v>0</v>
      </c>
      <c r="CH32" s="131">
        <v>0</v>
      </c>
      <c r="CI32" s="172">
        <v>0</v>
      </c>
      <c r="CJ32" s="131">
        <v>0</v>
      </c>
      <c r="CK32" s="172">
        <v>0</v>
      </c>
      <c r="CL32" s="131">
        <v>0</v>
      </c>
      <c r="CM32" s="172">
        <v>0</v>
      </c>
      <c r="CN32" s="131">
        <v>0</v>
      </c>
      <c r="CO32" s="172">
        <v>0</v>
      </c>
      <c r="CP32" s="131">
        <v>0</v>
      </c>
      <c r="CQ32" s="172">
        <v>0</v>
      </c>
      <c r="CR32" s="131">
        <v>0</v>
      </c>
      <c r="CS32" s="172">
        <v>0</v>
      </c>
      <c r="CT32" s="131">
        <v>9956564.4700000007</v>
      </c>
      <c r="CU32" s="173">
        <v>3.1781000000000001</v>
      </c>
      <c r="CV32" s="131">
        <v>2079235.86</v>
      </c>
      <c r="CW32" s="173">
        <v>2.3029000000000002</v>
      </c>
      <c r="CX32" s="131">
        <v>0</v>
      </c>
      <c r="CY32" s="172">
        <v>0</v>
      </c>
      <c r="CZ32" s="131">
        <v>1050000</v>
      </c>
      <c r="DA32" s="173">
        <v>0.629</v>
      </c>
      <c r="DB32" s="131">
        <v>26814610</v>
      </c>
      <c r="DC32" s="173">
        <v>3.9954000000000001</v>
      </c>
      <c r="DD32" s="131">
        <v>0</v>
      </c>
      <c r="DE32" s="172">
        <v>0</v>
      </c>
      <c r="DF32" s="131">
        <v>0</v>
      </c>
      <c r="DG32" s="172">
        <v>0</v>
      </c>
      <c r="DH32" s="131">
        <v>0</v>
      </c>
      <c r="DI32" s="172">
        <v>0</v>
      </c>
      <c r="DJ32" s="131">
        <v>0</v>
      </c>
      <c r="DK32" s="172">
        <v>0</v>
      </c>
      <c r="DL32" s="131">
        <v>0</v>
      </c>
      <c r="DM32" s="172">
        <v>0</v>
      </c>
      <c r="DN32" s="131">
        <v>0</v>
      </c>
      <c r="DO32" s="172">
        <v>0</v>
      </c>
      <c r="DP32" s="131">
        <v>0</v>
      </c>
      <c r="DQ32" s="172">
        <v>0</v>
      </c>
      <c r="DR32" s="131">
        <v>60030000</v>
      </c>
      <c r="DS32" s="173">
        <v>4.0693999999999999</v>
      </c>
      <c r="DT32" s="131">
        <v>0</v>
      </c>
      <c r="DU32" s="172">
        <v>0</v>
      </c>
      <c r="DV32" s="131">
        <v>6743668.5</v>
      </c>
      <c r="DW32" s="173">
        <v>0.5665</v>
      </c>
      <c r="DX32" s="131">
        <v>0</v>
      </c>
      <c r="DY32" s="172">
        <v>0</v>
      </c>
      <c r="DZ32" s="131">
        <v>0</v>
      </c>
      <c r="EA32" s="172">
        <v>0</v>
      </c>
      <c r="EB32" s="131">
        <v>4698748.33</v>
      </c>
      <c r="EC32" s="173">
        <v>6.4337</v>
      </c>
      <c r="ED32" s="131">
        <v>0</v>
      </c>
      <c r="EE32" s="172">
        <v>0</v>
      </c>
      <c r="EF32" s="131">
        <v>0</v>
      </c>
      <c r="EG32" s="172">
        <v>0</v>
      </c>
      <c r="EH32" s="131">
        <v>0</v>
      </c>
      <c r="EI32" s="172">
        <v>0</v>
      </c>
      <c r="EJ32" s="131">
        <v>0</v>
      </c>
      <c r="EK32" s="172">
        <v>0</v>
      </c>
      <c r="EL32" s="131">
        <v>0</v>
      </c>
      <c r="EM32" s="172">
        <v>0</v>
      </c>
      <c r="EN32" s="131">
        <v>0</v>
      </c>
      <c r="EO32" s="172">
        <v>0</v>
      </c>
      <c r="EP32" s="131">
        <v>0</v>
      </c>
      <c r="EQ32" s="172">
        <v>0</v>
      </c>
      <c r="ER32" s="131">
        <v>0</v>
      </c>
      <c r="ES32" s="172">
        <v>0</v>
      </c>
      <c r="ET32" s="131">
        <v>19645565</v>
      </c>
      <c r="EU32" s="173">
        <v>0.83930000000000005</v>
      </c>
      <c r="EV32" s="131">
        <v>0</v>
      </c>
      <c r="EW32" s="172">
        <v>0</v>
      </c>
      <c r="EX32" s="131">
        <v>0</v>
      </c>
      <c r="EY32" s="172">
        <v>0</v>
      </c>
      <c r="EZ32" s="131">
        <v>0</v>
      </c>
      <c r="FA32" s="172">
        <v>0</v>
      </c>
      <c r="FB32" s="131">
        <v>9989850.9600000009</v>
      </c>
      <c r="FC32" s="173">
        <v>6.6007999999999996</v>
      </c>
      <c r="FD32" s="131">
        <v>0</v>
      </c>
      <c r="FE32" s="172">
        <v>0</v>
      </c>
      <c r="FF32" s="131">
        <v>0</v>
      </c>
      <c r="FG32" s="172">
        <v>0</v>
      </c>
      <c r="FH32" s="131">
        <v>0</v>
      </c>
      <c r="FI32" s="172">
        <v>0</v>
      </c>
      <c r="FJ32" s="131">
        <v>0</v>
      </c>
      <c r="FK32" s="172">
        <v>0</v>
      </c>
      <c r="FL32" s="131">
        <v>0</v>
      </c>
      <c r="FM32" s="172">
        <v>0</v>
      </c>
    </row>
    <row r="33" spans="1:169" ht="13.5" thickTop="1" x14ac:dyDescent="0.2">
      <c r="A33" s="1" t="s">
        <v>121</v>
      </c>
    </row>
    <row r="34" spans="1:169" x14ac:dyDescent="0.2">
      <c r="A34" t="s">
        <v>122</v>
      </c>
      <c r="B34" s="31">
        <v>4612431748.3000002</v>
      </c>
      <c r="C34" s="5">
        <v>8.7446000000000002</v>
      </c>
      <c r="D34" s="31">
        <v>2592699.09</v>
      </c>
      <c r="E34" s="5">
        <v>0.50749999999999995</v>
      </c>
      <c r="F34" s="31">
        <v>18212149.100000001</v>
      </c>
      <c r="G34" s="5">
        <v>5.9462999999999999</v>
      </c>
      <c r="H34" s="31">
        <v>32581812.129999999</v>
      </c>
      <c r="I34" s="5">
        <v>47.018599999999999</v>
      </c>
      <c r="J34" s="31">
        <v>2081723.24</v>
      </c>
      <c r="K34" s="5">
        <v>1.2312000000000001</v>
      </c>
      <c r="L34" s="31">
        <v>92152340.200000003</v>
      </c>
      <c r="M34" s="5">
        <v>16.023299999999999</v>
      </c>
      <c r="N34" s="31">
        <v>439696.01</v>
      </c>
      <c r="O34" s="5">
        <v>0.21260000000000001</v>
      </c>
      <c r="P34" s="31">
        <v>1618241.28</v>
      </c>
      <c r="Q34" s="5">
        <v>8.2222000000000008</v>
      </c>
      <c r="R34" s="31">
        <v>0</v>
      </c>
      <c r="S34">
        <v>0</v>
      </c>
      <c r="T34" s="31">
        <v>6664836.1100000003</v>
      </c>
      <c r="U34" s="5">
        <v>5.8258000000000001</v>
      </c>
      <c r="V34" s="31">
        <v>442555.53</v>
      </c>
      <c r="W34" s="5">
        <v>1.4588000000000001</v>
      </c>
      <c r="X34" s="31">
        <v>-664504.96</v>
      </c>
      <c r="Y34" s="5">
        <v>-0.51539999999999997</v>
      </c>
      <c r="Z34" s="31">
        <v>83212483.010000005</v>
      </c>
      <c r="AA34" s="5">
        <v>10.744199999999999</v>
      </c>
      <c r="AB34" s="31">
        <v>157533361.44</v>
      </c>
      <c r="AC34" s="5">
        <v>4.6060999999999996</v>
      </c>
      <c r="AD34" s="31">
        <v>175053262.49000001</v>
      </c>
      <c r="AE34" s="5">
        <v>10.8965</v>
      </c>
      <c r="AF34" s="31">
        <v>24971439.620000001</v>
      </c>
      <c r="AG34" s="5">
        <v>16.665600000000001</v>
      </c>
      <c r="AH34" s="31">
        <v>204021.41</v>
      </c>
      <c r="AI34" s="5">
        <v>0.2157</v>
      </c>
      <c r="AJ34" s="31">
        <v>-52709.93</v>
      </c>
      <c r="AK34" s="5">
        <v>-4.8599999999999997E-2</v>
      </c>
      <c r="AL34" s="31">
        <v>7137349.0099999998</v>
      </c>
      <c r="AM34" s="5">
        <v>3.7654000000000001</v>
      </c>
      <c r="AN34" s="31">
        <v>0</v>
      </c>
      <c r="AO34">
        <v>0</v>
      </c>
      <c r="AP34" s="31">
        <v>27534724.960000001</v>
      </c>
      <c r="AQ34" s="5">
        <v>9.7578999999999994</v>
      </c>
      <c r="AR34" s="31">
        <v>211568030.13999999</v>
      </c>
      <c r="AS34" s="5">
        <v>10.7256</v>
      </c>
      <c r="AT34" s="31">
        <v>5741433.4800000004</v>
      </c>
      <c r="AU34" s="5">
        <v>0.25140000000000001</v>
      </c>
      <c r="AV34" s="31">
        <v>4171712.8</v>
      </c>
      <c r="AW34" s="5">
        <v>2.8862000000000001</v>
      </c>
      <c r="AX34" s="31">
        <v>-938910.3</v>
      </c>
      <c r="AY34" s="5">
        <v>-0.52849999999999997</v>
      </c>
      <c r="AZ34" s="31">
        <v>-1131272.24</v>
      </c>
      <c r="BA34" s="5">
        <v>-0.25030000000000002</v>
      </c>
      <c r="BB34" s="31">
        <v>90604.160000000003</v>
      </c>
      <c r="BC34" s="5">
        <v>0.63690000000000002</v>
      </c>
      <c r="BD34" s="31">
        <v>4684665.08</v>
      </c>
      <c r="BE34" s="5">
        <v>3.8469000000000002</v>
      </c>
      <c r="BF34" s="31">
        <v>1041927.8</v>
      </c>
      <c r="BG34" s="5">
        <v>2.2869000000000002</v>
      </c>
      <c r="BH34" s="31">
        <v>0</v>
      </c>
      <c r="BI34">
        <v>0</v>
      </c>
      <c r="BJ34" s="31">
        <v>37686072.340000004</v>
      </c>
      <c r="BK34" s="5">
        <v>8.5752000000000006</v>
      </c>
      <c r="BL34" s="31">
        <v>1994316</v>
      </c>
      <c r="BM34" s="5">
        <v>0.62019999999999997</v>
      </c>
      <c r="BN34" s="31">
        <v>0</v>
      </c>
      <c r="BO34">
        <v>0</v>
      </c>
      <c r="BP34" s="31">
        <v>0</v>
      </c>
      <c r="BQ34">
        <v>0</v>
      </c>
      <c r="BR34" s="31">
        <v>814764.75</v>
      </c>
      <c r="BS34" s="5">
        <v>1.3555999999999999</v>
      </c>
      <c r="BT34" s="31">
        <v>1883128.46</v>
      </c>
      <c r="BU34" s="5">
        <v>2.1322000000000001</v>
      </c>
      <c r="BV34" s="31">
        <v>948703.54</v>
      </c>
      <c r="BW34" s="5">
        <v>1.6066</v>
      </c>
      <c r="BX34" s="31">
        <v>150012.94</v>
      </c>
      <c r="BY34" s="5">
        <v>0.1883</v>
      </c>
      <c r="BZ34" s="31">
        <v>1808880705.3900001</v>
      </c>
      <c r="CA34" s="5">
        <v>11.616099999999999</v>
      </c>
      <c r="CB34" s="31">
        <v>5122117.96</v>
      </c>
      <c r="CC34" s="5">
        <v>3.7382</v>
      </c>
      <c r="CD34" s="31">
        <v>0</v>
      </c>
      <c r="CE34">
        <v>0</v>
      </c>
      <c r="CF34" s="31">
        <v>295950272.80000001</v>
      </c>
      <c r="CG34" s="5">
        <v>10.4207</v>
      </c>
      <c r="CH34" s="31">
        <v>414667064.39999998</v>
      </c>
      <c r="CI34" s="5">
        <v>13.6656</v>
      </c>
      <c r="CJ34" s="31">
        <v>370259897.69999999</v>
      </c>
      <c r="CK34" s="5">
        <v>45.037999999999997</v>
      </c>
      <c r="CL34" s="31">
        <v>18462380.600000001</v>
      </c>
      <c r="CM34" s="5">
        <v>22.549600000000002</v>
      </c>
      <c r="CN34" s="31">
        <v>315207424.10000002</v>
      </c>
      <c r="CO34" s="5">
        <v>43.547400000000003</v>
      </c>
      <c r="CP34" s="31">
        <v>4932098</v>
      </c>
      <c r="CQ34" s="5">
        <v>5.5031999999999996</v>
      </c>
      <c r="CR34" s="31">
        <v>1464677</v>
      </c>
      <c r="CS34" s="5">
        <v>1.5128999999999999</v>
      </c>
      <c r="CT34" s="31">
        <v>8619389.3200000003</v>
      </c>
      <c r="CU34" s="5">
        <v>2.7513000000000001</v>
      </c>
      <c r="CV34" s="31">
        <v>7370711.1299999999</v>
      </c>
      <c r="CW34" s="5">
        <v>8.1635000000000009</v>
      </c>
      <c r="CX34" s="31">
        <v>197762.63</v>
      </c>
      <c r="CY34" s="5">
        <v>1.5009999999999999</v>
      </c>
      <c r="CZ34" s="31">
        <v>52809551.840000004</v>
      </c>
      <c r="DA34" s="5">
        <v>31.6341</v>
      </c>
      <c r="DB34" s="31">
        <v>22206838.059999999</v>
      </c>
      <c r="DC34" s="5">
        <v>3.3089</v>
      </c>
      <c r="DD34" s="31">
        <v>668944</v>
      </c>
      <c r="DE34" s="5">
        <v>2.2717000000000001</v>
      </c>
      <c r="DF34" s="31">
        <v>2935400.32</v>
      </c>
      <c r="DG34" s="5">
        <v>1.6863999999999999</v>
      </c>
      <c r="DH34" s="31">
        <v>55441261.229999997</v>
      </c>
      <c r="DI34" s="5">
        <v>7.0507999999999997</v>
      </c>
      <c r="DJ34" s="31">
        <v>12476167.18</v>
      </c>
      <c r="DK34" s="5">
        <v>24.385300000000001</v>
      </c>
      <c r="DL34" s="31">
        <v>761381</v>
      </c>
      <c r="DM34" s="5">
        <v>0.3105</v>
      </c>
      <c r="DN34" s="31">
        <v>0</v>
      </c>
      <c r="DO34">
        <v>0</v>
      </c>
      <c r="DP34" s="31">
        <v>256085.92</v>
      </c>
      <c r="DQ34" s="5">
        <v>0.4022</v>
      </c>
      <c r="DR34" s="31">
        <v>19668815.420000002</v>
      </c>
      <c r="DS34" s="5">
        <v>1.3332999999999999</v>
      </c>
      <c r="DT34" s="31">
        <v>8847209.0299999993</v>
      </c>
      <c r="DU34" s="5">
        <v>4.2603999999999997</v>
      </c>
      <c r="DV34" s="31">
        <v>89644335.030000001</v>
      </c>
      <c r="DW34" s="5">
        <v>7.5308999999999999</v>
      </c>
      <c r="DX34" s="31">
        <v>24945068.02</v>
      </c>
      <c r="DY34" s="5">
        <v>19.343900000000001</v>
      </c>
      <c r="DZ34" s="31">
        <v>5253602.08</v>
      </c>
      <c r="EA34" s="5">
        <v>1.1028</v>
      </c>
      <c r="EB34" s="31">
        <v>4861631.42</v>
      </c>
      <c r="EC34" s="5">
        <v>6.6566999999999998</v>
      </c>
      <c r="ED34" s="31">
        <v>48484049.939999998</v>
      </c>
      <c r="EE34" s="5">
        <v>34.400199999999998</v>
      </c>
      <c r="EF34" s="31">
        <v>493046.51</v>
      </c>
      <c r="EG34" s="5">
        <v>0.19919999999999999</v>
      </c>
      <c r="EH34" s="31">
        <v>1771795.74</v>
      </c>
      <c r="EI34" s="5">
        <v>0.83909999999999996</v>
      </c>
      <c r="EJ34" s="31">
        <v>23906728.879999999</v>
      </c>
      <c r="EK34" s="5">
        <v>2.6297000000000001</v>
      </c>
      <c r="EL34" s="31">
        <v>8794363.9199999999</v>
      </c>
      <c r="EM34" s="5">
        <v>3.0874000000000001</v>
      </c>
      <c r="EN34" s="31">
        <v>6679017.1100000003</v>
      </c>
      <c r="EO34" s="5">
        <v>1.5242</v>
      </c>
      <c r="EP34" s="31">
        <v>33524583.039999999</v>
      </c>
      <c r="EQ34" s="5">
        <v>1.9701</v>
      </c>
      <c r="ER34" s="31">
        <v>1603952.12</v>
      </c>
      <c r="ES34" s="5">
        <v>5.7141999999999999</v>
      </c>
      <c r="ET34" s="31">
        <v>0</v>
      </c>
      <c r="EU34">
        <v>0</v>
      </c>
      <c r="EV34" s="31">
        <v>910421.08</v>
      </c>
      <c r="EW34" s="5">
        <v>2.4798</v>
      </c>
      <c r="EX34" s="31">
        <v>206576.64000000001</v>
      </c>
      <c r="EY34" s="5">
        <v>0.82569999999999999</v>
      </c>
      <c r="EZ34" s="31">
        <v>636325.43000000005</v>
      </c>
      <c r="FA34" s="5">
        <v>1.1309</v>
      </c>
      <c r="FB34" s="31">
        <v>8258598.3799999999</v>
      </c>
      <c r="FC34" s="5">
        <v>5.4569000000000001</v>
      </c>
      <c r="FD34" s="31">
        <v>107581.79</v>
      </c>
      <c r="FE34" s="5">
        <v>0.2303</v>
      </c>
      <c r="FF34" s="31">
        <v>536851.29</v>
      </c>
      <c r="FG34" s="5">
        <v>0.58850000000000002</v>
      </c>
      <c r="FH34" s="31">
        <v>1179992.6599999999</v>
      </c>
      <c r="FI34" s="5">
        <v>4.5079000000000002</v>
      </c>
      <c r="FJ34" s="31">
        <v>16885446.809999999</v>
      </c>
      <c r="FK34" s="5">
        <v>7.6055999999999999</v>
      </c>
      <c r="FL34" s="31">
        <v>6120956.6900000004</v>
      </c>
      <c r="FM34" s="5">
        <v>10.9191</v>
      </c>
    </row>
    <row r="35" spans="1:169" x14ac:dyDescent="0.2">
      <c r="A35" t="s">
        <v>123</v>
      </c>
      <c r="B35" s="31">
        <v>4074435</v>
      </c>
      <c r="C35" s="5">
        <v>7.7000000000000002E-3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 s="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4074373</v>
      </c>
      <c r="CQ35" s="5">
        <v>4.5461</v>
      </c>
      <c r="CR35" s="31">
        <v>62</v>
      </c>
      <c r="CS35" s="5">
        <v>1E-4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</row>
    <row r="36" spans="1:169" x14ac:dyDescent="0.2">
      <c r="A36" t="s">
        <v>124</v>
      </c>
      <c r="B36" s="31">
        <v>597934313.57000005</v>
      </c>
      <c r="C36" s="5">
        <v>1.1335999999999999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58867525.210000001</v>
      </c>
      <c r="AS36" s="5">
        <v>2.9843000000000002</v>
      </c>
      <c r="AT36" s="31">
        <v>31751312.899999999</v>
      </c>
      <c r="AU36" s="5">
        <v>1.3900999999999999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3381263.78</v>
      </c>
      <c r="CA36" s="5">
        <v>2.1700000000000001E-2</v>
      </c>
      <c r="CB36" s="31">
        <v>0</v>
      </c>
      <c r="CC36">
        <v>0</v>
      </c>
      <c r="CD36" s="31">
        <v>0</v>
      </c>
      <c r="CE36">
        <v>0</v>
      </c>
      <c r="CF36" s="31">
        <v>427900000</v>
      </c>
      <c r="CG36" s="5">
        <v>15.066800000000001</v>
      </c>
      <c r="CH36" s="31">
        <v>0</v>
      </c>
      <c r="CI36">
        <v>0</v>
      </c>
      <c r="CJ36" s="31">
        <v>70000000</v>
      </c>
      <c r="CK36" s="5">
        <v>8.5146999999999995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6034211.6799999997</v>
      </c>
      <c r="CU36" s="5">
        <v>1.9260999999999999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</row>
    <row r="37" spans="1:169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</row>
    <row r="38" spans="1:169" x14ac:dyDescent="0.2">
      <c r="A38" t="s">
        <v>126</v>
      </c>
      <c r="B38" s="31">
        <v>5273049138.8699999</v>
      </c>
      <c r="C38" s="5">
        <v>9.9969999999999999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29561239.649999999</v>
      </c>
      <c r="S38" s="5">
        <v>37.132399999999997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545959755</v>
      </c>
      <c r="AA38" s="5">
        <v>70.492900000000006</v>
      </c>
      <c r="AB38" s="31">
        <v>65842328.079999998</v>
      </c>
      <c r="AC38" s="5">
        <v>1.9252</v>
      </c>
      <c r="AD38" s="31">
        <v>897707508.92999995</v>
      </c>
      <c r="AE38" s="5">
        <v>55.879600000000003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16954341</v>
      </c>
      <c r="AO38" s="5">
        <v>22.571899999999999</v>
      </c>
      <c r="AP38" s="31">
        <v>0</v>
      </c>
      <c r="AQ38">
        <v>0</v>
      </c>
      <c r="AR38" s="31">
        <v>173007522.66</v>
      </c>
      <c r="AS38" s="5">
        <v>8.7706999999999997</v>
      </c>
      <c r="AT38" s="31">
        <v>262912305.75999999</v>
      </c>
      <c r="AU38" s="5">
        <v>11.510400000000001</v>
      </c>
      <c r="AV38" s="31">
        <v>0</v>
      </c>
      <c r="AW38">
        <v>0</v>
      </c>
      <c r="AX38" s="31">
        <v>0</v>
      </c>
      <c r="AY38">
        <v>0</v>
      </c>
      <c r="AZ38" s="31">
        <v>48037718.649999999</v>
      </c>
      <c r="BA38" s="5">
        <v>10.6274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321578.84000000003</v>
      </c>
      <c r="BO38" s="5">
        <v>21.490600000000001</v>
      </c>
      <c r="BP38" s="31">
        <v>8087168.5599999996</v>
      </c>
      <c r="BQ38" s="5">
        <v>47.25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620665638.69000006</v>
      </c>
      <c r="CA38" s="5">
        <v>3.9857</v>
      </c>
      <c r="CB38" s="31">
        <v>0</v>
      </c>
      <c r="CC38">
        <v>0</v>
      </c>
      <c r="CD38" s="31">
        <v>14914335.83</v>
      </c>
      <c r="CE38" s="5">
        <v>18.3247</v>
      </c>
      <c r="CF38" s="31">
        <v>783300154.84000003</v>
      </c>
      <c r="CG38" s="5">
        <v>27.5809</v>
      </c>
      <c r="CH38" s="31">
        <v>141967102.58000001</v>
      </c>
      <c r="CI38" s="5">
        <v>4.6786000000000003</v>
      </c>
      <c r="CJ38" s="31">
        <v>209221081.78999999</v>
      </c>
      <c r="CK38" s="5">
        <v>25.449400000000001</v>
      </c>
      <c r="CL38" s="31">
        <v>0</v>
      </c>
      <c r="CM38">
        <v>0</v>
      </c>
      <c r="CN38" s="31">
        <v>154790138.75999999</v>
      </c>
      <c r="CO38" s="5">
        <v>21.385000000000002</v>
      </c>
      <c r="CP38" s="31">
        <v>0</v>
      </c>
      <c r="CQ38">
        <v>0</v>
      </c>
      <c r="CR38" s="31">
        <v>0</v>
      </c>
      <c r="CS38">
        <v>0</v>
      </c>
      <c r="CT38" s="31">
        <v>7816349.7800000003</v>
      </c>
      <c r="CU38" s="5">
        <v>2.4950000000000001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59519837</v>
      </c>
      <c r="DC38" s="5">
        <v>8.8686000000000007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235051552.03999999</v>
      </c>
      <c r="DS38" s="5">
        <v>15.933999999999999</v>
      </c>
      <c r="DT38" s="31">
        <v>0</v>
      </c>
      <c r="DU38">
        <v>0</v>
      </c>
      <c r="DV38" s="31">
        <v>235757527.09999999</v>
      </c>
      <c r="DW38" s="5">
        <v>19.805599999999998</v>
      </c>
      <c r="DX38" s="31">
        <v>0</v>
      </c>
      <c r="DY38">
        <v>0</v>
      </c>
      <c r="DZ38" s="31">
        <v>0</v>
      </c>
      <c r="EA38">
        <v>0</v>
      </c>
      <c r="EB38" s="31">
        <v>4829450.32</v>
      </c>
      <c r="EC38" s="5">
        <v>6.6127000000000002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742564567.50999999</v>
      </c>
      <c r="EU38" s="5">
        <v>31.725300000000001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10259935.5</v>
      </c>
      <c r="FC38" s="5">
        <v>6.7793000000000001</v>
      </c>
      <c r="FD38" s="31">
        <v>0</v>
      </c>
      <c r="FE38">
        <v>0</v>
      </c>
      <c r="FF38" s="31">
        <v>0</v>
      </c>
      <c r="FG38">
        <v>0</v>
      </c>
      <c r="FH38" s="31">
        <v>4000000</v>
      </c>
      <c r="FI38" s="5">
        <v>15.2811</v>
      </c>
      <c r="FJ38" s="31">
        <v>0</v>
      </c>
      <c r="FK38">
        <v>0</v>
      </c>
      <c r="FL38" s="31">
        <v>0</v>
      </c>
      <c r="FM38">
        <v>0</v>
      </c>
    </row>
    <row r="39" spans="1:169" x14ac:dyDescent="0.2">
      <c r="A39" t="s">
        <v>127</v>
      </c>
      <c r="B39" s="31">
        <v>2969427750.6700001</v>
      </c>
      <c r="C39" s="5">
        <v>5.6295999999999999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50935290.479999997</v>
      </c>
      <c r="M39" s="5">
        <v>8.8565000000000005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256494999.41</v>
      </c>
      <c r="AE39" s="5">
        <v>15.966100000000001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2699954.1</v>
      </c>
      <c r="AM39" s="5">
        <v>1.4244000000000001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575112.32999999996</v>
      </c>
      <c r="AU39" s="5">
        <v>2.52E-2</v>
      </c>
      <c r="AV39" s="31">
        <v>0</v>
      </c>
      <c r="AW39">
        <v>0</v>
      </c>
      <c r="AX39" s="31">
        <v>0</v>
      </c>
      <c r="AY39">
        <v>0</v>
      </c>
      <c r="AZ39" s="31">
        <v>8478301.7899999991</v>
      </c>
      <c r="BA39" s="5">
        <v>1.8756999999999999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2017751005.0599999</v>
      </c>
      <c r="CA39" s="5">
        <v>12.9574</v>
      </c>
      <c r="CB39" s="31">
        <v>0</v>
      </c>
      <c r="CC39">
        <v>0</v>
      </c>
      <c r="CD39" s="31">
        <v>18907480.920000002</v>
      </c>
      <c r="CE39" s="5">
        <v>23.230899999999998</v>
      </c>
      <c r="CF39" s="31">
        <v>390431100</v>
      </c>
      <c r="CG39" s="5">
        <v>13.7475</v>
      </c>
      <c r="CH39" s="31">
        <v>180337420</v>
      </c>
      <c r="CI39" s="5">
        <v>5.9431000000000003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33033113.079999998</v>
      </c>
      <c r="CU39" s="5">
        <v>10.5442</v>
      </c>
      <c r="CV39" s="31">
        <v>0</v>
      </c>
      <c r="CW39">
        <v>0</v>
      </c>
      <c r="CX39" s="31">
        <v>0</v>
      </c>
      <c r="CY39">
        <v>0</v>
      </c>
      <c r="CZ39" s="31">
        <v>9189668.6999999993</v>
      </c>
      <c r="DA39" s="5">
        <v>5.5048000000000004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594304.80000000005</v>
      </c>
      <c r="EC39" s="5">
        <v>0.81369999999999998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</row>
    <row r="40" spans="1:169" x14ac:dyDescent="0.2">
      <c r="A40" t="s">
        <v>128</v>
      </c>
      <c r="B40" s="31">
        <v>586616814.98000002</v>
      </c>
      <c r="C40" s="5">
        <v>1.1121000000000001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4952557.74</v>
      </c>
      <c r="Q40" s="5">
        <v>25.163799999999998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108406204.34</v>
      </c>
      <c r="AA40" s="5">
        <v>13.9971</v>
      </c>
      <c r="AB40" s="31">
        <v>0</v>
      </c>
      <c r="AC40">
        <v>0</v>
      </c>
      <c r="AD40" s="31">
        <v>199113299.55000001</v>
      </c>
      <c r="AE40" s="5">
        <v>12.3942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1053234.57</v>
      </c>
      <c r="BA40" s="5">
        <v>0.23300000000000001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246291295.00999999</v>
      </c>
      <c r="CO40" s="5">
        <v>34.026299999999999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5019643.84</v>
      </c>
      <c r="CW40" s="5">
        <v>5.5595999999999997</v>
      </c>
      <c r="CX40" s="31">
        <v>0</v>
      </c>
      <c r="CY40">
        <v>0</v>
      </c>
      <c r="CZ40" s="31">
        <v>19653705.870000001</v>
      </c>
      <c r="DA40" s="5">
        <v>11.773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2126874.06</v>
      </c>
      <c r="EC40" s="5">
        <v>2.9121999999999999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</row>
    <row r="41" spans="1:169" x14ac:dyDescent="0.2">
      <c r="A41" t="s">
        <v>129</v>
      </c>
      <c r="B41" s="31">
        <v>86623548</v>
      </c>
      <c r="C41" s="5">
        <v>0.16420000000000001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 s="5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36910227.359999999</v>
      </c>
      <c r="AA41" s="5">
        <v>4.7657999999999996</v>
      </c>
      <c r="AB41" s="31">
        <v>0</v>
      </c>
      <c r="AC41" s="5">
        <v>0</v>
      </c>
      <c r="AD41" s="31">
        <v>26215066.800000001</v>
      </c>
      <c r="AE41" s="5">
        <v>1.6317999999999999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3042616.44</v>
      </c>
      <c r="AU41" s="5">
        <v>0.13320000000000001</v>
      </c>
      <c r="AV41" s="31">
        <v>0</v>
      </c>
      <c r="AW41">
        <v>0</v>
      </c>
      <c r="AX41" s="31">
        <v>0</v>
      </c>
      <c r="AY41">
        <v>0</v>
      </c>
      <c r="AZ41" s="31">
        <v>982820</v>
      </c>
      <c r="BA41" s="5">
        <v>0.21740000000000001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3967143</v>
      </c>
      <c r="BI41" s="5">
        <v>0.45090000000000002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 s="5">
        <v>0</v>
      </c>
      <c r="BP41" s="31">
        <v>0</v>
      </c>
      <c r="BQ41" s="5">
        <v>0</v>
      </c>
      <c r="BR41" s="31">
        <v>0</v>
      </c>
      <c r="BS41">
        <v>0</v>
      </c>
      <c r="BT41" s="31">
        <v>0</v>
      </c>
      <c r="BU41">
        <v>0</v>
      </c>
      <c r="BV41" s="31">
        <v>12280</v>
      </c>
      <c r="BW41" s="5">
        <v>2.0799999999999999E-2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 s="5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 s="5">
        <v>0</v>
      </c>
      <c r="CV41" s="31">
        <v>0</v>
      </c>
      <c r="CW41">
        <v>0</v>
      </c>
      <c r="CX41" s="31">
        <v>0</v>
      </c>
      <c r="CY41">
        <v>0</v>
      </c>
      <c r="CZ41" s="31">
        <v>197450</v>
      </c>
      <c r="DA41" s="5">
        <v>0.1183</v>
      </c>
      <c r="DB41" s="31">
        <v>122918</v>
      </c>
      <c r="DC41" s="5">
        <v>1.83E-2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583444.06999999995</v>
      </c>
      <c r="DO41" s="5">
        <v>2.1684999999999999</v>
      </c>
      <c r="DP41" s="31">
        <v>0</v>
      </c>
      <c r="DQ41">
        <v>0</v>
      </c>
      <c r="DR41" s="31">
        <v>0</v>
      </c>
      <c r="DS41">
        <v>0</v>
      </c>
      <c r="DT41" s="31">
        <v>103418.19</v>
      </c>
      <c r="DU41" s="5">
        <v>4.9799999999999997E-2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36920</v>
      </c>
      <c r="EE41" s="5">
        <v>2.6200000000000001E-2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14148910</v>
      </c>
      <c r="EU41" s="5">
        <v>0.60450000000000004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237770</v>
      </c>
      <c r="FC41" s="5">
        <v>0.15709999999999999</v>
      </c>
      <c r="FD41" s="31">
        <v>0</v>
      </c>
      <c r="FE41">
        <v>0</v>
      </c>
      <c r="FF41" s="31">
        <v>0</v>
      </c>
      <c r="FG41">
        <v>0</v>
      </c>
      <c r="FH41" s="31">
        <v>62564.14</v>
      </c>
      <c r="FI41" s="5">
        <v>0.23899999999999999</v>
      </c>
      <c r="FJ41" s="31">
        <v>0</v>
      </c>
      <c r="FK41">
        <v>0</v>
      </c>
      <c r="FL41" s="31">
        <v>0</v>
      </c>
      <c r="FM41">
        <v>0</v>
      </c>
    </row>
    <row r="42" spans="1:169" ht="13.5" thickBot="1" x14ac:dyDescent="0.25">
      <c r="A42" t="s">
        <v>130</v>
      </c>
      <c r="B42" s="31">
        <v>201571719.66</v>
      </c>
      <c r="C42" s="5">
        <v>0.38219999999999998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28284060.190000001</v>
      </c>
      <c r="M42" s="5">
        <v>4.9180000000000001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51917796.189999998</v>
      </c>
      <c r="AE42" s="5">
        <v>3.2317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5247709.49</v>
      </c>
      <c r="AS42" s="5">
        <v>0.26600000000000001</v>
      </c>
      <c r="AT42" s="31">
        <v>10843528.26</v>
      </c>
      <c r="AU42" s="5">
        <v>0.47470000000000001</v>
      </c>
      <c r="AV42" s="31">
        <v>0</v>
      </c>
      <c r="AW42">
        <v>0</v>
      </c>
      <c r="AX42" s="31">
        <v>0</v>
      </c>
      <c r="AY42">
        <v>0</v>
      </c>
      <c r="AZ42" s="31">
        <v>3067286</v>
      </c>
      <c r="BA42" s="5">
        <v>0.67859999999999998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88864709.060000002</v>
      </c>
      <c r="CA42" s="5">
        <v>0.57069999999999999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6295335</v>
      </c>
      <c r="CQ42" s="5">
        <v>7.0242000000000004</v>
      </c>
      <c r="CR42" s="31">
        <v>0</v>
      </c>
      <c r="CS42">
        <v>0</v>
      </c>
      <c r="CT42" s="31">
        <v>7051295.4699999997</v>
      </c>
      <c r="CU42" s="5">
        <v>2.2507999999999999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</row>
    <row r="43" spans="1:169" ht="14.25" thickTop="1" thickBot="1" x14ac:dyDescent="0.25">
      <c r="A43" s="172" t="s">
        <v>131</v>
      </c>
      <c r="B43" s="131">
        <v>14331729469.049999</v>
      </c>
      <c r="C43" s="173">
        <v>27.171099999999999</v>
      </c>
      <c r="D43" s="131">
        <v>2592699.09</v>
      </c>
      <c r="E43" s="173">
        <v>0.50749999999999995</v>
      </c>
      <c r="F43" s="131">
        <v>18212149.100000001</v>
      </c>
      <c r="G43" s="173">
        <v>5.9462999999999999</v>
      </c>
      <c r="H43" s="131">
        <v>32581812.129999999</v>
      </c>
      <c r="I43" s="173">
        <v>47.018599999999999</v>
      </c>
      <c r="J43" s="131">
        <v>2081723.24</v>
      </c>
      <c r="K43" s="173">
        <v>1.2312000000000001</v>
      </c>
      <c r="L43" s="131">
        <v>171371690.87</v>
      </c>
      <c r="M43" s="173">
        <v>29.797699999999999</v>
      </c>
      <c r="N43" s="131">
        <v>439696.01</v>
      </c>
      <c r="O43" s="173">
        <v>0.21260000000000001</v>
      </c>
      <c r="P43" s="131">
        <v>6570799.0199999996</v>
      </c>
      <c r="Q43" s="173">
        <v>33.386000000000003</v>
      </c>
      <c r="R43" s="131">
        <v>29561239.649999999</v>
      </c>
      <c r="S43" s="173">
        <v>37.132399999999997</v>
      </c>
      <c r="T43" s="131">
        <v>6664836.1100000003</v>
      </c>
      <c r="U43" s="173">
        <v>5.8258000000000001</v>
      </c>
      <c r="V43" s="131">
        <v>442555.53</v>
      </c>
      <c r="W43" s="173">
        <v>1.4588000000000001</v>
      </c>
      <c r="X43" s="131">
        <v>-664504.96</v>
      </c>
      <c r="Y43" s="173">
        <v>-0.51539999999999997</v>
      </c>
      <c r="Z43" s="131">
        <v>774488669.71000004</v>
      </c>
      <c r="AA43" s="173">
        <v>100</v>
      </c>
      <c r="AB43" s="131">
        <v>223375689.52000001</v>
      </c>
      <c r="AC43" s="173">
        <v>6.5312999999999999</v>
      </c>
      <c r="AD43" s="131">
        <v>1606501933.3699999</v>
      </c>
      <c r="AE43" s="173">
        <v>100</v>
      </c>
      <c r="AF43" s="131">
        <v>24971439.620000001</v>
      </c>
      <c r="AG43" s="173">
        <v>16.665600000000001</v>
      </c>
      <c r="AH43" s="131">
        <v>204021.41</v>
      </c>
      <c r="AI43" s="173">
        <v>0.2157</v>
      </c>
      <c r="AJ43" s="131">
        <v>-52709.93</v>
      </c>
      <c r="AK43" s="173">
        <v>-4.8599999999999997E-2</v>
      </c>
      <c r="AL43" s="131">
        <v>9837303.1099999994</v>
      </c>
      <c r="AM43" s="173">
        <v>5.1898999999999997</v>
      </c>
      <c r="AN43" s="131">
        <v>16954341</v>
      </c>
      <c r="AO43" s="173">
        <v>22.571899999999999</v>
      </c>
      <c r="AP43" s="131">
        <v>27534724.960000001</v>
      </c>
      <c r="AQ43" s="173">
        <v>9.7578999999999994</v>
      </c>
      <c r="AR43" s="131">
        <v>448690787.5</v>
      </c>
      <c r="AS43" s="173">
        <v>22.746700000000001</v>
      </c>
      <c r="AT43" s="131">
        <v>314866309.17000002</v>
      </c>
      <c r="AU43" s="173">
        <v>13.7849</v>
      </c>
      <c r="AV43" s="131">
        <v>4171712.8</v>
      </c>
      <c r="AW43" s="173">
        <v>2.8862000000000001</v>
      </c>
      <c r="AX43" s="131">
        <v>-938910.3</v>
      </c>
      <c r="AY43" s="173">
        <v>-0.52849999999999997</v>
      </c>
      <c r="AZ43" s="131">
        <v>60488088.770000003</v>
      </c>
      <c r="BA43" s="173">
        <v>13.3818</v>
      </c>
      <c r="BB43" s="131">
        <v>90604.160000000003</v>
      </c>
      <c r="BC43" s="173">
        <v>0.63690000000000002</v>
      </c>
      <c r="BD43" s="131">
        <v>4684665.08</v>
      </c>
      <c r="BE43" s="173">
        <v>3.8469000000000002</v>
      </c>
      <c r="BF43" s="131">
        <v>1041927.8</v>
      </c>
      <c r="BG43" s="173">
        <v>2.2869000000000002</v>
      </c>
      <c r="BH43" s="131">
        <v>3967143</v>
      </c>
      <c r="BI43" s="173">
        <v>0.45090000000000002</v>
      </c>
      <c r="BJ43" s="131">
        <v>37686072.340000004</v>
      </c>
      <c r="BK43" s="173">
        <v>8.5752000000000006</v>
      </c>
      <c r="BL43" s="131">
        <v>1994316</v>
      </c>
      <c r="BM43" s="173">
        <v>0.62019999999999997</v>
      </c>
      <c r="BN43" s="131">
        <v>321578.84000000003</v>
      </c>
      <c r="BO43" s="173">
        <v>21.490600000000001</v>
      </c>
      <c r="BP43" s="131">
        <v>8087168.5599999996</v>
      </c>
      <c r="BQ43" s="173">
        <v>47.25</v>
      </c>
      <c r="BR43" s="131">
        <v>814764.75</v>
      </c>
      <c r="BS43" s="173">
        <v>1.3555999999999999</v>
      </c>
      <c r="BT43" s="131">
        <v>1883128.46</v>
      </c>
      <c r="BU43" s="173">
        <v>2.1322000000000001</v>
      </c>
      <c r="BV43" s="131">
        <v>960983.54</v>
      </c>
      <c r="BW43" s="173">
        <v>1.6274</v>
      </c>
      <c r="BX43" s="131">
        <v>150012.94</v>
      </c>
      <c r="BY43" s="173">
        <v>0.1883</v>
      </c>
      <c r="BZ43" s="131">
        <v>4539543321.9799995</v>
      </c>
      <c r="CA43" s="173">
        <v>29.151700000000002</v>
      </c>
      <c r="CB43" s="131">
        <v>5122117.96</v>
      </c>
      <c r="CC43" s="173">
        <v>3.7382</v>
      </c>
      <c r="CD43" s="131">
        <v>33821816.75</v>
      </c>
      <c r="CE43" s="173">
        <v>41.555599999999998</v>
      </c>
      <c r="CF43" s="131">
        <v>1897581527.6400001</v>
      </c>
      <c r="CG43" s="173">
        <v>66.816000000000003</v>
      </c>
      <c r="CH43" s="131">
        <v>736971586.98000002</v>
      </c>
      <c r="CI43" s="173">
        <v>24.287299999999998</v>
      </c>
      <c r="CJ43" s="131">
        <v>649480979.49000001</v>
      </c>
      <c r="CK43" s="173">
        <v>79.002099999999999</v>
      </c>
      <c r="CL43" s="131">
        <v>18462380.600000001</v>
      </c>
      <c r="CM43" s="173">
        <v>22.549600000000002</v>
      </c>
      <c r="CN43" s="131">
        <v>716288857.87</v>
      </c>
      <c r="CO43" s="173">
        <v>98.958699999999993</v>
      </c>
      <c r="CP43" s="131">
        <v>15301806</v>
      </c>
      <c r="CQ43" s="173">
        <v>17.073499999999999</v>
      </c>
      <c r="CR43" s="131">
        <v>1464739</v>
      </c>
      <c r="CS43" s="173">
        <v>1.5129999999999999</v>
      </c>
      <c r="CT43" s="131">
        <v>62554359.329999998</v>
      </c>
      <c r="CU43" s="173">
        <v>19.967400000000001</v>
      </c>
      <c r="CV43" s="131">
        <v>12390354.970000001</v>
      </c>
      <c r="CW43" s="173">
        <v>13.723100000000001</v>
      </c>
      <c r="CX43" s="131">
        <v>197762.63</v>
      </c>
      <c r="CY43" s="173">
        <v>1.5009999999999999</v>
      </c>
      <c r="CZ43" s="131">
        <v>81850376.409999996</v>
      </c>
      <c r="DA43" s="173">
        <v>49.030299999999997</v>
      </c>
      <c r="DB43" s="131">
        <v>81849593.060000002</v>
      </c>
      <c r="DC43" s="173">
        <v>12.1958</v>
      </c>
      <c r="DD43" s="131">
        <v>668944</v>
      </c>
      <c r="DE43" s="173">
        <v>2.2717000000000001</v>
      </c>
      <c r="DF43" s="131">
        <v>2935400.32</v>
      </c>
      <c r="DG43" s="173">
        <v>1.6863999999999999</v>
      </c>
      <c r="DH43" s="131">
        <v>55441261.229999997</v>
      </c>
      <c r="DI43" s="173">
        <v>7.0507999999999997</v>
      </c>
      <c r="DJ43" s="131">
        <v>12476167.18</v>
      </c>
      <c r="DK43" s="173">
        <v>24.385300000000001</v>
      </c>
      <c r="DL43" s="131">
        <v>761381</v>
      </c>
      <c r="DM43" s="173">
        <v>0.3105</v>
      </c>
      <c r="DN43" s="131">
        <v>583444.06999999995</v>
      </c>
      <c r="DO43" s="173">
        <v>2.1684999999999999</v>
      </c>
      <c r="DP43" s="131">
        <v>256085.92</v>
      </c>
      <c r="DQ43" s="173">
        <v>0.4022</v>
      </c>
      <c r="DR43" s="131">
        <v>254720367.46000001</v>
      </c>
      <c r="DS43" s="173">
        <v>17.267399999999999</v>
      </c>
      <c r="DT43" s="131">
        <v>8950627.2200000007</v>
      </c>
      <c r="DU43" s="173">
        <v>4.3102</v>
      </c>
      <c r="DV43" s="131">
        <v>325401862.13</v>
      </c>
      <c r="DW43" s="173">
        <v>27.336500000000001</v>
      </c>
      <c r="DX43" s="131">
        <v>24945068.02</v>
      </c>
      <c r="DY43" s="173">
        <v>19.343900000000001</v>
      </c>
      <c r="DZ43" s="131">
        <v>5253602.08</v>
      </c>
      <c r="EA43" s="173">
        <v>1.1028</v>
      </c>
      <c r="EB43" s="131">
        <v>12412260.6</v>
      </c>
      <c r="EC43" s="173">
        <v>16.9953</v>
      </c>
      <c r="ED43" s="131">
        <v>48520969.939999998</v>
      </c>
      <c r="EE43" s="173">
        <v>34.426400000000001</v>
      </c>
      <c r="EF43" s="131">
        <v>493046.51</v>
      </c>
      <c r="EG43" s="173">
        <v>0.19919999999999999</v>
      </c>
      <c r="EH43" s="131">
        <v>1771795.74</v>
      </c>
      <c r="EI43" s="173">
        <v>0.83909999999999996</v>
      </c>
      <c r="EJ43" s="131">
        <v>23906728.879999999</v>
      </c>
      <c r="EK43" s="173">
        <v>2.6297000000000001</v>
      </c>
      <c r="EL43" s="131">
        <v>8794363.9199999999</v>
      </c>
      <c r="EM43" s="173">
        <v>3.0874000000000001</v>
      </c>
      <c r="EN43" s="131">
        <v>6679017.1100000003</v>
      </c>
      <c r="EO43" s="173">
        <v>1.5242</v>
      </c>
      <c r="EP43" s="131">
        <v>33524583.039999999</v>
      </c>
      <c r="EQ43" s="173">
        <v>1.9701</v>
      </c>
      <c r="ER43" s="131">
        <v>1603952.12</v>
      </c>
      <c r="ES43" s="173">
        <v>5.7141999999999999</v>
      </c>
      <c r="ET43" s="131">
        <v>756713477.50999999</v>
      </c>
      <c r="EU43" s="173">
        <v>32.329799999999999</v>
      </c>
      <c r="EV43" s="131">
        <v>910421.08</v>
      </c>
      <c r="EW43" s="173">
        <v>2.4798</v>
      </c>
      <c r="EX43" s="131">
        <v>206576.64000000001</v>
      </c>
      <c r="EY43" s="173">
        <v>0.82569999999999999</v>
      </c>
      <c r="EZ43" s="131">
        <v>636325.43000000005</v>
      </c>
      <c r="FA43" s="173">
        <v>1.1309</v>
      </c>
      <c r="FB43" s="131">
        <v>18756303.879999999</v>
      </c>
      <c r="FC43" s="173">
        <v>12.3933</v>
      </c>
      <c r="FD43" s="131">
        <v>107581.79</v>
      </c>
      <c r="FE43" s="173">
        <v>0.2303</v>
      </c>
      <c r="FF43" s="131">
        <v>536851.29</v>
      </c>
      <c r="FG43" s="173">
        <v>0.58850000000000002</v>
      </c>
      <c r="FH43" s="131">
        <v>5242556.8</v>
      </c>
      <c r="FI43" s="173">
        <v>20.027999999999999</v>
      </c>
      <c r="FJ43" s="131">
        <v>16885446.809999999</v>
      </c>
      <c r="FK43" s="173">
        <v>7.6055999999999999</v>
      </c>
      <c r="FL43" s="131">
        <v>6120956.6900000004</v>
      </c>
      <c r="FM43" s="173">
        <v>10.9191</v>
      </c>
    </row>
    <row r="44" spans="1:169" ht="14.25" thickTop="1" thickBot="1" x14ac:dyDescent="0.25">
      <c r="A44" s="172" t="s">
        <v>544</v>
      </c>
      <c r="B44" s="131">
        <v>794973026.83000004</v>
      </c>
      <c r="C44" s="173">
        <v>1.5072000000000001</v>
      </c>
      <c r="D44" s="131">
        <v>59149626.5</v>
      </c>
      <c r="E44" s="173">
        <v>11.577400000000001</v>
      </c>
      <c r="F44" s="131">
        <v>0</v>
      </c>
      <c r="G44" s="172">
        <v>0</v>
      </c>
      <c r="H44" s="131">
        <v>4480.2700000000004</v>
      </c>
      <c r="I44" s="173">
        <v>6.4999999999999997E-3</v>
      </c>
      <c r="J44" s="131">
        <v>78070.509999999995</v>
      </c>
      <c r="K44" s="173">
        <v>4.6199999999999998E-2</v>
      </c>
      <c r="L44" s="131">
        <v>0</v>
      </c>
      <c r="M44" s="172">
        <v>0</v>
      </c>
      <c r="N44" s="131">
        <v>0</v>
      </c>
      <c r="O44" s="172">
        <v>0</v>
      </c>
      <c r="P44" s="131">
        <v>0</v>
      </c>
      <c r="Q44" s="172">
        <v>0</v>
      </c>
      <c r="R44" s="131">
        <v>0</v>
      </c>
      <c r="S44" s="172">
        <v>0</v>
      </c>
      <c r="T44" s="131">
        <v>351.54</v>
      </c>
      <c r="U44" s="173">
        <v>2.9999999999999997E-4</v>
      </c>
      <c r="V44" s="131">
        <v>0</v>
      </c>
      <c r="W44" s="172">
        <v>0</v>
      </c>
      <c r="X44" s="131">
        <v>0</v>
      </c>
      <c r="Y44" s="172">
        <v>0</v>
      </c>
      <c r="Z44" s="131">
        <v>0</v>
      </c>
      <c r="AA44" s="172">
        <v>0</v>
      </c>
      <c r="AB44" s="131">
        <v>0</v>
      </c>
      <c r="AC44" s="172">
        <v>0</v>
      </c>
      <c r="AD44" s="131">
        <v>0</v>
      </c>
      <c r="AE44" s="172">
        <v>0</v>
      </c>
      <c r="AF44" s="131">
        <v>0</v>
      </c>
      <c r="AG44" s="172">
        <v>0</v>
      </c>
      <c r="AH44" s="131">
        <v>0</v>
      </c>
      <c r="AI44" s="172">
        <v>0</v>
      </c>
      <c r="AJ44" s="131">
        <v>0</v>
      </c>
      <c r="AK44" s="172">
        <v>0</v>
      </c>
      <c r="AL44" s="131">
        <v>0</v>
      </c>
      <c r="AM44" s="172">
        <v>0</v>
      </c>
      <c r="AN44" s="131">
        <v>31776.06</v>
      </c>
      <c r="AO44" s="173">
        <v>4.2299999999999997E-2</v>
      </c>
      <c r="AP44" s="131">
        <v>39059.06</v>
      </c>
      <c r="AQ44" s="173">
        <v>1.38E-2</v>
      </c>
      <c r="AR44" s="131">
        <v>123200314.89</v>
      </c>
      <c r="AS44" s="173">
        <v>6.2457000000000003</v>
      </c>
      <c r="AT44" s="131">
        <v>80989519.900000006</v>
      </c>
      <c r="AU44" s="173">
        <v>3.5457000000000001</v>
      </c>
      <c r="AV44" s="131">
        <v>0</v>
      </c>
      <c r="AW44" s="172">
        <v>0</v>
      </c>
      <c r="AX44" s="131">
        <v>0</v>
      </c>
      <c r="AY44" s="172">
        <v>0</v>
      </c>
      <c r="AZ44" s="131">
        <v>39431787.409999996</v>
      </c>
      <c r="BA44" s="173">
        <v>8.7234999999999996</v>
      </c>
      <c r="BB44" s="131">
        <v>0</v>
      </c>
      <c r="BC44" s="172">
        <v>0</v>
      </c>
      <c r="BD44" s="131">
        <v>14910650.310000001</v>
      </c>
      <c r="BE44" s="173">
        <v>12.244300000000001</v>
      </c>
      <c r="BF44" s="131">
        <v>0</v>
      </c>
      <c r="BG44" s="172">
        <v>0</v>
      </c>
      <c r="BH44" s="131">
        <v>0</v>
      </c>
      <c r="BI44" s="172">
        <v>0</v>
      </c>
      <c r="BJ44" s="131">
        <v>0</v>
      </c>
      <c r="BK44" s="172">
        <v>0</v>
      </c>
      <c r="BL44" s="131">
        <v>12490202</v>
      </c>
      <c r="BM44" s="173">
        <v>3.8845000000000001</v>
      </c>
      <c r="BN44" s="131">
        <v>0</v>
      </c>
      <c r="BO44" s="172">
        <v>0</v>
      </c>
      <c r="BP44" s="131">
        <v>0</v>
      </c>
      <c r="BQ44" s="172">
        <v>0</v>
      </c>
      <c r="BR44" s="131">
        <v>0</v>
      </c>
      <c r="BS44" s="172">
        <v>0</v>
      </c>
      <c r="BT44" s="131">
        <v>0</v>
      </c>
      <c r="BU44" s="172">
        <v>0</v>
      </c>
      <c r="BV44" s="131">
        <v>0</v>
      </c>
      <c r="BW44" s="172">
        <v>0</v>
      </c>
      <c r="BX44" s="131">
        <v>0</v>
      </c>
      <c r="BY44" s="172">
        <v>0</v>
      </c>
      <c r="BZ44" s="131">
        <v>407185090.88999999</v>
      </c>
      <c r="CA44" s="173">
        <v>2.6147999999999998</v>
      </c>
      <c r="CB44" s="131">
        <v>2417558.35</v>
      </c>
      <c r="CC44" s="173">
        <v>1.7644</v>
      </c>
      <c r="CD44" s="131">
        <v>302303.24</v>
      </c>
      <c r="CE44" s="173">
        <v>0.37140000000000001</v>
      </c>
      <c r="CF44" s="131">
        <v>0</v>
      </c>
      <c r="CG44" s="172">
        <v>0</v>
      </c>
      <c r="CH44" s="131">
        <v>0</v>
      </c>
      <c r="CI44" s="172">
        <v>0</v>
      </c>
      <c r="CJ44" s="131">
        <v>0</v>
      </c>
      <c r="CK44" s="172">
        <v>0</v>
      </c>
      <c r="CL44" s="131">
        <v>0</v>
      </c>
      <c r="CM44" s="172">
        <v>0</v>
      </c>
      <c r="CN44" s="131">
        <v>0</v>
      </c>
      <c r="CO44" s="172">
        <v>0</v>
      </c>
      <c r="CP44" s="131">
        <v>0</v>
      </c>
      <c r="CQ44" s="172">
        <v>0</v>
      </c>
      <c r="CR44" s="131">
        <v>83525</v>
      </c>
      <c r="CS44" s="173">
        <v>8.6300000000000002E-2</v>
      </c>
      <c r="CT44" s="131">
        <v>706099.5</v>
      </c>
      <c r="CU44" s="173">
        <v>0.22539999999999999</v>
      </c>
      <c r="CV44" s="131">
        <v>0</v>
      </c>
      <c r="CW44" s="172">
        <v>0</v>
      </c>
      <c r="CX44" s="131">
        <v>0</v>
      </c>
      <c r="CY44" s="172">
        <v>0</v>
      </c>
      <c r="CZ44" s="131">
        <v>0</v>
      </c>
      <c r="DA44" s="172">
        <v>0</v>
      </c>
      <c r="DB44" s="131">
        <v>6178801</v>
      </c>
      <c r="DC44" s="173">
        <v>0.92069999999999996</v>
      </c>
      <c r="DD44" s="131">
        <v>789</v>
      </c>
      <c r="DE44" s="173">
        <v>2.7000000000000001E-3</v>
      </c>
      <c r="DF44" s="131">
        <v>0</v>
      </c>
      <c r="DG44" s="172">
        <v>0</v>
      </c>
      <c r="DH44" s="131">
        <v>0</v>
      </c>
      <c r="DI44" s="172">
        <v>0</v>
      </c>
      <c r="DJ44" s="131">
        <v>0</v>
      </c>
      <c r="DK44" s="172">
        <v>0</v>
      </c>
      <c r="DL44" s="131">
        <v>-507</v>
      </c>
      <c r="DM44" s="173">
        <v>-2.0000000000000001E-4</v>
      </c>
      <c r="DN44" s="131">
        <v>0</v>
      </c>
      <c r="DO44" s="172">
        <v>0</v>
      </c>
      <c r="DP44" s="131">
        <v>0</v>
      </c>
      <c r="DQ44" s="172">
        <v>0</v>
      </c>
      <c r="DR44" s="131">
        <v>5018167.05</v>
      </c>
      <c r="DS44" s="173">
        <v>0.3402</v>
      </c>
      <c r="DT44" s="131">
        <v>0</v>
      </c>
      <c r="DU44" s="172">
        <v>0</v>
      </c>
      <c r="DV44" s="131">
        <v>0</v>
      </c>
      <c r="DW44" s="172">
        <v>0</v>
      </c>
      <c r="DX44" s="131">
        <v>9754412.1799999997</v>
      </c>
      <c r="DY44" s="173">
        <v>7.5640999999999998</v>
      </c>
      <c r="DZ44" s="131">
        <v>0</v>
      </c>
      <c r="EA44" s="172">
        <v>0</v>
      </c>
      <c r="EB44" s="131">
        <v>1240170.0900000001</v>
      </c>
      <c r="EC44" s="173">
        <v>1.6980999999999999</v>
      </c>
      <c r="ED44" s="131">
        <v>0</v>
      </c>
      <c r="EE44" s="172">
        <v>0</v>
      </c>
      <c r="EF44" s="131">
        <v>0</v>
      </c>
      <c r="EG44" s="172">
        <v>0</v>
      </c>
      <c r="EH44" s="131">
        <v>3150054.17</v>
      </c>
      <c r="EI44" s="173">
        <v>1.4918</v>
      </c>
      <c r="EJ44" s="131">
        <v>7392584.8700000001</v>
      </c>
      <c r="EK44" s="173">
        <v>0.81320000000000003</v>
      </c>
      <c r="EL44" s="131">
        <v>2367352.11</v>
      </c>
      <c r="EM44" s="173">
        <v>0.83109999999999995</v>
      </c>
      <c r="EN44" s="131">
        <v>7575434.9100000001</v>
      </c>
      <c r="EO44" s="173">
        <v>1.7286999999999999</v>
      </c>
      <c r="EP44" s="131">
        <v>8531623.75</v>
      </c>
      <c r="EQ44" s="173">
        <v>0.50139999999999996</v>
      </c>
      <c r="ER44" s="131">
        <v>0</v>
      </c>
      <c r="ES44" s="172">
        <v>0</v>
      </c>
      <c r="ET44" s="131">
        <v>0</v>
      </c>
      <c r="EU44" s="172">
        <v>0</v>
      </c>
      <c r="EV44" s="131">
        <v>0</v>
      </c>
      <c r="EW44" s="172">
        <v>0</v>
      </c>
      <c r="EX44" s="131">
        <v>0</v>
      </c>
      <c r="EY44" s="172">
        <v>0</v>
      </c>
      <c r="EZ44" s="131">
        <v>0</v>
      </c>
      <c r="FA44" s="172">
        <v>0</v>
      </c>
      <c r="FB44" s="131">
        <v>0</v>
      </c>
      <c r="FC44" s="172">
        <v>0</v>
      </c>
      <c r="FD44" s="131">
        <v>0</v>
      </c>
      <c r="FE44" s="172">
        <v>0</v>
      </c>
      <c r="FF44" s="131">
        <v>0</v>
      </c>
      <c r="FG44" s="172">
        <v>0</v>
      </c>
      <c r="FH44" s="131">
        <v>1847638.78</v>
      </c>
      <c r="FI44" s="173">
        <v>7.0585000000000004</v>
      </c>
      <c r="FJ44" s="131">
        <v>896090.49</v>
      </c>
      <c r="FK44" s="173">
        <v>0.40360000000000001</v>
      </c>
      <c r="FL44" s="131">
        <v>0</v>
      </c>
      <c r="FM44" s="172">
        <v>0</v>
      </c>
    </row>
    <row r="45" spans="1:169" ht="14.25" thickTop="1" thickBot="1" x14ac:dyDescent="0.25">
      <c r="A45" s="172" t="s">
        <v>133</v>
      </c>
      <c r="B45" s="131">
        <v>15126702495.879999</v>
      </c>
      <c r="C45" s="173">
        <v>28.6782</v>
      </c>
      <c r="D45" s="131">
        <v>61742325.590000004</v>
      </c>
      <c r="E45" s="173">
        <v>12.0848</v>
      </c>
      <c r="F45" s="131">
        <v>18212149.100000001</v>
      </c>
      <c r="G45" s="173">
        <v>5.9462999999999999</v>
      </c>
      <c r="H45" s="131">
        <v>32586292.399999999</v>
      </c>
      <c r="I45" s="173">
        <v>47.025100000000002</v>
      </c>
      <c r="J45" s="131">
        <v>2159793.75</v>
      </c>
      <c r="K45" s="173">
        <v>1.2774000000000001</v>
      </c>
      <c r="L45" s="131">
        <v>171371690.87</v>
      </c>
      <c r="M45" s="173">
        <v>29.797699999999999</v>
      </c>
      <c r="N45" s="131">
        <v>439696.01</v>
      </c>
      <c r="O45" s="173">
        <v>0.21260000000000001</v>
      </c>
      <c r="P45" s="131">
        <v>6570799.0199999996</v>
      </c>
      <c r="Q45" s="173">
        <v>33.386000000000003</v>
      </c>
      <c r="R45" s="131">
        <v>29561239.649999999</v>
      </c>
      <c r="S45" s="173">
        <v>37.132399999999997</v>
      </c>
      <c r="T45" s="131">
        <v>6665187.6500000004</v>
      </c>
      <c r="U45" s="173">
        <v>5.8261000000000003</v>
      </c>
      <c r="V45" s="131">
        <v>442555.53</v>
      </c>
      <c r="W45" s="173">
        <v>1.4588000000000001</v>
      </c>
      <c r="X45" s="131">
        <v>-664504.96</v>
      </c>
      <c r="Y45" s="173">
        <v>-0.51539999999999997</v>
      </c>
      <c r="Z45" s="131">
        <v>774488669.71000004</v>
      </c>
      <c r="AA45" s="173">
        <v>100</v>
      </c>
      <c r="AB45" s="131">
        <v>223375689.52000001</v>
      </c>
      <c r="AC45" s="173">
        <v>6.5312999999999999</v>
      </c>
      <c r="AD45" s="131">
        <v>1606501933.3699999</v>
      </c>
      <c r="AE45" s="173">
        <v>100</v>
      </c>
      <c r="AF45" s="131">
        <v>24971439.620000001</v>
      </c>
      <c r="AG45" s="173">
        <v>16.665600000000001</v>
      </c>
      <c r="AH45" s="131">
        <v>204021.41</v>
      </c>
      <c r="AI45" s="173">
        <v>0.2157</v>
      </c>
      <c r="AJ45" s="131">
        <v>-52709.93</v>
      </c>
      <c r="AK45" s="173">
        <v>-4.8599999999999997E-2</v>
      </c>
      <c r="AL45" s="131">
        <v>9837303.1099999994</v>
      </c>
      <c r="AM45" s="173">
        <v>5.1898999999999997</v>
      </c>
      <c r="AN45" s="131">
        <v>16986117.059999999</v>
      </c>
      <c r="AO45" s="173">
        <v>22.6142</v>
      </c>
      <c r="AP45" s="131">
        <v>27573784.02</v>
      </c>
      <c r="AQ45" s="173">
        <v>9.7718000000000007</v>
      </c>
      <c r="AR45" s="131">
        <v>571891102.38999999</v>
      </c>
      <c r="AS45" s="173">
        <v>28.9924</v>
      </c>
      <c r="AT45" s="131">
        <v>395855829.06999999</v>
      </c>
      <c r="AU45" s="173">
        <v>17.3307</v>
      </c>
      <c r="AV45" s="131">
        <v>4171712.8</v>
      </c>
      <c r="AW45" s="173">
        <v>2.8862000000000001</v>
      </c>
      <c r="AX45" s="131">
        <v>-938910.3</v>
      </c>
      <c r="AY45" s="173">
        <v>-0.52849999999999997</v>
      </c>
      <c r="AZ45" s="131">
        <v>99919876.180000007</v>
      </c>
      <c r="BA45" s="173">
        <v>22.1052</v>
      </c>
      <c r="BB45" s="131">
        <v>90604.160000000003</v>
      </c>
      <c r="BC45" s="173">
        <v>0.63690000000000002</v>
      </c>
      <c r="BD45" s="131">
        <v>19595315.390000001</v>
      </c>
      <c r="BE45" s="173">
        <v>16.0913</v>
      </c>
      <c r="BF45" s="131">
        <v>1041927.8</v>
      </c>
      <c r="BG45" s="173">
        <v>2.2869000000000002</v>
      </c>
      <c r="BH45" s="131">
        <v>3967143</v>
      </c>
      <c r="BI45" s="173">
        <v>0.45090000000000002</v>
      </c>
      <c r="BJ45" s="131">
        <v>37686072.340000004</v>
      </c>
      <c r="BK45" s="173">
        <v>8.5752000000000006</v>
      </c>
      <c r="BL45" s="131">
        <v>14484518</v>
      </c>
      <c r="BM45" s="173">
        <v>4.5048000000000004</v>
      </c>
      <c r="BN45" s="131">
        <v>321578.84000000003</v>
      </c>
      <c r="BO45" s="173">
        <v>21.490600000000001</v>
      </c>
      <c r="BP45" s="131">
        <v>8087168.5599999996</v>
      </c>
      <c r="BQ45" s="173">
        <v>47.25</v>
      </c>
      <c r="BR45" s="131">
        <v>814764.75</v>
      </c>
      <c r="BS45" s="173">
        <v>1.3555999999999999</v>
      </c>
      <c r="BT45" s="131">
        <v>1883128.46</v>
      </c>
      <c r="BU45" s="173">
        <v>2.1322000000000001</v>
      </c>
      <c r="BV45" s="131">
        <v>960983.54</v>
      </c>
      <c r="BW45" s="173">
        <v>1.6274</v>
      </c>
      <c r="BX45" s="131">
        <v>150012.94</v>
      </c>
      <c r="BY45" s="173">
        <v>0.1883</v>
      </c>
      <c r="BZ45" s="131">
        <v>4946728412.8699999</v>
      </c>
      <c r="CA45" s="173">
        <v>31.766500000000001</v>
      </c>
      <c r="CB45" s="131">
        <v>7539676.3099999996</v>
      </c>
      <c r="CC45" s="173">
        <v>5.5026000000000002</v>
      </c>
      <c r="CD45" s="131">
        <v>34124119.990000002</v>
      </c>
      <c r="CE45" s="173">
        <v>41.927</v>
      </c>
      <c r="CF45" s="131">
        <v>1897581527.6400001</v>
      </c>
      <c r="CG45" s="173">
        <v>66.816000000000003</v>
      </c>
      <c r="CH45" s="131">
        <v>736971586.98000002</v>
      </c>
      <c r="CI45" s="173">
        <v>24.287299999999998</v>
      </c>
      <c r="CJ45" s="131">
        <v>649480979.49000001</v>
      </c>
      <c r="CK45" s="173">
        <v>79.002099999999999</v>
      </c>
      <c r="CL45" s="131">
        <v>18462380.600000001</v>
      </c>
      <c r="CM45" s="173">
        <v>22.549600000000002</v>
      </c>
      <c r="CN45" s="131">
        <v>716288857.87</v>
      </c>
      <c r="CO45" s="173">
        <v>98.958699999999993</v>
      </c>
      <c r="CP45" s="131">
        <v>15301806</v>
      </c>
      <c r="CQ45" s="173">
        <v>17.073499999999999</v>
      </c>
      <c r="CR45" s="131">
        <v>1548264</v>
      </c>
      <c r="CS45" s="173">
        <v>1.5992999999999999</v>
      </c>
      <c r="CT45" s="131">
        <v>63260458.829999998</v>
      </c>
      <c r="CU45" s="173">
        <v>20.192699999999999</v>
      </c>
      <c r="CV45" s="131">
        <v>12390354.970000001</v>
      </c>
      <c r="CW45" s="173">
        <v>13.723100000000001</v>
      </c>
      <c r="CX45" s="131">
        <v>197762.63</v>
      </c>
      <c r="CY45" s="173">
        <v>1.5009999999999999</v>
      </c>
      <c r="CZ45" s="131">
        <v>81850376.409999996</v>
      </c>
      <c r="DA45" s="173">
        <v>49.030299999999997</v>
      </c>
      <c r="DB45" s="131">
        <v>88028394.060000002</v>
      </c>
      <c r="DC45" s="173">
        <v>13.116400000000001</v>
      </c>
      <c r="DD45" s="131">
        <v>669733</v>
      </c>
      <c r="DE45" s="173">
        <v>2.2744</v>
      </c>
      <c r="DF45" s="131">
        <v>2935400.32</v>
      </c>
      <c r="DG45" s="173">
        <v>1.6863999999999999</v>
      </c>
      <c r="DH45" s="131">
        <v>55441261.229999997</v>
      </c>
      <c r="DI45" s="173">
        <v>7.0507999999999997</v>
      </c>
      <c r="DJ45" s="131">
        <v>12476167.18</v>
      </c>
      <c r="DK45" s="173">
        <v>24.385300000000001</v>
      </c>
      <c r="DL45" s="131">
        <v>760874</v>
      </c>
      <c r="DM45" s="173">
        <v>0.31030000000000002</v>
      </c>
      <c r="DN45" s="131">
        <v>583444.06999999995</v>
      </c>
      <c r="DO45" s="173">
        <v>2.1684999999999999</v>
      </c>
      <c r="DP45" s="131">
        <v>256085.92</v>
      </c>
      <c r="DQ45" s="173">
        <v>0.4022</v>
      </c>
      <c r="DR45" s="131">
        <v>259738534.50999999</v>
      </c>
      <c r="DS45" s="173">
        <v>17.607500000000002</v>
      </c>
      <c r="DT45" s="131">
        <v>8950627.2200000007</v>
      </c>
      <c r="DU45" s="173">
        <v>4.3102</v>
      </c>
      <c r="DV45" s="131">
        <v>325401862.13</v>
      </c>
      <c r="DW45" s="173">
        <v>27.336500000000001</v>
      </c>
      <c r="DX45" s="131">
        <v>34699480.200000003</v>
      </c>
      <c r="DY45" s="173">
        <v>26.908000000000001</v>
      </c>
      <c r="DZ45" s="131">
        <v>5253602.08</v>
      </c>
      <c r="EA45" s="173">
        <v>1.1028</v>
      </c>
      <c r="EB45" s="131">
        <v>13652430.689999999</v>
      </c>
      <c r="EC45" s="173">
        <v>18.6934</v>
      </c>
      <c r="ED45" s="131">
        <v>48520969.939999998</v>
      </c>
      <c r="EE45" s="173">
        <v>34.426400000000001</v>
      </c>
      <c r="EF45" s="131">
        <v>493046.51</v>
      </c>
      <c r="EG45" s="173">
        <v>0.19919999999999999</v>
      </c>
      <c r="EH45" s="131">
        <v>4921849.91</v>
      </c>
      <c r="EI45" s="173">
        <v>2.3308</v>
      </c>
      <c r="EJ45" s="131">
        <v>31299313.75</v>
      </c>
      <c r="EK45" s="173">
        <v>3.4428999999999998</v>
      </c>
      <c r="EL45" s="131">
        <v>11161716.029999999</v>
      </c>
      <c r="EM45" s="173">
        <v>3.9186000000000001</v>
      </c>
      <c r="EN45" s="131">
        <v>14254452.02</v>
      </c>
      <c r="EO45" s="173">
        <v>3.2528999999999999</v>
      </c>
      <c r="EP45" s="131">
        <v>42056206.789999999</v>
      </c>
      <c r="EQ45" s="173">
        <v>2.4714999999999998</v>
      </c>
      <c r="ER45" s="131">
        <v>1603952.12</v>
      </c>
      <c r="ES45" s="173">
        <v>5.7141999999999999</v>
      </c>
      <c r="ET45" s="131">
        <v>756713477.50999999</v>
      </c>
      <c r="EU45" s="173">
        <v>32.329799999999999</v>
      </c>
      <c r="EV45" s="131">
        <v>910421.08</v>
      </c>
      <c r="EW45" s="173">
        <v>2.4798</v>
      </c>
      <c r="EX45" s="131">
        <v>206576.64000000001</v>
      </c>
      <c r="EY45" s="173">
        <v>0.82569999999999999</v>
      </c>
      <c r="EZ45" s="131">
        <v>636325.43000000005</v>
      </c>
      <c r="FA45" s="173">
        <v>1.1309</v>
      </c>
      <c r="FB45" s="131">
        <v>18756303.879999999</v>
      </c>
      <c r="FC45" s="173">
        <v>12.3933</v>
      </c>
      <c r="FD45" s="131">
        <v>107581.79</v>
      </c>
      <c r="FE45" s="173">
        <v>0.2303</v>
      </c>
      <c r="FF45" s="131">
        <v>536851.29</v>
      </c>
      <c r="FG45" s="173">
        <v>0.58850000000000002</v>
      </c>
      <c r="FH45" s="131">
        <v>7090195.5800000001</v>
      </c>
      <c r="FI45" s="173">
        <v>27.086500000000001</v>
      </c>
      <c r="FJ45" s="131">
        <v>17781537.300000001</v>
      </c>
      <c r="FK45" s="173">
        <v>8.0091999999999999</v>
      </c>
      <c r="FL45" s="131">
        <v>6120956.6900000004</v>
      </c>
      <c r="FM45" s="173">
        <v>10.9191</v>
      </c>
    </row>
    <row r="46" spans="1:169" ht="13.5" thickTop="1" x14ac:dyDescent="0.2">
      <c r="A46" t="s">
        <v>103</v>
      </c>
      <c r="B46" s="31">
        <v>11296636359.200001</v>
      </c>
      <c r="C46" s="5">
        <v>21.416899999999998</v>
      </c>
      <c r="D46" s="31">
        <v>40551370.530000001</v>
      </c>
      <c r="E46" s="5">
        <v>7.9371</v>
      </c>
      <c r="F46" s="31">
        <v>46331625.840000004</v>
      </c>
      <c r="G46" s="5">
        <v>15.1275</v>
      </c>
      <c r="H46" s="31">
        <v>36709281.030000001</v>
      </c>
      <c r="I46" s="5">
        <v>52.974899999999998</v>
      </c>
      <c r="J46" s="31">
        <v>5814059.9100000001</v>
      </c>
      <c r="K46" s="5">
        <v>3.4386999999999999</v>
      </c>
      <c r="L46" s="31">
        <v>0</v>
      </c>
      <c r="M46">
        <v>0</v>
      </c>
      <c r="N46" s="31">
        <v>171010929.28</v>
      </c>
      <c r="O46" s="5">
        <v>82.697400000000002</v>
      </c>
      <c r="P46" s="31">
        <v>12926687.85</v>
      </c>
      <c r="Q46" s="5">
        <v>65.680000000000007</v>
      </c>
      <c r="R46" s="31">
        <v>12837437.609999999</v>
      </c>
      <c r="S46" s="5">
        <v>16.125299999999999</v>
      </c>
      <c r="T46" s="31">
        <v>0</v>
      </c>
      <c r="U46">
        <v>0</v>
      </c>
      <c r="V46" s="31">
        <v>28998332.82</v>
      </c>
      <c r="W46" s="5">
        <v>95.588099999999997</v>
      </c>
      <c r="X46" s="31">
        <v>126655183.34999999</v>
      </c>
      <c r="Y46" s="5">
        <v>98.243700000000004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14957348.74</v>
      </c>
      <c r="AG46" s="5">
        <v>9.9823000000000004</v>
      </c>
      <c r="AH46" s="31">
        <v>90842942.530000001</v>
      </c>
      <c r="AI46" s="5">
        <v>96.023399999999995</v>
      </c>
      <c r="AJ46" s="31">
        <v>83040222</v>
      </c>
      <c r="AK46" s="5">
        <v>76.491799999999998</v>
      </c>
      <c r="AL46" s="31">
        <v>25367999.899999999</v>
      </c>
      <c r="AM46" s="5">
        <v>13.3834</v>
      </c>
      <c r="AN46" s="31">
        <v>0</v>
      </c>
      <c r="AO46">
        <v>0</v>
      </c>
      <c r="AP46" s="31">
        <v>914081.43</v>
      </c>
      <c r="AQ46" s="5">
        <v>0.32390000000000002</v>
      </c>
      <c r="AR46" s="31">
        <v>2086100.42</v>
      </c>
      <c r="AS46" s="5">
        <v>0.10580000000000001</v>
      </c>
      <c r="AT46" s="31">
        <v>0</v>
      </c>
      <c r="AU46">
        <v>0</v>
      </c>
      <c r="AV46" s="31">
        <v>124626361.81</v>
      </c>
      <c r="AW46" s="5">
        <v>86.221999999999994</v>
      </c>
      <c r="AX46" s="31">
        <v>178588623.69</v>
      </c>
      <c r="AY46" s="5">
        <v>100.52849999999999</v>
      </c>
      <c r="AZ46" s="31">
        <v>0</v>
      </c>
      <c r="BA46">
        <v>0</v>
      </c>
      <c r="BB46" s="31">
        <v>14134930.300000001</v>
      </c>
      <c r="BC46" s="5">
        <v>99.363100000000003</v>
      </c>
      <c r="BD46" s="31">
        <v>94394320.670000002</v>
      </c>
      <c r="BE46" s="5">
        <v>77.514600000000002</v>
      </c>
      <c r="BF46" s="31">
        <v>35344551.090000004</v>
      </c>
      <c r="BG46" s="5">
        <v>77.575999999999993</v>
      </c>
      <c r="BH46" s="31">
        <v>875767450</v>
      </c>
      <c r="BI46" s="5">
        <v>99.549099999999996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13794521.640000001</v>
      </c>
      <c r="BS46" s="5">
        <v>22.951899999999998</v>
      </c>
      <c r="BT46" s="31">
        <v>86434088.109999999</v>
      </c>
      <c r="BU46" s="5">
        <v>97.867800000000003</v>
      </c>
      <c r="BV46" s="31">
        <v>8641943.4100000001</v>
      </c>
      <c r="BW46" s="5">
        <v>14.635</v>
      </c>
      <c r="BX46" s="31">
        <v>79497665.260000005</v>
      </c>
      <c r="BY46" s="5">
        <v>99.811700000000002</v>
      </c>
      <c r="BZ46" s="31">
        <v>564292313.99000001</v>
      </c>
      <c r="CA46" s="5">
        <v>3.6236999999999999</v>
      </c>
      <c r="CB46" s="31">
        <v>129481333.81</v>
      </c>
      <c r="CC46" s="5">
        <v>94.497399999999999</v>
      </c>
      <c r="CD46" s="31">
        <v>0</v>
      </c>
      <c r="CE46">
        <v>0</v>
      </c>
      <c r="CF46" s="31">
        <v>350000000</v>
      </c>
      <c r="CG46" s="5">
        <v>12.3239</v>
      </c>
      <c r="CH46" s="31">
        <v>2297421357.1999998</v>
      </c>
      <c r="CI46" s="5">
        <v>75.712699999999998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0</v>
      </c>
      <c r="CQ46">
        <v>0</v>
      </c>
      <c r="CR46" s="31">
        <v>76725745</v>
      </c>
      <c r="CS46" s="5">
        <v>79.252700000000004</v>
      </c>
      <c r="CT46" s="31">
        <v>0</v>
      </c>
      <c r="CU46">
        <v>0</v>
      </c>
      <c r="CV46" s="31">
        <v>2333083.5</v>
      </c>
      <c r="CW46" s="5">
        <v>2.5840000000000001</v>
      </c>
      <c r="CX46" s="31">
        <v>11859373.5</v>
      </c>
      <c r="CY46" s="5">
        <v>90.011300000000006</v>
      </c>
      <c r="CZ46" s="31">
        <v>40501860.670000002</v>
      </c>
      <c r="DA46" s="5">
        <v>24.261600000000001</v>
      </c>
      <c r="DB46" s="31">
        <v>72416692</v>
      </c>
      <c r="DC46" s="5">
        <v>10.7902</v>
      </c>
      <c r="DD46" s="31">
        <v>22571245</v>
      </c>
      <c r="DE46" s="5">
        <v>76.652100000000004</v>
      </c>
      <c r="DF46" s="31">
        <v>171126017.58000001</v>
      </c>
      <c r="DG46" s="5">
        <v>98.313599999999994</v>
      </c>
      <c r="DH46" s="31">
        <v>652605653.75</v>
      </c>
      <c r="DI46" s="5">
        <v>82.995900000000006</v>
      </c>
      <c r="DJ46" s="31">
        <v>2605704.11</v>
      </c>
      <c r="DK46" s="5">
        <v>5.093</v>
      </c>
      <c r="DL46" s="31">
        <v>192965834</v>
      </c>
      <c r="DM46" s="5">
        <v>78.684200000000004</v>
      </c>
      <c r="DN46" s="31">
        <v>25117977.489999998</v>
      </c>
      <c r="DO46" s="5">
        <v>93.358099999999993</v>
      </c>
      <c r="DP46" s="31">
        <v>63421612.600000001</v>
      </c>
      <c r="DQ46" s="5">
        <v>99.597800000000007</v>
      </c>
      <c r="DR46" s="31">
        <v>45221741.100000001</v>
      </c>
      <c r="DS46" s="5">
        <v>3.0655999999999999</v>
      </c>
      <c r="DT46" s="31">
        <v>19024012.739999998</v>
      </c>
      <c r="DU46" s="5">
        <v>9.1610999999999994</v>
      </c>
      <c r="DV46" s="31">
        <v>0</v>
      </c>
      <c r="DW46">
        <v>0</v>
      </c>
      <c r="DX46" s="31">
        <v>0</v>
      </c>
      <c r="DY46">
        <v>0</v>
      </c>
      <c r="DZ46" s="31">
        <v>471130321.67000002</v>
      </c>
      <c r="EA46" s="5">
        <v>98.897199999999998</v>
      </c>
      <c r="EB46" s="31">
        <v>3035236</v>
      </c>
      <c r="EC46" s="5">
        <v>4.1559999999999997</v>
      </c>
      <c r="ED46" s="31">
        <v>6891214.9199999999</v>
      </c>
      <c r="EE46" s="5">
        <v>4.8894000000000002</v>
      </c>
      <c r="EF46" s="31">
        <v>247001392.97</v>
      </c>
      <c r="EG46" s="5">
        <v>99.800799999999995</v>
      </c>
      <c r="EH46" s="31">
        <v>186254544.47</v>
      </c>
      <c r="EI46" s="5">
        <v>88.204499999999996</v>
      </c>
      <c r="EJ46" s="31">
        <v>724002743.71000004</v>
      </c>
      <c r="EK46" s="5">
        <v>79.6404</v>
      </c>
      <c r="EL46" s="31">
        <v>225647907.09999999</v>
      </c>
      <c r="EM46" s="5">
        <v>79.218500000000006</v>
      </c>
      <c r="EN46" s="31">
        <v>373142880.06</v>
      </c>
      <c r="EO46" s="5">
        <v>85.152799999999999</v>
      </c>
      <c r="EP46" s="31">
        <v>1417525657.78</v>
      </c>
      <c r="EQ46" s="5">
        <v>83.302099999999996</v>
      </c>
      <c r="ER46" s="31">
        <v>26465714.5</v>
      </c>
      <c r="ES46" s="5">
        <v>94.285799999999995</v>
      </c>
      <c r="ET46" s="31">
        <v>378810248</v>
      </c>
      <c r="EU46" s="5">
        <v>16.1843</v>
      </c>
      <c r="EV46" s="31">
        <v>35803002.810000002</v>
      </c>
      <c r="EW46" s="5">
        <v>97.520200000000003</v>
      </c>
      <c r="EX46" s="31">
        <v>24811158.82</v>
      </c>
      <c r="EY46" s="5">
        <v>99.174300000000002</v>
      </c>
      <c r="EZ46" s="31">
        <v>55631470.57</v>
      </c>
      <c r="FA46" s="5">
        <v>98.869100000000003</v>
      </c>
      <c r="FB46" s="31">
        <v>0</v>
      </c>
      <c r="FC46">
        <v>0</v>
      </c>
      <c r="FD46" s="31">
        <v>35487396.740000002</v>
      </c>
      <c r="FE46" s="5">
        <v>75.955399999999997</v>
      </c>
      <c r="FF46" s="31">
        <v>84936380.659999996</v>
      </c>
      <c r="FG46" s="5">
        <v>93.106200000000001</v>
      </c>
      <c r="FH46" s="31">
        <v>0</v>
      </c>
      <c r="FI46">
        <v>0</v>
      </c>
      <c r="FJ46" s="31">
        <v>162958.10999999999</v>
      </c>
      <c r="FK46" s="5">
        <v>7.3400000000000007E-2</v>
      </c>
      <c r="FL46" s="31">
        <v>49936513.049999997</v>
      </c>
      <c r="FM46" s="5">
        <v>89.0809</v>
      </c>
    </row>
    <row r="47" spans="1:169" x14ac:dyDescent="0.2">
      <c r="A47" t="s">
        <v>104</v>
      </c>
      <c r="B47" s="31">
        <v>347533579.43000001</v>
      </c>
      <c r="C47" s="5">
        <v>0.65890000000000004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35340533.350000001</v>
      </c>
      <c r="O47" s="5">
        <v>17.09</v>
      </c>
      <c r="P47" s="31">
        <v>183820.79</v>
      </c>
      <c r="Q47" s="5">
        <v>0.93400000000000005</v>
      </c>
      <c r="R47" s="31">
        <v>0</v>
      </c>
      <c r="S47">
        <v>0</v>
      </c>
      <c r="T47" s="31">
        <v>0</v>
      </c>
      <c r="U47">
        <v>0</v>
      </c>
      <c r="V47" s="31">
        <v>895887.25</v>
      </c>
      <c r="W47" s="5">
        <v>2.9531000000000001</v>
      </c>
      <c r="X47" s="31">
        <v>2928722.32</v>
      </c>
      <c r="Y47" s="5">
        <v>2.2717000000000001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3558040.64</v>
      </c>
      <c r="AI47" s="5">
        <v>3.7608999999999999</v>
      </c>
      <c r="AJ47" s="31">
        <v>25573456.969999999</v>
      </c>
      <c r="AK47" s="5">
        <v>23.556799999999999</v>
      </c>
      <c r="AL47" s="31">
        <v>0</v>
      </c>
      <c r="AM47">
        <v>0</v>
      </c>
      <c r="AN47" s="31">
        <v>0</v>
      </c>
      <c r="AO47">
        <v>0</v>
      </c>
      <c r="AP47" s="31">
        <v>48319535.229999997</v>
      </c>
      <c r="AQ47" s="5">
        <v>17.123799999999999</v>
      </c>
      <c r="AR47" s="31">
        <v>50654409.469999999</v>
      </c>
      <c r="AS47" s="5">
        <v>2.5680000000000001</v>
      </c>
      <c r="AT47" s="31">
        <v>0</v>
      </c>
      <c r="AU47">
        <v>0</v>
      </c>
      <c r="AV47" s="31">
        <v>15743210.529999999</v>
      </c>
      <c r="AW47" s="5">
        <v>10.8918</v>
      </c>
      <c r="AX47" s="31">
        <v>0</v>
      </c>
      <c r="AY47">
        <v>0</v>
      </c>
      <c r="AZ47" s="31">
        <v>93784009.489999995</v>
      </c>
      <c r="BA47" s="5">
        <v>20.747800000000002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3133000</v>
      </c>
      <c r="BM47" s="5">
        <v>0.97440000000000004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3112619.44</v>
      </c>
      <c r="CM47" s="5">
        <v>3.8016999999999999</v>
      </c>
      <c r="CN47" s="31">
        <v>0</v>
      </c>
      <c r="CO47">
        <v>0</v>
      </c>
      <c r="CP47" s="31">
        <v>0</v>
      </c>
      <c r="CQ47">
        <v>0</v>
      </c>
      <c r="CR47" s="31">
        <v>1808697</v>
      </c>
      <c r="CS47" s="5">
        <v>1.8683000000000001</v>
      </c>
      <c r="CT47" s="31">
        <v>0</v>
      </c>
      <c r="CU47">
        <v>0</v>
      </c>
      <c r="CV47" s="31">
        <v>13143192.15</v>
      </c>
      <c r="CW47" s="5">
        <v>14.556900000000001</v>
      </c>
      <c r="CX47" s="31">
        <v>1118285.95</v>
      </c>
      <c r="CY47" s="5">
        <v>8.4877000000000002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1203557.93</v>
      </c>
      <c r="DO47" s="5">
        <v>4.4733999999999998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9601824.4100000001</v>
      </c>
      <c r="EC47" s="5">
        <v>13.1472</v>
      </c>
      <c r="ED47" s="31">
        <v>20552356.699999999</v>
      </c>
      <c r="EE47" s="5">
        <v>14.5822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11126384.109999999</v>
      </c>
      <c r="FE47" s="5">
        <v>23.814299999999999</v>
      </c>
      <c r="FF47" s="31">
        <v>5752035.7000000002</v>
      </c>
      <c r="FG47" s="5">
        <v>6.3052999999999999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</row>
    <row r="48" spans="1:169" ht="13.5" thickBot="1" x14ac:dyDescent="0.25">
      <c r="A48" t="s">
        <v>105</v>
      </c>
      <c r="B48" s="31">
        <v>3896668143.6700001</v>
      </c>
      <c r="C48" s="5">
        <v>7.3875999999999999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22397364.25</v>
      </c>
      <c r="U48" s="5">
        <v>19.5778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2090115.5</v>
      </c>
      <c r="AQ48" s="5">
        <v>0.74070000000000003</v>
      </c>
      <c r="AR48" s="31">
        <v>314853983.04000002</v>
      </c>
      <c r="AS48" s="5">
        <v>15.9618</v>
      </c>
      <c r="AT48" s="31">
        <v>458087559.17000002</v>
      </c>
      <c r="AU48" s="5">
        <v>20.055199999999999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7786510.1799999997</v>
      </c>
      <c r="BE48" s="5">
        <v>6.3940999999999999</v>
      </c>
      <c r="BF48" s="31">
        <v>9174722.0600000005</v>
      </c>
      <c r="BG48" s="5">
        <v>20.1371</v>
      </c>
      <c r="BH48" s="31">
        <v>0</v>
      </c>
      <c r="BI48">
        <v>0</v>
      </c>
      <c r="BJ48" s="31">
        <v>0</v>
      </c>
      <c r="BK48">
        <v>0</v>
      </c>
      <c r="BL48" s="31">
        <v>37372327</v>
      </c>
      <c r="BM48" s="5">
        <v>11.622999999999999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2269025885.1300001</v>
      </c>
      <c r="CA48" s="5">
        <v>14.571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7459792.04</v>
      </c>
      <c r="CM48" s="5">
        <v>9.1112000000000002</v>
      </c>
      <c r="CN48" s="31">
        <v>0</v>
      </c>
      <c r="CO48">
        <v>0</v>
      </c>
      <c r="CP48" s="31">
        <v>0</v>
      </c>
      <c r="CQ48">
        <v>0</v>
      </c>
      <c r="CR48" s="31">
        <v>16728816</v>
      </c>
      <c r="CS48" s="5">
        <v>17.279800000000002</v>
      </c>
      <c r="CT48" s="31">
        <v>66304797.850000001</v>
      </c>
      <c r="CU48" s="5">
        <v>21.1645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28758909</v>
      </c>
      <c r="DC48" s="5">
        <v>4.2850999999999999</v>
      </c>
      <c r="DD48" s="31">
        <v>6205371</v>
      </c>
      <c r="DE48" s="5">
        <v>21.073499999999999</v>
      </c>
      <c r="DF48" s="31">
        <v>0</v>
      </c>
      <c r="DG48">
        <v>0</v>
      </c>
      <c r="DH48" s="31">
        <v>78263848.519999996</v>
      </c>
      <c r="DI48" s="5">
        <v>9.9533000000000005</v>
      </c>
      <c r="DJ48" s="31">
        <v>0</v>
      </c>
      <c r="DK48">
        <v>0</v>
      </c>
      <c r="DL48" s="31">
        <v>51514242</v>
      </c>
      <c r="DM48" s="5">
        <v>21.005600000000001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19985740.010000002</v>
      </c>
      <c r="EI48" s="5">
        <v>9.4646000000000008</v>
      </c>
      <c r="EJ48" s="31">
        <v>153787476.69</v>
      </c>
      <c r="EK48" s="5">
        <v>16.916599999999999</v>
      </c>
      <c r="EL48" s="31">
        <v>48032812.729999997</v>
      </c>
      <c r="EM48" s="5">
        <v>16.8629</v>
      </c>
      <c r="EN48" s="31">
        <v>50806648.100000001</v>
      </c>
      <c r="EO48" s="5">
        <v>11.5943</v>
      </c>
      <c r="EP48" s="31">
        <v>242086851.28999999</v>
      </c>
      <c r="EQ48" s="5">
        <v>14.2264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5944372.1100000003</v>
      </c>
      <c r="FK48" s="5">
        <v>2.6775000000000002</v>
      </c>
      <c r="FL48" s="31">
        <v>0</v>
      </c>
      <c r="FM48">
        <v>0</v>
      </c>
    </row>
    <row r="49" spans="1:169" ht="14.25" thickTop="1" thickBot="1" x14ac:dyDescent="0.25">
      <c r="A49" s="172" t="s">
        <v>106</v>
      </c>
      <c r="B49" s="131">
        <v>15540838082.299999</v>
      </c>
      <c r="C49" s="173">
        <v>29.4634</v>
      </c>
      <c r="D49" s="131">
        <v>40551370.530000001</v>
      </c>
      <c r="E49" s="173">
        <v>7.9371</v>
      </c>
      <c r="F49" s="131">
        <v>46331625.840000004</v>
      </c>
      <c r="G49" s="173">
        <v>15.1275</v>
      </c>
      <c r="H49" s="131">
        <v>36709281.030000001</v>
      </c>
      <c r="I49" s="173">
        <v>52.974899999999998</v>
      </c>
      <c r="J49" s="131">
        <v>5814059.9100000001</v>
      </c>
      <c r="K49" s="173">
        <v>3.4386999999999999</v>
      </c>
      <c r="L49" s="131">
        <v>0</v>
      </c>
      <c r="M49" s="172">
        <v>0</v>
      </c>
      <c r="N49" s="131">
        <v>206351462.63</v>
      </c>
      <c r="O49" s="173">
        <v>99.787400000000005</v>
      </c>
      <c r="P49" s="131">
        <v>13110508.640000001</v>
      </c>
      <c r="Q49" s="173">
        <v>66.614000000000004</v>
      </c>
      <c r="R49" s="131">
        <v>12837437.609999999</v>
      </c>
      <c r="S49" s="173">
        <v>16.125299999999999</v>
      </c>
      <c r="T49" s="131">
        <v>22397364.25</v>
      </c>
      <c r="U49" s="173">
        <v>19.5778</v>
      </c>
      <c r="V49" s="131">
        <v>29894220.07</v>
      </c>
      <c r="W49" s="173">
        <v>98.541200000000003</v>
      </c>
      <c r="X49" s="131">
        <v>129583905.67</v>
      </c>
      <c r="Y49" s="173">
        <v>100.5154</v>
      </c>
      <c r="Z49" s="131">
        <v>0</v>
      </c>
      <c r="AA49" s="172">
        <v>0</v>
      </c>
      <c r="AB49" s="131">
        <v>0</v>
      </c>
      <c r="AC49" s="172">
        <v>0</v>
      </c>
      <c r="AD49" s="131">
        <v>0</v>
      </c>
      <c r="AE49" s="172">
        <v>0</v>
      </c>
      <c r="AF49" s="131">
        <v>14957348.74</v>
      </c>
      <c r="AG49" s="173">
        <v>9.9823000000000004</v>
      </c>
      <c r="AH49" s="131">
        <v>94400983.170000002</v>
      </c>
      <c r="AI49" s="173">
        <v>99.784300000000002</v>
      </c>
      <c r="AJ49" s="131">
        <v>108613678.97</v>
      </c>
      <c r="AK49" s="173">
        <v>100.04859999999999</v>
      </c>
      <c r="AL49" s="131">
        <v>25367999.899999999</v>
      </c>
      <c r="AM49" s="173">
        <v>13.3834</v>
      </c>
      <c r="AN49" s="131">
        <v>0</v>
      </c>
      <c r="AO49" s="172">
        <v>0</v>
      </c>
      <c r="AP49" s="131">
        <v>51323732.159999996</v>
      </c>
      <c r="AQ49" s="173">
        <v>18.188500000000001</v>
      </c>
      <c r="AR49" s="131">
        <v>367594492.93000001</v>
      </c>
      <c r="AS49" s="173">
        <v>18.6355</v>
      </c>
      <c r="AT49" s="131">
        <v>458087559.17000002</v>
      </c>
      <c r="AU49" s="173">
        <v>20.055199999999999</v>
      </c>
      <c r="AV49" s="131">
        <v>140369572.34</v>
      </c>
      <c r="AW49" s="173">
        <v>97.113799999999998</v>
      </c>
      <c r="AX49" s="131">
        <v>178588623.69</v>
      </c>
      <c r="AY49" s="173">
        <v>100.52849999999999</v>
      </c>
      <c r="AZ49" s="131">
        <v>93784009.489999995</v>
      </c>
      <c r="BA49" s="173">
        <v>20.747800000000002</v>
      </c>
      <c r="BB49" s="131">
        <v>14134930.300000001</v>
      </c>
      <c r="BC49" s="173">
        <v>99.363100000000003</v>
      </c>
      <c r="BD49" s="131">
        <v>102180830.84999999</v>
      </c>
      <c r="BE49" s="173">
        <v>83.908699999999996</v>
      </c>
      <c r="BF49" s="131">
        <v>44519273.149999999</v>
      </c>
      <c r="BG49" s="173">
        <v>97.713099999999997</v>
      </c>
      <c r="BH49" s="131">
        <v>875767450</v>
      </c>
      <c r="BI49" s="173">
        <v>99.549099999999996</v>
      </c>
      <c r="BJ49" s="131">
        <v>0</v>
      </c>
      <c r="BK49" s="172">
        <v>0</v>
      </c>
      <c r="BL49" s="131">
        <v>40505327</v>
      </c>
      <c r="BM49" s="173">
        <v>12.5974</v>
      </c>
      <c r="BN49" s="131">
        <v>0</v>
      </c>
      <c r="BO49" s="172">
        <v>0</v>
      </c>
      <c r="BP49" s="131">
        <v>0</v>
      </c>
      <c r="BQ49" s="172">
        <v>0</v>
      </c>
      <c r="BR49" s="131">
        <v>13794521.640000001</v>
      </c>
      <c r="BS49" s="173">
        <v>22.951899999999998</v>
      </c>
      <c r="BT49" s="131">
        <v>86434088.109999999</v>
      </c>
      <c r="BU49" s="173">
        <v>97.867800000000003</v>
      </c>
      <c r="BV49" s="131">
        <v>8641943.4100000001</v>
      </c>
      <c r="BW49" s="173">
        <v>14.635</v>
      </c>
      <c r="BX49" s="131">
        <v>79497665.260000005</v>
      </c>
      <c r="BY49" s="173">
        <v>99.811700000000002</v>
      </c>
      <c r="BZ49" s="131">
        <v>2833318199.1199999</v>
      </c>
      <c r="CA49" s="173">
        <v>18.194800000000001</v>
      </c>
      <c r="CB49" s="131">
        <v>129481333.81</v>
      </c>
      <c r="CC49" s="173">
        <v>94.497399999999999</v>
      </c>
      <c r="CD49" s="131">
        <v>0</v>
      </c>
      <c r="CE49" s="172">
        <v>0</v>
      </c>
      <c r="CF49" s="131">
        <v>350000000</v>
      </c>
      <c r="CG49" s="173">
        <v>12.3239</v>
      </c>
      <c r="CH49" s="131">
        <v>2297421357.1999998</v>
      </c>
      <c r="CI49" s="173">
        <v>75.712699999999998</v>
      </c>
      <c r="CJ49" s="131">
        <v>0</v>
      </c>
      <c r="CK49" s="172">
        <v>0</v>
      </c>
      <c r="CL49" s="131">
        <v>10572411.48</v>
      </c>
      <c r="CM49" s="173">
        <v>12.9129</v>
      </c>
      <c r="CN49" s="131">
        <v>0</v>
      </c>
      <c r="CO49" s="172">
        <v>0</v>
      </c>
      <c r="CP49" s="131">
        <v>0</v>
      </c>
      <c r="CQ49" s="172">
        <v>0</v>
      </c>
      <c r="CR49" s="131">
        <v>95263258</v>
      </c>
      <c r="CS49" s="173">
        <v>98.400700000000001</v>
      </c>
      <c r="CT49" s="131">
        <v>66304797.850000001</v>
      </c>
      <c r="CU49" s="173">
        <v>21.1645</v>
      </c>
      <c r="CV49" s="131">
        <v>15476275.65</v>
      </c>
      <c r="CW49" s="173">
        <v>17.140899999999998</v>
      </c>
      <c r="CX49" s="131">
        <v>12977659.449999999</v>
      </c>
      <c r="CY49" s="173">
        <v>98.498999999999995</v>
      </c>
      <c r="CZ49" s="131">
        <v>40501860.670000002</v>
      </c>
      <c r="DA49" s="173">
        <v>24.261600000000001</v>
      </c>
      <c r="DB49" s="131">
        <v>101175601</v>
      </c>
      <c r="DC49" s="173">
        <v>15.0754</v>
      </c>
      <c r="DD49" s="131">
        <v>28776616</v>
      </c>
      <c r="DE49" s="173">
        <v>97.7256</v>
      </c>
      <c r="DF49" s="131">
        <v>171126017.58000001</v>
      </c>
      <c r="DG49" s="173">
        <v>98.313599999999994</v>
      </c>
      <c r="DH49" s="131">
        <v>730869502.26999998</v>
      </c>
      <c r="DI49" s="173">
        <v>92.949200000000005</v>
      </c>
      <c r="DJ49" s="131">
        <v>2605704.11</v>
      </c>
      <c r="DK49" s="173">
        <v>5.093</v>
      </c>
      <c r="DL49" s="131">
        <v>244480076</v>
      </c>
      <c r="DM49" s="173">
        <v>99.689700000000002</v>
      </c>
      <c r="DN49" s="131">
        <v>26321535.420000002</v>
      </c>
      <c r="DO49" s="173">
        <v>97.831500000000005</v>
      </c>
      <c r="DP49" s="131">
        <v>63421612.600000001</v>
      </c>
      <c r="DQ49" s="173">
        <v>99.597800000000007</v>
      </c>
      <c r="DR49" s="131">
        <v>45221741.100000001</v>
      </c>
      <c r="DS49" s="173">
        <v>3.0655999999999999</v>
      </c>
      <c r="DT49" s="131">
        <v>19024012.739999998</v>
      </c>
      <c r="DU49" s="173">
        <v>9.1610999999999994</v>
      </c>
      <c r="DV49" s="131">
        <v>0</v>
      </c>
      <c r="DW49" s="172">
        <v>0</v>
      </c>
      <c r="DX49" s="131">
        <v>0</v>
      </c>
      <c r="DY49" s="172">
        <v>0</v>
      </c>
      <c r="DZ49" s="131">
        <v>471130321.67000002</v>
      </c>
      <c r="EA49" s="173">
        <v>98.897199999999998</v>
      </c>
      <c r="EB49" s="131">
        <v>12637060.41</v>
      </c>
      <c r="EC49" s="173">
        <v>17.303100000000001</v>
      </c>
      <c r="ED49" s="131">
        <v>27443571.620000001</v>
      </c>
      <c r="EE49" s="173">
        <v>19.471599999999999</v>
      </c>
      <c r="EF49" s="131">
        <v>247001392.97</v>
      </c>
      <c r="EG49" s="173">
        <v>99.800799999999995</v>
      </c>
      <c r="EH49" s="131">
        <v>206240284.47999999</v>
      </c>
      <c r="EI49" s="173">
        <v>97.669200000000004</v>
      </c>
      <c r="EJ49" s="131">
        <v>877790220.39999998</v>
      </c>
      <c r="EK49" s="173">
        <v>96.557100000000005</v>
      </c>
      <c r="EL49" s="131">
        <v>273680719.82999998</v>
      </c>
      <c r="EM49" s="173">
        <v>96.081400000000002</v>
      </c>
      <c r="EN49" s="131">
        <v>423949528.16000003</v>
      </c>
      <c r="EO49" s="173">
        <v>96.747100000000003</v>
      </c>
      <c r="EP49" s="131">
        <v>1659612509.0699999</v>
      </c>
      <c r="EQ49" s="173">
        <v>97.528499999999994</v>
      </c>
      <c r="ER49" s="131">
        <v>26465714.5</v>
      </c>
      <c r="ES49" s="173">
        <v>94.285799999999995</v>
      </c>
      <c r="ET49" s="131">
        <v>378810248</v>
      </c>
      <c r="EU49" s="173">
        <v>16.1843</v>
      </c>
      <c r="EV49" s="131">
        <v>35803002.810000002</v>
      </c>
      <c r="EW49" s="173">
        <v>97.520200000000003</v>
      </c>
      <c r="EX49" s="131">
        <v>24811158.82</v>
      </c>
      <c r="EY49" s="173">
        <v>99.174300000000002</v>
      </c>
      <c r="EZ49" s="131">
        <v>55631470.57</v>
      </c>
      <c r="FA49" s="173">
        <v>98.869100000000003</v>
      </c>
      <c r="FB49" s="131">
        <v>0</v>
      </c>
      <c r="FC49" s="172">
        <v>0</v>
      </c>
      <c r="FD49" s="131">
        <v>46613780.850000001</v>
      </c>
      <c r="FE49" s="173">
        <v>99.7697</v>
      </c>
      <c r="FF49" s="131">
        <v>90688416.359999999</v>
      </c>
      <c r="FG49" s="173">
        <v>99.411500000000004</v>
      </c>
      <c r="FH49" s="131">
        <v>0</v>
      </c>
      <c r="FI49" s="172">
        <v>0</v>
      </c>
      <c r="FJ49" s="131">
        <v>6107330.2199999997</v>
      </c>
      <c r="FK49" s="173">
        <v>2.7509000000000001</v>
      </c>
      <c r="FL49" s="131">
        <v>49936513.049999997</v>
      </c>
      <c r="FM49" s="173">
        <v>89.0809</v>
      </c>
    </row>
    <row r="50" spans="1:169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  <c r="BL50" s="131"/>
      <c r="BM50" s="172"/>
      <c r="BN50" s="131"/>
      <c r="BO50" s="172"/>
      <c r="BP50" s="131"/>
      <c r="BQ50" s="172"/>
      <c r="BR50" s="131"/>
      <c r="BS50" s="172"/>
      <c r="BT50" s="131"/>
      <c r="BU50" s="172"/>
      <c r="BV50" s="131"/>
      <c r="BW50" s="172"/>
      <c r="BX50" s="131"/>
      <c r="BY50" s="172"/>
      <c r="BZ50" s="131"/>
      <c r="CA50" s="172"/>
      <c r="CB50" s="131"/>
      <c r="CC50" s="172"/>
      <c r="CD50" s="131"/>
      <c r="CE50" s="172"/>
      <c r="CF50" s="131"/>
      <c r="CG50" s="172"/>
      <c r="CH50" s="131"/>
      <c r="CI50" s="172"/>
      <c r="CJ50" s="131"/>
      <c r="CK50" s="172"/>
      <c r="CL50" s="131"/>
      <c r="CM50" s="172"/>
      <c r="CN50" s="131"/>
      <c r="CO50" s="172"/>
      <c r="CP50" s="131"/>
      <c r="CQ50" s="172"/>
      <c r="CR50" s="131"/>
      <c r="CS50" s="172"/>
      <c r="CT50" s="131"/>
      <c r="CU50" s="172"/>
      <c r="CV50" s="131"/>
      <c r="CW50" s="172"/>
      <c r="CX50" s="131"/>
      <c r="CY50" s="172"/>
      <c r="CZ50" s="131"/>
      <c r="DA50" s="172"/>
      <c r="DB50" s="131"/>
      <c r="DC50" s="172"/>
      <c r="DD50" s="131"/>
      <c r="DE50" s="172"/>
      <c r="DF50" s="131"/>
      <c r="DG50" s="172"/>
      <c r="DH50" s="131"/>
      <c r="DI50" s="172"/>
      <c r="DJ50" s="131"/>
      <c r="DK50" s="172"/>
      <c r="DL50" s="131"/>
      <c r="DM50" s="172"/>
      <c r="DN50" s="131"/>
      <c r="DO50" s="172"/>
      <c r="DP50" s="131"/>
      <c r="DQ50" s="172"/>
      <c r="DR50" s="131"/>
      <c r="DS50" s="172"/>
      <c r="DT50" s="131"/>
      <c r="DU50" s="172"/>
      <c r="DV50" s="131"/>
      <c r="DW50" s="172"/>
      <c r="DX50" s="131"/>
      <c r="DY50" s="172"/>
      <c r="DZ50" s="131"/>
      <c r="EA50" s="172"/>
      <c r="EB50" s="131"/>
      <c r="EC50" s="172"/>
      <c r="ED50" s="131"/>
      <c r="EE50" s="172"/>
      <c r="EF50" s="131"/>
      <c r="EG50" s="172"/>
      <c r="EH50" s="131"/>
      <c r="EI50" s="172"/>
      <c r="EJ50" s="131"/>
      <c r="EK50" s="172"/>
      <c r="EL50" s="131"/>
      <c r="EM50" s="172"/>
      <c r="EN50" s="131"/>
      <c r="EO50" s="172"/>
      <c r="EP50" s="131"/>
      <c r="EQ50" s="172"/>
      <c r="ER50" s="131"/>
      <c r="ES50" s="172"/>
      <c r="ET50" s="131"/>
      <c r="EU50" s="172"/>
      <c r="EV50" s="131"/>
      <c r="EW50" s="172"/>
      <c r="EX50" s="131"/>
      <c r="EY50" s="172"/>
      <c r="EZ50" s="131"/>
      <c r="FA50" s="172"/>
      <c r="FB50" s="131"/>
      <c r="FC50" s="172"/>
      <c r="FD50" s="131"/>
      <c r="FE50" s="172"/>
      <c r="FF50" s="131"/>
      <c r="FG50" s="172"/>
      <c r="FH50" s="131"/>
      <c r="FI50" s="172"/>
      <c r="FJ50" s="131"/>
      <c r="FK50" s="172"/>
      <c r="FL50" s="131"/>
      <c r="FM50" s="172"/>
    </row>
    <row r="51" spans="1:169" s="5" customFormat="1" ht="13.5" thickTop="1" x14ac:dyDescent="0.2">
      <c r="A51" s="5" t="s">
        <v>545</v>
      </c>
      <c r="B51" s="5">
        <v>58686</v>
      </c>
      <c r="D51" s="5">
        <v>317</v>
      </c>
      <c r="F51" s="5">
        <v>15</v>
      </c>
      <c r="H51" s="5">
        <v>498</v>
      </c>
      <c r="J51" s="5">
        <v>414</v>
      </c>
      <c r="L51" s="5">
        <v>10790</v>
      </c>
      <c r="N51" s="5">
        <v>17</v>
      </c>
      <c r="P51" s="5">
        <v>7</v>
      </c>
      <c r="R51" s="5">
        <v>20</v>
      </c>
      <c r="T51" s="5">
        <v>33</v>
      </c>
      <c r="V51" s="5">
        <v>34</v>
      </c>
      <c r="X51" s="5">
        <v>187</v>
      </c>
      <c r="Z51" s="5">
        <v>21</v>
      </c>
      <c r="AB51" s="5">
        <v>18</v>
      </c>
      <c r="AD51" s="5">
        <v>19</v>
      </c>
      <c r="AF51" s="5">
        <v>27</v>
      </c>
      <c r="AH51" s="5">
        <v>37</v>
      </c>
      <c r="AJ51" s="5">
        <v>255</v>
      </c>
      <c r="AL51" s="5">
        <v>140</v>
      </c>
      <c r="AN51" s="5">
        <v>243</v>
      </c>
      <c r="AP51" s="5">
        <v>66</v>
      </c>
      <c r="AR51" s="5">
        <v>564</v>
      </c>
      <c r="AT51" s="5">
        <v>1368</v>
      </c>
      <c r="AV51" s="5">
        <v>65</v>
      </c>
      <c r="AX51" s="5">
        <v>8</v>
      </c>
      <c r="AZ51" s="5">
        <v>437</v>
      </c>
      <c r="BB51" s="5">
        <v>11</v>
      </c>
      <c r="BD51" s="5">
        <v>250</v>
      </c>
      <c r="BF51" s="5">
        <v>2</v>
      </c>
      <c r="BH51" s="5">
        <v>100</v>
      </c>
      <c r="BJ51" s="5">
        <v>2</v>
      </c>
      <c r="BL51" s="5">
        <v>165</v>
      </c>
      <c r="BN51" s="5">
        <v>6</v>
      </c>
      <c r="BP51" s="5">
        <v>16</v>
      </c>
      <c r="BR51" s="5">
        <v>36</v>
      </c>
      <c r="BT51" s="5">
        <v>5</v>
      </c>
      <c r="BV51" s="5">
        <v>7012</v>
      </c>
      <c r="BX51" s="5">
        <v>1</v>
      </c>
      <c r="BZ51" s="5">
        <v>6085</v>
      </c>
      <c r="CB51" s="5">
        <v>556</v>
      </c>
      <c r="CD51" s="5">
        <v>48</v>
      </c>
      <c r="CF51" s="5">
        <v>3502</v>
      </c>
      <c r="CH51" s="5">
        <v>6979</v>
      </c>
      <c r="CJ51" s="5">
        <v>5</v>
      </c>
      <c r="CL51" s="5">
        <v>270</v>
      </c>
      <c r="CN51" s="5">
        <v>14</v>
      </c>
      <c r="CP51" s="5">
        <v>2</v>
      </c>
      <c r="CR51" s="5">
        <v>70</v>
      </c>
      <c r="CT51" s="5">
        <v>796</v>
      </c>
      <c r="CV51" s="5">
        <v>85</v>
      </c>
      <c r="CX51" s="5">
        <v>54</v>
      </c>
      <c r="CZ51" s="5">
        <v>103</v>
      </c>
      <c r="DB51" s="5">
        <v>6294</v>
      </c>
      <c r="DD51" s="5">
        <v>9</v>
      </c>
      <c r="DF51" s="5">
        <v>809</v>
      </c>
      <c r="DH51" s="5">
        <v>1535</v>
      </c>
      <c r="DJ51" s="5">
        <v>14</v>
      </c>
      <c r="DL51" s="5">
        <v>13</v>
      </c>
      <c r="DN51" s="5">
        <v>92</v>
      </c>
      <c r="DP51" s="5">
        <v>65</v>
      </c>
      <c r="DR51" s="5">
        <v>1535</v>
      </c>
      <c r="DT51" s="5">
        <v>212</v>
      </c>
      <c r="DV51" s="5">
        <v>73</v>
      </c>
      <c r="DX51" s="5">
        <v>131</v>
      </c>
      <c r="DZ51" s="5">
        <v>10</v>
      </c>
      <c r="EB51" s="5">
        <v>29</v>
      </c>
      <c r="ED51" s="5">
        <v>1</v>
      </c>
      <c r="EF51" s="5">
        <v>101</v>
      </c>
      <c r="EH51" s="5">
        <v>391</v>
      </c>
      <c r="EJ51" s="5">
        <v>1014</v>
      </c>
      <c r="EL51" s="5">
        <v>386</v>
      </c>
      <c r="EN51" s="5">
        <v>554</v>
      </c>
      <c r="EP51" s="5">
        <v>1756</v>
      </c>
      <c r="ER51" s="5">
        <v>4</v>
      </c>
      <c r="ET51" s="5">
        <v>11</v>
      </c>
      <c r="EV51" s="5">
        <v>9</v>
      </c>
      <c r="EX51" s="5">
        <v>34</v>
      </c>
      <c r="EZ51" s="5">
        <v>641</v>
      </c>
      <c r="FB51" s="5">
        <v>950</v>
      </c>
      <c r="FD51" s="5">
        <v>12</v>
      </c>
      <c r="FF51" s="5">
        <v>4</v>
      </c>
      <c r="FH51" s="5">
        <v>34</v>
      </c>
      <c r="FJ51" s="5">
        <v>66</v>
      </c>
      <c r="FL51" s="5">
        <v>122</v>
      </c>
    </row>
    <row r="52" spans="1:169" s="5" customFormat="1" ht="13.5" thickBot="1" x14ac:dyDescent="0.25">
      <c r="A52" s="135" t="s">
        <v>134</v>
      </c>
      <c r="B52" s="135">
        <v>898787.99</v>
      </c>
      <c r="C52" s="135"/>
      <c r="D52" s="135">
        <v>1611695.22</v>
      </c>
      <c r="E52" s="135"/>
      <c r="F52" s="135">
        <v>20418307.5</v>
      </c>
      <c r="G52" s="135"/>
      <c r="H52" s="135">
        <v>139147.74</v>
      </c>
      <c r="I52" s="135"/>
      <c r="J52" s="135">
        <v>408396.54</v>
      </c>
      <c r="K52" s="135"/>
      <c r="L52" s="135">
        <v>53300.86</v>
      </c>
      <c r="M52" s="135"/>
      <c r="N52" s="135">
        <v>12164185.800000001</v>
      </c>
      <c r="O52" s="135"/>
      <c r="P52" s="135">
        <v>2811615.38</v>
      </c>
      <c r="Q52" s="135"/>
      <c r="R52" s="135">
        <v>3980521.59</v>
      </c>
      <c r="S52" s="135"/>
      <c r="T52" s="135">
        <v>3466731.12</v>
      </c>
      <c r="U52" s="135"/>
      <c r="V52" s="135">
        <v>892258.11</v>
      </c>
      <c r="W52" s="135"/>
      <c r="X52" s="135">
        <v>689408.56</v>
      </c>
      <c r="Y52" s="135"/>
      <c r="Z52" s="135">
        <v>36880412.840000004</v>
      </c>
      <c r="AA52" s="135"/>
      <c r="AB52" s="135">
        <v>190005775.41999999</v>
      </c>
      <c r="AC52" s="135"/>
      <c r="AD52" s="135">
        <v>84552733.340000004</v>
      </c>
      <c r="AE52" s="135"/>
      <c r="AF52" s="135">
        <v>5549560.04</v>
      </c>
      <c r="AG52" s="135"/>
      <c r="AH52" s="135">
        <v>2556892.02</v>
      </c>
      <c r="AI52" s="135"/>
      <c r="AJ52" s="135">
        <v>425729.29</v>
      </c>
      <c r="AK52" s="135"/>
      <c r="AL52" s="135">
        <v>1353919.99</v>
      </c>
      <c r="AM52" s="135"/>
      <c r="AN52" s="135">
        <v>309105.03000000003</v>
      </c>
      <c r="AO52" s="135"/>
      <c r="AP52" s="135">
        <v>4275415.43</v>
      </c>
      <c r="AQ52" s="135"/>
      <c r="AR52" s="135">
        <v>3497432.6</v>
      </c>
      <c r="AS52" s="135"/>
      <c r="AT52" s="135">
        <v>1669686.72</v>
      </c>
      <c r="AU52" s="135"/>
      <c r="AV52" s="135">
        <v>2223712.08</v>
      </c>
      <c r="AW52" s="135"/>
      <c r="AX52" s="135">
        <v>22206214.18</v>
      </c>
      <c r="AY52" s="135"/>
      <c r="AZ52" s="135">
        <v>1034368.04</v>
      </c>
      <c r="BA52" s="135"/>
      <c r="BB52" s="135">
        <v>1293230.4099999999</v>
      </c>
      <c r="BC52" s="135"/>
      <c r="BD52" s="135">
        <v>487104.58</v>
      </c>
      <c r="BE52" s="135"/>
      <c r="BF52" s="135">
        <v>22780600.48</v>
      </c>
      <c r="BG52" s="135"/>
      <c r="BH52" s="135">
        <v>8797345.9199999999</v>
      </c>
      <c r="BI52" s="135"/>
      <c r="BJ52" s="135">
        <v>219737845.90000001</v>
      </c>
      <c r="BK52" s="135"/>
      <c r="BL52" s="135">
        <v>1948712.66</v>
      </c>
      <c r="BM52" s="135"/>
      <c r="BN52" s="135">
        <v>249394.47</v>
      </c>
      <c r="BO52" s="135"/>
      <c r="BP52" s="135">
        <v>1069731.1299999999</v>
      </c>
      <c r="BQ52" s="135"/>
      <c r="BR52" s="135">
        <v>1669493.8</v>
      </c>
      <c r="BS52" s="135"/>
      <c r="BT52" s="135">
        <v>17663443.309999999</v>
      </c>
      <c r="BU52" s="135"/>
      <c r="BV52" s="135">
        <v>8421.23</v>
      </c>
      <c r="BW52" s="135"/>
      <c r="BX52" s="135">
        <v>79647678.200000003</v>
      </c>
      <c r="BY52" s="135"/>
      <c r="BZ52" s="135">
        <v>2559105.2599999998</v>
      </c>
      <c r="CA52" s="135"/>
      <c r="CB52" s="135">
        <v>246440.67</v>
      </c>
      <c r="CC52" s="135"/>
      <c r="CD52" s="135">
        <v>1695609.8</v>
      </c>
      <c r="CE52" s="135"/>
      <c r="CF52" s="135">
        <v>810968.18</v>
      </c>
      <c r="CG52" s="135"/>
      <c r="CH52" s="135">
        <v>434789.07</v>
      </c>
      <c r="CI52" s="135"/>
      <c r="CJ52" s="135">
        <v>164421133.18000001</v>
      </c>
      <c r="CK52" s="135"/>
      <c r="CL52" s="135">
        <v>303239.38</v>
      </c>
      <c r="CM52" s="135"/>
      <c r="CN52" s="135">
        <v>51701870.719999999</v>
      </c>
      <c r="CO52" s="135"/>
      <c r="CP52" s="135">
        <v>44811555</v>
      </c>
      <c r="CQ52" s="135"/>
      <c r="CR52" s="135">
        <v>1383021.73</v>
      </c>
      <c r="CS52" s="135"/>
      <c r="CT52" s="135">
        <v>393571.76</v>
      </c>
      <c r="CU52" s="135"/>
      <c r="CV52" s="135">
        <v>1062216.18</v>
      </c>
      <c r="CW52" s="135"/>
      <c r="CX52" s="135">
        <v>243989.3</v>
      </c>
      <c r="CY52" s="135"/>
      <c r="CZ52" s="135">
        <v>1620761.82</v>
      </c>
      <c r="DA52" s="135"/>
      <c r="DB52" s="135">
        <v>106630.36</v>
      </c>
      <c r="DC52" s="135"/>
      <c r="DD52" s="135">
        <v>3271816.44</v>
      </c>
      <c r="DE52" s="135"/>
      <c r="DF52" s="135">
        <v>215156.26</v>
      </c>
      <c r="DG52" s="135"/>
      <c r="DH52" s="135">
        <v>512254.57</v>
      </c>
      <c r="DI52" s="135"/>
      <c r="DJ52" s="135">
        <v>3654472.13</v>
      </c>
      <c r="DK52" s="135"/>
      <c r="DL52" s="135">
        <v>18864688.460000001</v>
      </c>
      <c r="DM52" s="135"/>
      <c r="DN52" s="135">
        <v>292445.43</v>
      </c>
      <c r="DO52" s="135"/>
      <c r="DP52" s="135">
        <v>979656.9</v>
      </c>
      <c r="DQ52" s="135"/>
      <c r="DR52" s="135">
        <v>961012.94</v>
      </c>
      <c r="DS52" s="135"/>
      <c r="DT52" s="135">
        <v>979529.21</v>
      </c>
      <c r="DU52" s="135"/>
      <c r="DV52" s="135">
        <v>16306264.48</v>
      </c>
      <c r="DW52" s="135"/>
      <c r="DX52" s="135">
        <v>984396.78</v>
      </c>
      <c r="DY52" s="135"/>
      <c r="DZ52" s="135">
        <v>47638392.380000003</v>
      </c>
      <c r="EA52" s="135"/>
      <c r="EB52" s="135">
        <v>2518393.42</v>
      </c>
      <c r="EC52" s="135"/>
      <c r="ED52" s="135">
        <v>140941229.88999999</v>
      </c>
      <c r="EE52" s="135"/>
      <c r="EF52" s="135">
        <v>2450439.9900000002</v>
      </c>
      <c r="EG52" s="135"/>
      <c r="EH52" s="135">
        <v>540056.61</v>
      </c>
      <c r="EI52" s="135"/>
      <c r="EJ52" s="135">
        <v>896538</v>
      </c>
      <c r="EK52" s="135"/>
      <c r="EL52" s="135">
        <v>737933.77</v>
      </c>
      <c r="EM52" s="135"/>
      <c r="EN52" s="135">
        <v>790981.91</v>
      </c>
      <c r="EO52" s="135"/>
      <c r="EP52" s="135">
        <v>969059.63</v>
      </c>
      <c r="EQ52" s="135"/>
      <c r="ER52" s="135">
        <v>7017416.6600000001</v>
      </c>
      <c r="ES52" s="135"/>
      <c r="ET52" s="135">
        <v>212782400.5</v>
      </c>
      <c r="EU52" s="135"/>
      <c r="EV52" s="135">
        <v>4079269.32</v>
      </c>
      <c r="EW52" s="135"/>
      <c r="EX52" s="135">
        <v>735815.75</v>
      </c>
      <c r="EY52" s="135"/>
      <c r="EZ52" s="135">
        <v>87781.27</v>
      </c>
      <c r="FA52" s="135"/>
      <c r="FB52" s="135">
        <v>159307.78</v>
      </c>
      <c r="FC52" s="135"/>
      <c r="FD52" s="135">
        <v>3893446.89</v>
      </c>
      <c r="FE52" s="135"/>
      <c r="FF52" s="135">
        <v>22806316.91</v>
      </c>
      <c r="FG52" s="135"/>
      <c r="FH52" s="135">
        <v>769887.26</v>
      </c>
      <c r="FI52" s="135"/>
      <c r="FJ52" s="135">
        <v>3363832.6</v>
      </c>
      <c r="FK52" s="135"/>
      <c r="FL52" s="135">
        <v>459487.46</v>
      </c>
      <c r="FM52" s="135"/>
    </row>
    <row r="53" spans="1:169" ht="13.5" thickTop="1" x14ac:dyDescent="0.2">
      <c r="H53" s="31" t="s">
        <v>255</v>
      </c>
      <c r="N53" s="31" t="s">
        <v>255</v>
      </c>
      <c r="P53" s="31" t="s">
        <v>255</v>
      </c>
      <c r="V53" s="31" t="s">
        <v>255</v>
      </c>
      <c r="X53" s="31" t="s">
        <v>255</v>
      </c>
      <c r="AH53" s="31" t="s">
        <v>255</v>
      </c>
      <c r="AJ53" s="31" t="s">
        <v>255</v>
      </c>
      <c r="AV53" s="31" t="s">
        <v>255</v>
      </c>
      <c r="AX53" s="31" t="s">
        <v>255</v>
      </c>
      <c r="BB53" s="31" t="s">
        <v>255</v>
      </c>
      <c r="BD53" s="31" t="s">
        <v>255</v>
      </c>
      <c r="BF53" s="31" t="s">
        <v>255</v>
      </c>
      <c r="BH53" s="31" t="s">
        <v>255</v>
      </c>
      <c r="BT53" s="31" t="s">
        <v>255</v>
      </c>
      <c r="BX53" s="31" t="s">
        <v>255</v>
      </c>
      <c r="CB53" s="31" t="s">
        <v>255</v>
      </c>
      <c r="CH53" s="31" t="s">
        <v>255</v>
      </c>
      <c r="CR53" s="31" t="s">
        <v>255</v>
      </c>
      <c r="CX53" s="31" t="s">
        <v>255</v>
      </c>
      <c r="DD53" s="31" t="s">
        <v>255</v>
      </c>
      <c r="DF53" s="31" t="s">
        <v>255</v>
      </c>
      <c r="DH53" s="31" t="s">
        <v>255</v>
      </c>
      <c r="DL53" s="31" t="s">
        <v>255</v>
      </c>
      <c r="DN53" s="31" t="s">
        <v>255</v>
      </c>
      <c r="DP53" s="31" t="s">
        <v>255</v>
      </c>
      <c r="DZ53" s="31" t="s">
        <v>255</v>
      </c>
      <c r="EF53" s="31" t="s">
        <v>255</v>
      </c>
      <c r="EH53" s="31" t="s">
        <v>255</v>
      </c>
      <c r="EJ53" s="31" t="s">
        <v>255</v>
      </c>
      <c r="EL53" s="31" t="s">
        <v>255</v>
      </c>
      <c r="EN53" s="31" t="s">
        <v>255</v>
      </c>
      <c r="EP53" s="31" t="s">
        <v>255</v>
      </c>
      <c r="ER53" s="31" t="s">
        <v>255</v>
      </c>
      <c r="EV53" s="31" t="s">
        <v>255</v>
      </c>
      <c r="EX53" s="31" t="s">
        <v>255</v>
      </c>
      <c r="EZ53" s="31" t="s">
        <v>255</v>
      </c>
      <c r="FD53" s="31" t="s">
        <v>255</v>
      </c>
      <c r="FF53" s="31" t="s">
        <v>255</v>
      </c>
      <c r="FL53" s="31" t="s">
        <v>255</v>
      </c>
    </row>
    <row r="54" spans="1:169" x14ac:dyDescent="0.2">
      <c r="A54" s="159" t="s">
        <v>135</v>
      </c>
      <c r="B54" s="349" t="s">
        <v>14</v>
      </c>
      <c r="C54" s="349"/>
      <c r="D54" s="347" t="s">
        <v>458</v>
      </c>
      <c r="E54" s="347"/>
      <c r="F54" s="347" t="s">
        <v>459</v>
      </c>
      <c r="G54" s="347"/>
      <c r="H54" s="347" t="s">
        <v>460</v>
      </c>
      <c r="I54" s="347"/>
      <c r="J54" s="347" t="s">
        <v>461</v>
      </c>
      <c r="K54" s="347"/>
      <c r="L54" s="347" t="s">
        <v>462</v>
      </c>
      <c r="M54" s="347"/>
      <c r="N54" s="347" t="s">
        <v>463</v>
      </c>
      <c r="O54" s="347"/>
      <c r="P54" s="347" t="s">
        <v>464</v>
      </c>
      <c r="Q54" s="347"/>
      <c r="R54" s="347" t="s">
        <v>465</v>
      </c>
      <c r="S54" s="347"/>
      <c r="T54" s="347" t="s">
        <v>466</v>
      </c>
      <c r="U54" s="347"/>
      <c r="V54" s="347" t="s">
        <v>467</v>
      </c>
      <c r="W54" s="347"/>
      <c r="X54" s="347" t="s">
        <v>468</v>
      </c>
      <c r="Y54" s="347"/>
      <c r="Z54" s="347" t="s">
        <v>469</v>
      </c>
      <c r="AA54" s="347"/>
      <c r="AB54" s="347" t="s">
        <v>470</v>
      </c>
      <c r="AC54" s="347"/>
      <c r="AD54" s="347" t="s">
        <v>471</v>
      </c>
      <c r="AE54" s="347"/>
      <c r="AF54" s="347" t="s">
        <v>472</v>
      </c>
      <c r="AG54" s="347"/>
      <c r="AH54" s="347" t="s">
        <v>473</v>
      </c>
      <c r="AI54" s="347"/>
      <c r="AJ54" s="347" t="s">
        <v>474</v>
      </c>
      <c r="AK54" s="347"/>
      <c r="AL54" s="347" t="s">
        <v>475</v>
      </c>
      <c r="AM54" s="347"/>
      <c r="AN54" s="347" t="s">
        <v>476</v>
      </c>
      <c r="AO54" s="347"/>
      <c r="AP54" s="347" t="s">
        <v>477</v>
      </c>
      <c r="AQ54" s="347"/>
      <c r="AR54" s="347" t="s">
        <v>478</v>
      </c>
      <c r="AS54" s="347"/>
      <c r="AT54" s="347" t="s">
        <v>479</v>
      </c>
      <c r="AU54" s="347"/>
      <c r="AV54" s="347" t="s">
        <v>480</v>
      </c>
      <c r="AW54" s="347"/>
      <c r="AX54" s="347" t="s">
        <v>481</v>
      </c>
      <c r="AY54" s="347"/>
      <c r="AZ54" s="347" t="s">
        <v>482</v>
      </c>
      <c r="BA54" s="347"/>
      <c r="BB54" s="347" t="s">
        <v>483</v>
      </c>
      <c r="BC54" s="347"/>
      <c r="BD54" s="347" t="s">
        <v>484</v>
      </c>
      <c r="BE54" s="347"/>
      <c r="BF54" s="347" t="s">
        <v>485</v>
      </c>
      <c r="BG54" s="347"/>
      <c r="BH54" s="347" t="s">
        <v>486</v>
      </c>
      <c r="BI54" s="347"/>
      <c r="BJ54" s="347" t="s">
        <v>487</v>
      </c>
      <c r="BK54" s="347"/>
      <c r="BL54" s="347" t="s">
        <v>488</v>
      </c>
      <c r="BM54" s="347"/>
      <c r="BN54" s="347" t="s">
        <v>489</v>
      </c>
      <c r="BO54" s="347"/>
      <c r="BP54" s="347" t="s">
        <v>490</v>
      </c>
      <c r="BQ54" s="347"/>
      <c r="BR54" s="347" t="s">
        <v>491</v>
      </c>
      <c r="BS54" s="347"/>
      <c r="BT54" s="347" t="s">
        <v>492</v>
      </c>
      <c r="BU54" s="347"/>
      <c r="BV54" s="347" t="s">
        <v>493</v>
      </c>
      <c r="BW54" s="347"/>
      <c r="BX54" s="347" t="s">
        <v>494</v>
      </c>
      <c r="BY54" s="347"/>
      <c r="BZ54" s="347" t="s">
        <v>495</v>
      </c>
      <c r="CA54" s="347"/>
      <c r="CB54" s="347" t="s">
        <v>496</v>
      </c>
      <c r="CC54" s="347"/>
      <c r="CD54" s="347" t="s">
        <v>497</v>
      </c>
      <c r="CE54" s="347"/>
      <c r="CF54" s="347" t="s">
        <v>498</v>
      </c>
      <c r="CG54" s="347"/>
      <c r="CH54" s="347" t="s">
        <v>499</v>
      </c>
      <c r="CI54" s="347"/>
      <c r="CJ54" s="347" t="s">
        <v>500</v>
      </c>
      <c r="CK54" s="347"/>
      <c r="CL54" s="347" t="s">
        <v>501</v>
      </c>
      <c r="CM54" s="347"/>
      <c r="CN54" s="347" t="s">
        <v>502</v>
      </c>
      <c r="CO54" s="347"/>
      <c r="CP54" s="347" t="s">
        <v>503</v>
      </c>
      <c r="CQ54" s="347"/>
      <c r="CR54" s="347" t="s">
        <v>504</v>
      </c>
      <c r="CS54" s="347"/>
      <c r="CT54" s="347" t="s">
        <v>505</v>
      </c>
      <c r="CU54" s="347"/>
      <c r="CV54" s="347" t="s">
        <v>506</v>
      </c>
      <c r="CW54" s="347"/>
      <c r="CX54" s="347" t="s">
        <v>507</v>
      </c>
      <c r="CY54" s="347"/>
      <c r="CZ54" s="347" t="s">
        <v>508</v>
      </c>
      <c r="DA54" s="347"/>
      <c r="DB54" s="347" t="s">
        <v>509</v>
      </c>
      <c r="DC54" s="347"/>
      <c r="DD54" s="347" t="s">
        <v>510</v>
      </c>
      <c r="DE54" s="347"/>
      <c r="DF54" s="347" t="s">
        <v>511</v>
      </c>
      <c r="DG54" s="347"/>
      <c r="DH54" s="347" t="s">
        <v>512</v>
      </c>
      <c r="DI54" s="347"/>
      <c r="DJ54" s="347" t="s">
        <v>513</v>
      </c>
      <c r="DK54" s="347"/>
      <c r="DL54" s="347" t="s">
        <v>514</v>
      </c>
      <c r="DM54" s="347"/>
      <c r="DN54" s="347" t="s">
        <v>515</v>
      </c>
      <c r="DO54" s="347"/>
      <c r="DP54" s="347" t="s">
        <v>516</v>
      </c>
      <c r="DQ54" s="347"/>
      <c r="DR54" s="347" t="s">
        <v>517</v>
      </c>
      <c r="DS54" s="347"/>
      <c r="DT54" s="347" t="s">
        <v>518</v>
      </c>
      <c r="DU54" s="347"/>
      <c r="DV54" s="347" t="s">
        <v>519</v>
      </c>
      <c r="DW54" s="347"/>
      <c r="DX54" s="347" t="s">
        <v>520</v>
      </c>
      <c r="DY54" s="347"/>
      <c r="DZ54" s="347" t="s">
        <v>521</v>
      </c>
      <c r="EA54" s="347"/>
      <c r="EB54" s="347" t="s">
        <v>522</v>
      </c>
      <c r="EC54" s="347"/>
      <c r="ED54" s="347" t="s">
        <v>523</v>
      </c>
      <c r="EE54" s="347"/>
      <c r="EF54" s="347" t="s">
        <v>524</v>
      </c>
      <c r="EG54" s="347"/>
      <c r="EH54" s="347" t="s">
        <v>525</v>
      </c>
      <c r="EI54" s="347"/>
      <c r="EJ54" s="347" t="s">
        <v>526</v>
      </c>
      <c r="EK54" s="347"/>
      <c r="EL54" s="347" t="s">
        <v>527</v>
      </c>
      <c r="EM54" s="347"/>
      <c r="EN54" s="347" t="s">
        <v>528</v>
      </c>
      <c r="EO54" s="347"/>
      <c r="EP54" s="347" t="s">
        <v>529</v>
      </c>
      <c r="EQ54" s="347"/>
      <c r="ER54" s="347" t="s">
        <v>530</v>
      </c>
      <c r="ES54" s="347"/>
      <c r="ET54" s="347" t="s">
        <v>531</v>
      </c>
      <c r="EU54" s="347"/>
      <c r="EV54" s="347" t="s">
        <v>532</v>
      </c>
      <c r="EW54" s="347"/>
      <c r="EX54" s="347" t="s">
        <v>533</v>
      </c>
      <c r="EY54" s="347"/>
      <c r="EZ54" s="347" t="s">
        <v>534</v>
      </c>
      <c r="FA54" s="347"/>
      <c r="FB54" s="347" t="s">
        <v>535</v>
      </c>
      <c r="FC54" s="347"/>
      <c r="FD54" s="347" t="s">
        <v>536</v>
      </c>
      <c r="FE54" s="347"/>
      <c r="FF54" s="347" t="s">
        <v>537</v>
      </c>
      <c r="FG54" s="347"/>
      <c r="FH54" s="347" t="s">
        <v>538</v>
      </c>
      <c r="FI54" s="347"/>
      <c r="FJ54" s="347" t="s">
        <v>539</v>
      </c>
      <c r="FK54" s="347"/>
      <c r="FL54" s="347" t="s">
        <v>540</v>
      </c>
      <c r="FM54" s="347"/>
    </row>
    <row r="55" spans="1:169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  <c r="ER55" s="348"/>
      <c r="ES55" s="348"/>
      <c r="ET55" s="348"/>
      <c r="EU55" s="348"/>
      <c r="EV55" s="348"/>
      <c r="EW55" s="348"/>
      <c r="EX55" s="348"/>
      <c r="EY55" s="348"/>
      <c r="EZ55" s="348"/>
      <c r="FA55" s="348"/>
      <c r="FB55" s="348"/>
      <c r="FC55" s="348"/>
      <c r="FD55" s="348"/>
      <c r="FE55" s="348"/>
      <c r="FF55" s="348"/>
      <c r="FG55" s="348"/>
      <c r="FH55" s="348"/>
      <c r="FI55" s="348"/>
      <c r="FJ55" s="348"/>
      <c r="FK55" s="348"/>
      <c r="FL55" s="348"/>
      <c r="FM55" s="348"/>
    </row>
    <row r="56" spans="1:169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  <c r="BL56" s="169" t="s">
        <v>5</v>
      </c>
      <c r="BM56" s="174" t="s">
        <v>6</v>
      </c>
      <c r="BN56" s="169" t="s">
        <v>5</v>
      </c>
      <c r="BO56" s="174" t="s">
        <v>6</v>
      </c>
      <c r="BP56" s="169" t="s">
        <v>5</v>
      </c>
      <c r="BQ56" s="174" t="s">
        <v>6</v>
      </c>
      <c r="BR56" s="169" t="s">
        <v>5</v>
      </c>
      <c r="BS56" s="174" t="s">
        <v>6</v>
      </c>
      <c r="BT56" s="169" t="s">
        <v>5</v>
      </c>
      <c r="BU56" s="174" t="s">
        <v>6</v>
      </c>
      <c r="BV56" s="169" t="s">
        <v>5</v>
      </c>
      <c r="BW56" s="174" t="s">
        <v>6</v>
      </c>
      <c r="BX56" s="169" t="s">
        <v>5</v>
      </c>
      <c r="BY56" s="174" t="s">
        <v>6</v>
      </c>
      <c r="BZ56" s="169" t="s">
        <v>5</v>
      </c>
      <c r="CA56" s="174" t="s">
        <v>6</v>
      </c>
      <c r="CB56" s="169" t="s">
        <v>5</v>
      </c>
      <c r="CC56" s="174" t="s">
        <v>6</v>
      </c>
      <c r="CD56" s="169" t="s">
        <v>5</v>
      </c>
      <c r="CE56" s="174" t="s">
        <v>6</v>
      </c>
      <c r="CF56" s="169" t="s">
        <v>5</v>
      </c>
      <c r="CG56" s="174" t="s">
        <v>6</v>
      </c>
      <c r="CH56" s="169" t="s">
        <v>5</v>
      </c>
      <c r="CI56" s="174" t="s">
        <v>6</v>
      </c>
      <c r="CJ56" s="169" t="s">
        <v>5</v>
      </c>
      <c r="CK56" s="174" t="s">
        <v>6</v>
      </c>
      <c r="CL56" s="169" t="s">
        <v>5</v>
      </c>
      <c r="CM56" s="174" t="s">
        <v>6</v>
      </c>
      <c r="CN56" s="169" t="s">
        <v>5</v>
      </c>
      <c r="CO56" s="174" t="s">
        <v>6</v>
      </c>
      <c r="CP56" s="169" t="s">
        <v>5</v>
      </c>
      <c r="CQ56" s="174" t="s">
        <v>6</v>
      </c>
      <c r="CR56" s="169" t="s">
        <v>5</v>
      </c>
      <c r="CS56" s="174" t="s">
        <v>6</v>
      </c>
      <c r="CT56" s="169" t="s">
        <v>5</v>
      </c>
      <c r="CU56" s="174" t="s">
        <v>6</v>
      </c>
      <c r="CV56" s="169" t="s">
        <v>5</v>
      </c>
      <c r="CW56" s="174" t="s">
        <v>6</v>
      </c>
      <c r="CX56" s="169" t="s">
        <v>5</v>
      </c>
      <c r="CY56" s="174" t="s">
        <v>6</v>
      </c>
      <c r="CZ56" s="169" t="s">
        <v>5</v>
      </c>
      <c r="DA56" s="174" t="s">
        <v>6</v>
      </c>
      <c r="DB56" s="169" t="s">
        <v>5</v>
      </c>
      <c r="DC56" s="174" t="s">
        <v>6</v>
      </c>
      <c r="DD56" s="169" t="s">
        <v>5</v>
      </c>
      <c r="DE56" s="174" t="s">
        <v>6</v>
      </c>
      <c r="DF56" s="169" t="s">
        <v>5</v>
      </c>
      <c r="DG56" s="174" t="s">
        <v>6</v>
      </c>
      <c r="DH56" s="169" t="s">
        <v>5</v>
      </c>
      <c r="DI56" s="174" t="s">
        <v>6</v>
      </c>
      <c r="DJ56" s="169" t="s">
        <v>5</v>
      </c>
      <c r="DK56" s="174" t="s">
        <v>6</v>
      </c>
      <c r="DL56" s="169" t="s">
        <v>5</v>
      </c>
      <c r="DM56" s="174" t="s">
        <v>6</v>
      </c>
      <c r="DN56" s="169" t="s">
        <v>5</v>
      </c>
      <c r="DO56" s="174" t="s">
        <v>6</v>
      </c>
      <c r="DP56" s="169" t="s">
        <v>5</v>
      </c>
      <c r="DQ56" s="174" t="s">
        <v>6</v>
      </c>
      <c r="DR56" s="169" t="s">
        <v>5</v>
      </c>
      <c r="DS56" s="174" t="s">
        <v>6</v>
      </c>
      <c r="DT56" s="169" t="s">
        <v>5</v>
      </c>
      <c r="DU56" s="174" t="s">
        <v>6</v>
      </c>
      <c r="DV56" s="169" t="s">
        <v>5</v>
      </c>
      <c r="DW56" s="174" t="s">
        <v>6</v>
      </c>
      <c r="DX56" s="169" t="s">
        <v>5</v>
      </c>
      <c r="DY56" s="174" t="s">
        <v>6</v>
      </c>
      <c r="DZ56" s="169" t="s">
        <v>5</v>
      </c>
      <c r="EA56" s="174" t="s">
        <v>6</v>
      </c>
      <c r="EB56" s="169" t="s">
        <v>5</v>
      </c>
      <c r="EC56" s="174" t="s">
        <v>6</v>
      </c>
      <c r="ED56" s="169" t="s">
        <v>5</v>
      </c>
      <c r="EE56" s="174" t="s">
        <v>6</v>
      </c>
      <c r="EF56" s="169" t="s">
        <v>5</v>
      </c>
      <c r="EG56" s="174" t="s">
        <v>6</v>
      </c>
      <c r="EH56" s="169" t="s">
        <v>5</v>
      </c>
      <c r="EI56" s="174" t="s">
        <v>6</v>
      </c>
      <c r="EJ56" s="169" t="s">
        <v>5</v>
      </c>
      <c r="EK56" s="174" t="s">
        <v>6</v>
      </c>
      <c r="EL56" s="169" t="s">
        <v>5</v>
      </c>
      <c r="EM56" s="174" t="s">
        <v>6</v>
      </c>
      <c r="EN56" s="169" t="s">
        <v>5</v>
      </c>
      <c r="EO56" s="174" t="s">
        <v>6</v>
      </c>
      <c r="EP56" s="169" t="s">
        <v>5</v>
      </c>
      <c r="EQ56" s="174" t="s">
        <v>6</v>
      </c>
      <c r="ER56" s="169" t="s">
        <v>5</v>
      </c>
      <c r="ES56" s="174" t="s">
        <v>6</v>
      </c>
      <c r="ET56" s="169" t="s">
        <v>5</v>
      </c>
      <c r="EU56" s="174" t="s">
        <v>6</v>
      </c>
      <c r="EV56" s="169" t="s">
        <v>5</v>
      </c>
      <c r="EW56" s="174" t="s">
        <v>6</v>
      </c>
      <c r="EX56" s="169" t="s">
        <v>5</v>
      </c>
      <c r="EY56" s="174" t="s">
        <v>6</v>
      </c>
      <c r="EZ56" s="169" t="s">
        <v>5</v>
      </c>
      <c r="FA56" s="174" t="s">
        <v>6</v>
      </c>
      <c r="FB56" s="169" t="s">
        <v>5</v>
      </c>
      <c r="FC56" s="174" t="s">
        <v>6</v>
      </c>
      <c r="FD56" s="169" t="s">
        <v>5</v>
      </c>
      <c r="FE56" s="174" t="s">
        <v>6</v>
      </c>
      <c r="FF56" s="169" t="s">
        <v>5</v>
      </c>
      <c r="FG56" s="174" t="s">
        <v>6</v>
      </c>
      <c r="FH56" s="169" t="s">
        <v>5</v>
      </c>
      <c r="FI56" s="174" t="s">
        <v>6</v>
      </c>
      <c r="FJ56" s="169" t="s">
        <v>5</v>
      </c>
      <c r="FK56" s="174" t="s">
        <v>6</v>
      </c>
      <c r="FL56" s="169" t="s">
        <v>5</v>
      </c>
      <c r="FM56" s="174" t="s">
        <v>6</v>
      </c>
    </row>
    <row r="57" spans="1:169" x14ac:dyDescent="0.2">
      <c r="A57" t="s">
        <v>136</v>
      </c>
      <c r="B57" s="31">
        <v>3485654599.9000001</v>
      </c>
      <c r="C57" s="5">
        <v>6.6082999999999998</v>
      </c>
      <c r="D57" s="31">
        <v>17276510.109999999</v>
      </c>
      <c r="E57" s="5">
        <v>3.3815</v>
      </c>
      <c r="F57" s="31">
        <v>18212149.100000001</v>
      </c>
      <c r="G57" s="5">
        <v>5.9462999999999999</v>
      </c>
      <c r="H57" s="31">
        <v>32586292.399999999</v>
      </c>
      <c r="I57" s="5">
        <v>47.025100000000002</v>
      </c>
      <c r="J57" s="31">
        <v>2159793.75</v>
      </c>
      <c r="K57" s="5">
        <v>1.2774000000000001</v>
      </c>
      <c r="L57" s="31">
        <v>53947932.25</v>
      </c>
      <c r="M57" s="5">
        <v>9.3803999999999998</v>
      </c>
      <c r="N57" s="31">
        <v>439696.01</v>
      </c>
      <c r="O57" s="5">
        <v>0.21260000000000001</v>
      </c>
      <c r="P57" s="31">
        <v>1618241.28</v>
      </c>
      <c r="Q57" s="5">
        <v>8.2222000000000008</v>
      </c>
      <c r="R57" s="31">
        <v>0</v>
      </c>
      <c r="S57">
        <v>0</v>
      </c>
      <c r="T57" s="31">
        <v>6665187.6500000004</v>
      </c>
      <c r="U57" s="5">
        <v>5.8261000000000003</v>
      </c>
      <c r="V57" s="31">
        <v>442555.53</v>
      </c>
      <c r="W57" s="5">
        <v>1.4588000000000001</v>
      </c>
      <c r="X57" s="31">
        <v>-664504.96</v>
      </c>
      <c r="Y57" s="5">
        <v>-0.51539999999999997</v>
      </c>
      <c r="Z57" s="31">
        <v>83254035.090000004</v>
      </c>
      <c r="AA57" s="5">
        <v>10.749499999999999</v>
      </c>
      <c r="AB57" s="31">
        <v>223375689.52000001</v>
      </c>
      <c r="AC57" s="5">
        <v>6.5312999999999999</v>
      </c>
      <c r="AD57" s="31">
        <v>67894343.459999993</v>
      </c>
      <c r="AE57" s="5">
        <v>4.2262000000000004</v>
      </c>
      <c r="AF57" s="31">
        <v>24971439.620000001</v>
      </c>
      <c r="AG57" s="5">
        <v>16.665600000000001</v>
      </c>
      <c r="AH57" s="31">
        <v>204021.41</v>
      </c>
      <c r="AI57" s="5">
        <v>0.2157</v>
      </c>
      <c r="AJ57" s="31">
        <v>-52709.93</v>
      </c>
      <c r="AK57" s="5">
        <v>-4.8599999999999997E-2</v>
      </c>
      <c r="AL57" s="31">
        <v>7137349.0099999998</v>
      </c>
      <c r="AM57" s="5">
        <v>3.7654000000000001</v>
      </c>
      <c r="AN57" s="31">
        <v>0</v>
      </c>
      <c r="AO57">
        <v>0</v>
      </c>
      <c r="AP57" s="31">
        <v>27573784.02</v>
      </c>
      <c r="AQ57" s="5">
        <v>9.7718000000000007</v>
      </c>
      <c r="AR57" s="31">
        <v>314420467.75</v>
      </c>
      <c r="AS57" s="5">
        <v>15.9398</v>
      </c>
      <c r="AT57" s="31">
        <v>8544497.3100000005</v>
      </c>
      <c r="AU57" s="5">
        <v>0.37409999999999999</v>
      </c>
      <c r="AV57" s="31">
        <v>4120671.26</v>
      </c>
      <c r="AW57" s="5">
        <v>2.8509000000000002</v>
      </c>
      <c r="AX57" s="31">
        <v>-938910.3</v>
      </c>
      <c r="AY57" s="5">
        <v>-0.52849999999999997</v>
      </c>
      <c r="AZ57" s="31">
        <v>10738357.699999999</v>
      </c>
      <c r="BA57" s="5">
        <v>2.3755999999999999</v>
      </c>
      <c r="BB57" s="31">
        <v>90604.160000000003</v>
      </c>
      <c r="BC57" s="5">
        <v>0.63690000000000002</v>
      </c>
      <c r="BD57" s="31">
        <v>19595315.390000001</v>
      </c>
      <c r="BE57" s="5">
        <v>16.0913</v>
      </c>
      <c r="BF57" s="31">
        <v>1041927.8</v>
      </c>
      <c r="BG57" s="5">
        <v>2.2869000000000002</v>
      </c>
      <c r="BH57" s="31">
        <v>3967143</v>
      </c>
      <c r="BI57" s="5">
        <v>0.45090000000000002</v>
      </c>
      <c r="BJ57" s="31">
        <v>37686072.340000004</v>
      </c>
      <c r="BK57" s="5">
        <v>8.5752000000000006</v>
      </c>
      <c r="BL57" s="31">
        <v>14484518</v>
      </c>
      <c r="BM57" s="5">
        <v>4.5048000000000004</v>
      </c>
      <c r="BN57" s="31">
        <v>0</v>
      </c>
      <c r="BO57">
        <v>0</v>
      </c>
      <c r="BP57" s="31">
        <v>0</v>
      </c>
      <c r="BQ57">
        <v>0</v>
      </c>
      <c r="BR57" s="31">
        <v>814764.75</v>
      </c>
      <c r="BS57" s="5">
        <v>1.3555999999999999</v>
      </c>
      <c r="BT57" s="31">
        <v>1883128.46</v>
      </c>
      <c r="BU57" s="5">
        <v>2.1322000000000001</v>
      </c>
      <c r="BV57" s="31">
        <v>960983.54</v>
      </c>
      <c r="BW57" s="5">
        <v>1.6274</v>
      </c>
      <c r="BX57" s="31">
        <v>150012.94</v>
      </c>
      <c r="BY57" s="5">
        <v>0.1883</v>
      </c>
      <c r="BZ57" s="31">
        <v>382272596.62</v>
      </c>
      <c r="CA57" s="5">
        <v>2.4548000000000001</v>
      </c>
      <c r="CB57" s="31">
        <v>7539676.3099999996</v>
      </c>
      <c r="CC57" s="5">
        <v>5.5026000000000002</v>
      </c>
      <c r="CD57" s="31">
        <v>0</v>
      </c>
      <c r="CE57">
        <v>0</v>
      </c>
      <c r="CF57" s="31">
        <v>295950272.80000001</v>
      </c>
      <c r="CG57" s="5">
        <v>10.4207</v>
      </c>
      <c r="CH57" s="31">
        <v>414667064.39999998</v>
      </c>
      <c r="CI57" s="5">
        <v>13.6656</v>
      </c>
      <c r="CJ57" s="31">
        <v>370259897.69999999</v>
      </c>
      <c r="CK57" s="5">
        <v>45.037999999999997</v>
      </c>
      <c r="CL57" s="31">
        <v>8915790.5099999998</v>
      </c>
      <c r="CM57" s="5">
        <v>10.8896</v>
      </c>
      <c r="CN57" s="31">
        <v>315207424.10000002</v>
      </c>
      <c r="CO57" s="5">
        <v>43.547400000000003</v>
      </c>
      <c r="CP57" s="31">
        <v>15301806</v>
      </c>
      <c r="CQ57" s="5">
        <v>17.073499999999999</v>
      </c>
      <c r="CR57" s="31">
        <v>1548264</v>
      </c>
      <c r="CS57" s="5">
        <v>1.5992999999999999</v>
      </c>
      <c r="CT57" s="31">
        <v>9325488.8200000003</v>
      </c>
      <c r="CU57" s="5">
        <v>2.9767000000000001</v>
      </c>
      <c r="CV57" s="31">
        <v>7370711.1299999999</v>
      </c>
      <c r="CW57" s="5">
        <v>8.1635000000000009</v>
      </c>
      <c r="CX57" s="31">
        <v>197762.63</v>
      </c>
      <c r="CY57" s="5">
        <v>1.5009999999999999</v>
      </c>
      <c r="CZ57" s="31">
        <v>12305242.140000001</v>
      </c>
      <c r="DA57" s="5">
        <v>7.3711000000000002</v>
      </c>
      <c r="DB57" s="31">
        <v>83253816.060000002</v>
      </c>
      <c r="DC57" s="5">
        <v>12.404999999999999</v>
      </c>
      <c r="DD57" s="31">
        <v>669733</v>
      </c>
      <c r="DE57" s="5">
        <v>2.2744</v>
      </c>
      <c r="DF57" s="31">
        <v>2935400.32</v>
      </c>
      <c r="DG57" s="5">
        <v>1.6863999999999999</v>
      </c>
      <c r="DH57" s="31">
        <v>11441261.23</v>
      </c>
      <c r="DI57" s="5">
        <v>1.4551000000000001</v>
      </c>
      <c r="DJ57" s="31">
        <v>12476167.18</v>
      </c>
      <c r="DK57" s="5">
        <v>24.385300000000001</v>
      </c>
      <c r="DL57" s="31">
        <v>760874</v>
      </c>
      <c r="DM57" s="5">
        <v>0.31030000000000002</v>
      </c>
      <c r="DN57" s="31">
        <v>583444.06999999995</v>
      </c>
      <c r="DO57" s="5">
        <v>2.1684999999999999</v>
      </c>
      <c r="DP57" s="31">
        <v>256085.92</v>
      </c>
      <c r="DQ57" s="5">
        <v>0.4022</v>
      </c>
      <c r="DR57" s="31">
        <v>24686982.469999999</v>
      </c>
      <c r="DS57" s="5">
        <v>1.6735</v>
      </c>
      <c r="DT57" s="31">
        <v>8950627.2200000007</v>
      </c>
      <c r="DU57" s="5">
        <v>4.3102</v>
      </c>
      <c r="DV57" s="31">
        <v>89644335.030000001</v>
      </c>
      <c r="DW57" s="5">
        <v>7.5308999999999999</v>
      </c>
      <c r="DX57" s="31">
        <v>34699480.200000003</v>
      </c>
      <c r="DY57" s="5">
        <v>26.908000000000001</v>
      </c>
      <c r="DZ57" s="31">
        <v>5253602.08</v>
      </c>
      <c r="EA57" s="5">
        <v>1.1028</v>
      </c>
      <c r="EB57" s="31">
        <v>6101801.5099999998</v>
      </c>
      <c r="EC57" s="5">
        <v>8.3547999999999991</v>
      </c>
      <c r="ED57" s="31">
        <v>48520969.939999998</v>
      </c>
      <c r="EE57" s="5">
        <v>34.426400000000001</v>
      </c>
      <c r="EF57" s="31">
        <v>493046.51</v>
      </c>
      <c r="EG57" s="5">
        <v>0.19919999999999999</v>
      </c>
      <c r="EH57" s="31">
        <v>4921849.91</v>
      </c>
      <c r="EI57" s="5">
        <v>2.3308</v>
      </c>
      <c r="EJ57" s="31">
        <v>23906728.879999999</v>
      </c>
      <c r="EK57" s="5">
        <v>2.6297000000000001</v>
      </c>
      <c r="EL57" s="31">
        <v>8794363.9199999999</v>
      </c>
      <c r="EM57" s="5">
        <v>3.0874000000000001</v>
      </c>
      <c r="EN57" s="31">
        <v>14254452.02</v>
      </c>
      <c r="EO57" s="5">
        <v>3.2528999999999999</v>
      </c>
      <c r="EP57" s="31">
        <v>33524583.039999999</v>
      </c>
      <c r="EQ57" s="5">
        <v>1.9701</v>
      </c>
      <c r="ER57" s="31">
        <v>1603952.12</v>
      </c>
      <c r="ES57" s="5">
        <v>5.7141999999999999</v>
      </c>
      <c r="ET57" s="31">
        <v>204808642.50999999</v>
      </c>
      <c r="EU57" s="5">
        <v>8.7501999999999995</v>
      </c>
      <c r="EV57" s="31">
        <v>910421.08</v>
      </c>
      <c r="EW57" s="5">
        <v>2.4798</v>
      </c>
      <c r="EX57" s="31">
        <v>206576.64000000001</v>
      </c>
      <c r="EY57" s="5">
        <v>0.82569999999999999</v>
      </c>
      <c r="EZ57" s="31">
        <v>636325.43000000005</v>
      </c>
      <c r="FA57" s="5">
        <v>1.1309</v>
      </c>
      <c r="FB57" s="31">
        <v>8258598.3799999999</v>
      </c>
      <c r="FC57" s="5">
        <v>5.4569000000000001</v>
      </c>
      <c r="FD57" s="31">
        <v>107581.79</v>
      </c>
      <c r="FE57" s="5">
        <v>0.2303</v>
      </c>
      <c r="FF57" s="31">
        <v>536851.29</v>
      </c>
      <c r="FG57" s="5">
        <v>0.58850000000000002</v>
      </c>
      <c r="FH57" s="31">
        <v>3090195.58</v>
      </c>
      <c r="FI57" s="5">
        <v>11.805400000000001</v>
      </c>
      <c r="FJ57" s="31">
        <v>17781537.300000001</v>
      </c>
      <c r="FK57" s="5">
        <v>8.0091999999999999</v>
      </c>
      <c r="FL57" s="31">
        <v>6120956.6900000004</v>
      </c>
      <c r="FM57" s="5">
        <v>10.9191</v>
      </c>
    </row>
    <row r="58" spans="1:169" x14ac:dyDescent="0.2">
      <c r="A58" t="s">
        <v>137</v>
      </c>
      <c r="B58" s="31">
        <v>2816917832.2199998</v>
      </c>
      <c r="C58" s="5">
        <v>5.3404999999999996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23006428.5</v>
      </c>
      <c r="M58" s="5">
        <v>4.0003000000000002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306471197.69999999</v>
      </c>
      <c r="AA58" s="5">
        <v>39.570799999999998</v>
      </c>
      <c r="AB58" s="31">
        <v>0</v>
      </c>
      <c r="AC58">
        <v>0</v>
      </c>
      <c r="AD58" s="31">
        <v>437872108.42000002</v>
      </c>
      <c r="AE58" s="5">
        <v>27.2562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 s="5">
        <v>0</v>
      </c>
      <c r="AT58" s="31">
        <v>0</v>
      </c>
      <c r="AU58" s="5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 s="5">
        <v>0</v>
      </c>
      <c r="BP58" s="31">
        <v>0</v>
      </c>
      <c r="BQ58" s="5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1626961302.5799999</v>
      </c>
      <c r="CA58" s="5">
        <v>10.447900000000001</v>
      </c>
      <c r="CB58" s="31">
        <v>0</v>
      </c>
      <c r="CC58">
        <v>0</v>
      </c>
      <c r="CD58" s="31">
        <v>0</v>
      </c>
      <c r="CE58" s="5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5111594.07</v>
      </c>
      <c r="CO58" s="5">
        <v>0.70620000000000005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197450</v>
      </c>
      <c r="DA58" s="5">
        <v>0.1183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44000000</v>
      </c>
      <c r="DI58" s="5">
        <v>5.5957999999999997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114408042.45999999</v>
      </c>
      <c r="DS58" s="5">
        <v>7.7557</v>
      </c>
      <c r="DT58" s="31">
        <v>0</v>
      </c>
      <c r="DU58">
        <v>0</v>
      </c>
      <c r="DV58" s="31">
        <v>235757527.09999999</v>
      </c>
      <c r="DW58" s="5">
        <v>19.805599999999998</v>
      </c>
      <c r="DX58" s="31">
        <v>0</v>
      </c>
      <c r="DY58">
        <v>0</v>
      </c>
      <c r="DZ58" s="31">
        <v>0</v>
      </c>
      <c r="EA58">
        <v>0</v>
      </c>
      <c r="EB58" s="31">
        <v>602850.66</v>
      </c>
      <c r="EC58" s="5">
        <v>0.82540000000000002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7392584.8700000001</v>
      </c>
      <c r="EK58" s="5">
        <v>0.81320000000000003</v>
      </c>
      <c r="EL58" s="31">
        <v>2367352.11</v>
      </c>
      <c r="EM58" s="5">
        <v>0.83109999999999995</v>
      </c>
      <c r="EN58" s="31">
        <v>0</v>
      </c>
      <c r="EO58">
        <v>0</v>
      </c>
      <c r="EP58" s="31">
        <v>8531623.75</v>
      </c>
      <c r="EQ58" s="5">
        <v>0.50139999999999996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237770</v>
      </c>
      <c r="FC58" s="5">
        <v>0.15709999999999999</v>
      </c>
      <c r="FD58" s="31">
        <v>0</v>
      </c>
      <c r="FE58">
        <v>0</v>
      </c>
      <c r="FF58" s="31">
        <v>0</v>
      </c>
      <c r="FG58">
        <v>0</v>
      </c>
      <c r="FH58" s="31">
        <v>4000000</v>
      </c>
      <c r="FI58" s="5">
        <v>15.2811</v>
      </c>
      <c r="FJ58" s="31">
        <v>0</v>
      </c>
      <c r="FK58">
        <v>0</v>
      </c>
      <c r="FL58" s="31">
        <v>0</v>
      </c>
      <c r="FM58">
        <v>0</v>
      </c>
    </row>
    <row r="59" spans="1:169" x14ac:dyDescent="0.2">
      <c r="A59" t="s">
        <v>138</v>
      </c>
      <c r="B59" s="31">
        <v>1311998275.5999999</v>
      </c>
      <c r="C59" s="5">
        <v>2.4874000000000001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101647051.77</v>
      </c>
      <c r="AA59" s="5">
        <v>13.1244</v>
      </c>
      <c r="AB59" s="31">
        <v>0</v>
      </c>
      <c r="AC59">
        <v>0</v>
      </c>
      <c r="AD59" s="31">
        <v>197915935.87</v>
      </c>
      <c r="AE59" s="5">
        <v>12.319699999999999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 s="5">
        <v>0</v>
      </c>
      <c r="AT59" s="31">
        <v>0</v>
      </c>
      <c r="AU59" s="5">
        <v>0</v>
      </c>
      <c r="AV59" s="31">
        <v>0</v>
      </c>
      <c r="AW59">
        <v>0</v>
      </c>
      <c r="AX59" s="31">
        <v>0</v>
      </c>
      <c r="AY59">
        <v>0</v>
      </c>
      <c r="AZ59" s="31">
        <v>37257216.520000003</v>
      </c>
      <c r="BA59" s="5">
        <v>8.2423999999999999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465507661.06999999</v>
      </c>
      <c r="CG59" s="5">
        <v>16.391100000000002</v>
      </c>
      <c r="CH59" s="31">
        <v>46637454.049999997</v>
      </c>
      <c r="CI59" s="5">
        <v>1.5369999999999999</v>
      </c>
      <c r="CJ59" s="31">
        <v>123347488.54000001</v>
      </c>
      <c r="CK59" s="5">
        <v>15.0038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4035123.6</v>
      </c>
      <c r="CU59" s="5">
        <v>1.288</v>
      </c>
      <c r="CV59" s="31">
        <v>0</v>
      </c>
      <c r="CW59">
        <v>0</v>
      </c>
      <c r="CX59" s="31">
        <v>0</v>
      </c>
      <c r="CY59">
        <v>0</v>
      </c>
      <c r="CZ59" s="31">
        <v>19653705.870000001</v>
      </c>
      <c r="DA59" s="5">
        <v>11.773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70595544.510000005</v>
      </c>
      <c r="DS59" s="5">
        <v>4.7855999999999996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401093.8</v>
      </c>
      <c r="EC59" s="5">
        <v>0.54920000000000002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245000000</v>
      </c>
      <c r="EU59" s="5">
        <v>10.4674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</row>
    <row r="60" spans="1:169" x14ac:dyDescent="0.2">
      <c r="A60" t="s">
        <v>139</v>
      </c>
      <c r="B60" s="31">
        <v>1731988075.3199999</v>
      </c>
      <c r="C60" s="5">
        <v>3.2835999999999999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15197979.449999999</v>
      </c>
      <c r="M60" s="5">
        <v>2.6425999999999998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283116385.14999998</v>
      </c>
      <c r="AA60" s="5">
        <v>36.555300000000003</v>
      </c>
      <c r="AB60" s="31">
        <v>0</v>
      </c>
      <c r="AC60">
        <v>0</v>
      </c>
      <c r="AD60" s="31">
        <v>199830821.91999999</v>
      </c>
      <c r="AE60" s="5">
        <v>12.4389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9520821.4499999993</v>
      </c>
      <c r="AS60" s="5">
        <v>0.48270000000000002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320964270.26999998</v>
      </c>
      <c r="CA60" s="5">
        <v>2.0611000000000002</v>
      </c>
      <c r="CB60" s="31">
        <v>0</v>
      </c>
      <c r="CC60">
        <v>0</v>
      </c>
      <c r="CD60" s="31">
        <v>0</v>
      </c>
      <c r="CE60">
        <v>0</v>
      </c>
      <c r="CF60" s="31">
        <v>402792493.76999998</v>
      </c>
      <c r="CG60" s="5">
        <v>14.1828</v>
      </c>
      <c r="CH60" s="31">
        <v>95329648.530000001</v>
      </c>
      <c r="CI60" s="5">
        <v>3.1415999999999999</v>
      </c>
      <c r="CJ60" s="31">
        <v>100873593.25</v>
      </c>
      <c r="CK60" s="5">
        <v>12.270099999999999</v>
      </c>
      <c r="CL60" s="31">
        <v>0</v>
      </c>
      <c r="CM60">
        <v>0</v>
      </c>
      <c r="CN60" s="31">
        <v>241179700.94</v>
      </c>
      <c r="CO60" s="5">
        <v>33.320099999999996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5019643.84</v>
      </c>
      <c r="CW60" s="5">
        <v>5.5595999999999997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50047965.07</v>
      </c>
      <c r="DS60" s="5">
        <v>3.3927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1114751.68</v>
      </c>
      <c r="EC60" s="5">
        <v>1.5264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7000000</v>
      </c>
      <c r="EU60" s="5">
        <v>0.29909999999999998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</row>
    <row r="61" spans="1:169" x14ac:dyDescent="0.2">
      <c r="A61" t="s">
        <v>140</v>
      </c>
      <c r="B61" s="31">
        <v>811559113.03999996</v>
      </c>
      <c r="C61" s="5">
        <v>1.5386</v>
      </c>
      <c r="D61" s="31">
        <v>7242786.7300000004</v>
      </c>
      <c r="E61" s="5">
        <v>1.4176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15646436.640000001</v>
      </c>
      <c r="M61" s="5">
        <v>2.7206000000000001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7264385.6299999999</v>
      </c>
      <c r="AE61" s="5">
        <v>0.45219999999999999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4698479.43</v>
      </c>
      <c r="AS61" s="5">
        <v>0.2382</v>
      </c>
      <c r="AT61" s="31">
        <v>65788672.409999996</v>
      </c>
      <c r="AU61" s="5">
        <v>2.8801999999999999</v>
      </c>
      <c r="AV61" s="31">
        <v>0</v>
      </c>
      <c r="AW61">
        <v>0</v>
      </c>
      <c r="AX61" s="31">
        <v>0</v>
      </c>
      <c r="AY61">
        <v>0</v>
      </c>
      <c r="AZ61" s="31">
        <v>3067286</v>
      </c>
      <c r="BA61" s="5">
        <v>0.67859999999999998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305119817.01999998</v>
      </c>
      <c r="CA61" s="5">
        <v>1.9594</v>
      </c>
      <c r="CB61" s="31">
        <v>0</v>
      </c>
      <c r="CC61">
        <v>0</v>
      </c>
      <c r="CD61" s="31">
        <v>0</v>
      </c>
      <c r="CE61">
        <v>0</v>
      </c>
      <c r="CF61" s="31">
        <v>170900000</v>
      </c>
      <c r="CG61" s="5">
        <v>6.0175999999999998</v>
      </c>
      <c r="CH61" s="31">
        <v>0</v>
      </c>
      <c r="CI61">
        <v>0</v>
      </c>
      <c r="CJ61" s="31">
        <v>25000000</v>
      </c>
      <c r="CK61" s="5">
        <v>3.0409999999999999</v>
      </c>
      <c r="CL61" s="31">
        <v>7046399.79</v>
      </c>
      <c r="CM61" s="5">
        <v>8.6062999999999992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4908541.3499999996</v>
      </c>
      <c r="CU61" s="5">
        <v>1.5668</v>
      </c>
      <c r="CV61" s="31">
        <v>0</v>
      </c>
      <c r="CW61">
        <v>0</v>
      </c>
      <c r="CX61" s="31">
        <v>0</v>
      </c>
      <c r="CY61">
        <v>0</v>
      </c>
      <c r="CZ61" s="31">
        <v>40504309.700000003</v>
      </c>
      <c r="DA61" s="5">
        <v>24.263000000000002</v>
      </c>
      <c r="DB61" s="31">
        <v>4774578</v>
      </c>
      <c r="DC61" s="5">
        <v>0.71140000000000003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4337484.84</v>
      </c>
      <c r="EC61" s="5">
        <v>5.9390000000000001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135000000</v>
      </c>
      <c r="EU61" s="5">
        <v>5.7676999999999996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10259935.5</v>
      </c>
      <c r="FC61" s="5">
        <v>6.7793000000000001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</row>
    <row r="62" spans="1:169" x14ac:dyDescent="0.2">
      <c r="A62" t="s">
        <v>141</v>
      </c>
      <c r="B62" s="31">
        <v>1559860741.51</v>
      </c>
      <c r="C62" s="5">
        <v>2.9573</v>
      </c>
      <c r="D62" s="31">
        <v>17746076.41</v>
      </c>
      <c r="E62" s="5">
        <v>3.4733999999999998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38989820.880000003</v>
      </c>
      <c r="M62" s="5">
        <v>6.7794999999999996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364488868.24000001</v>
      </c>
      <c r="AE62" s="5">
        <v>22.688400000000001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130709897.88</v>
      </c>
      <c r="AS62" s="5">
        <v>6.6264000000000003</v>
      </c>
      <c r="AT62" s="31">
        <v>141988027.72999999</v>
      </c>
      <c r="AU62" s="5">
        <v>6.2163000000000004</v>
      </c>
      <c r="AV62" s="31">
        <v>0</v>
      </c>
      <c r="AW62">
        <v>0</v>
      </c>
      <c r="AX62" s="31">
        <v>0</v>
      </c>
      <c r="AY62">
        <v>0</v>
      </c>
      <c r="AZ62" s="31">
        <v>22442526.219999999</v>
      </c>
      <c r="BA62" s="5">
        <v>4.9649999999999999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454702231.72000003</v>
      </c>
      <c r="CA62" s="5">
        <v>2.92</v>
      </c>
      <c r="CB62" s="31">
        <v>0</v>
      </c>
      <c r="CC62">
        <v>0</v>
      </c>
      <c r="CD62" s="31">
        <v>0</v>
      </c>
      <c r="CE62">
        <v>0</v>
      </c>
      <c r="CF62" s="31">
        <v>172000000</v>
      </c>
      <c r="CG62" s="5">
        <v>6.0563000000000002</v>
      </c>
      <c r="CH62" s="31">
        <v>0</v>
      </c>
      <c r="CI62">
        <v>0</v>
      </c>
      <c r="CJ62" s="31">
        <v>30000000</v>
      </c>
      <c r="CK62" s="5">
        <v>3.6492</v>
      </c>
      <c r="CL62" s="31">
        <v>2500190.2999999998</v>
      </c>
      <c r="CM62" s="5">
        <v>3.0537000000000001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9698455.0299999993</v>
      </c>
      <c r="CU62" s="5">
        <v>3.0956999999999999</v>
      </c>
      <c r="CV62" s="31">
        <v>0</v>
      </c>
      <c r="CW62">
        <v>0</v>
      </c>
      <c r="CX62" s="31">
        <v>0</v>
      </c>
      <c r="CY62">
        <v>0</v>
      </c>
      <c r="CZ62" s="31">
        <v>9189668.6999999993</v>
      </c>
      <c r="DA62" s="5">
        <v>5.5048000000000004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500143.4</v>
      </c>
      <c r="EC62" s="5">
        <v>0.68479999999999996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164904835</v>
      </c>
      <c r="EU62" s="5">
        <v>7.0453999999999999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</row>
    <row r="63" spans="1:169" x14ac:dyDescent="0.2">
      <c r="A63" t="s">
        <v>142</v>
      </c>
      <c r="B63" s="31">
        <v>1618690940.74</v>
      </c>
      <c r="C63" s="5">
        <v>3.0688</v>
      </c>
      <c r="D63" s="31">
        <v>19476952.34</v>
      </c>
      <c r="E63" s="5">
        <v>3.8121999999999998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24583093.149999999</v>
      </c>
      <c r="M63" s="5">
        <v>4.2744999999999997</v>
      </c>
      <c r="N63" s="31">
        <v>0</v>
      </c>
      <c r="O63">
        <v>0</v>
      </c>
      <c r="P63" s="31">
        <v>0</v>
      </c>
      <c r="Q63">
        <v>0</v>
      </c>
      <c r="R63" s="31">
        <v>29561239.649999999</v>
      </c>
      <c r="S63" s="5">
        <v>37.132399999999997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190921407.06</v>
      </c>
      <c r="AE63" s="5">
        <v>11.8843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2699954.1</v>
      </c>
      <c r="AM63" s="5">
        <v>1.4244000000000001</v>
      </c>
      <c r="AN63" s="31">
        <v>16986117.059999999</v>
      </c>
      <c r="AO63" s="5">
        <v>22.6142</v>
      </c>
      <c r="AP63" s="31">
        <v>0</v>
      </c>
      <c r="AQ63">
        <v>0</v>
      </c>
      <c r="AR63" s="31">
        <v>16472826.449999999</v>
      </c>
      <c r="AS63" s="5">
        <v>0.83509999999999995</v>
      </c>
      <c r="AT63" s="31">
        <v>72232008.950000003</v>
      </c>
      <c r="AU63" s="5">
        <v>3.1623000000000001</v>
      </c>
      <c r="AV63" s="31">
        <v>0</v>
      </c>
      <c r="AW63">
        <v>0</v>
      </c>
      <c r="AX63" s="31">
        <v>0</v>
      </c>
      <c r="AY63">
        <v>0</v>
      </c>
      <c r="AZ63" s="31">
        <v>12726192.630000001</v>
      </c>
      <c r="BA63" s="5">
        <v>2.8153999999999999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321578.84000000003</v>
      </c>
      <c r="BO63" s="5">
        <v>21.490600000000001</v>
      </c>
      <c r="BP63" s="31">
        <v>8087168.5599999996</v>
      </c>
      <c r="BQ63" s="5">
        <v>47.25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958677711.86000001</v>
      </c>
      <c r="CA63" s="5">
        <v>6.1563999999999997</v>
      </c>
      <c r="CB63" s="31">
        <v>0</v>
      </c>
      <c r="CC63">
        <v>0</v>
      </c>
      <c r="CD63" s="31">
        <v>21055030.27</v>
      </c>
      <c r="CE63" s="5">
        <v>25.869499999999999</v>
      </c>
      <c r="CF63" s="31">
        <v>48234828</v>
      </c>
      <c r="CG63" s="5">
        <v>1.6983999999999999</v>
      </c>
      <c r="CH63" s="31">
        <v>180337420</v>
      </c>
      <c r="CI63" s="5">
        <v>5.9431000000000003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16317411.82</v>
      </c>
      <c r="CU63" s="5">
        <v>5.2084999999999999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</row>
    <row r="64" spans="1:169" ht="13.5" thickBot="1" x14ac:dyDescent="0.25">
      <c r="A64" t="s">
        <v>143</v>
      </c>
      <c r="B64" s="31">
        <v>1790032917.55</v>
      </c>
      <c r="C64" s="5">
        <v>3.3936999999999999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4952557.74</v>
      </c>
      <c r="Q64" s="5">
        <v>25.163799999999998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140314062.77000001</v>
      </c>
      <c r="AE64" s="5">
        <v>8.7340999999999998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96068609.430000007</v>
      </c>
      <c r="AS64" s="5">
        <v>4.8703000000000003</v>
      </c>
      <c r="AT64" s="31">
        <v>107302622.67</v>
      </c>
      <c r="AU64" s="5">
        <v>4.6977000000000002</v>
      </c>
      <c r="AV64" s="31">
        <v>51041.54</v>
      </c>
      <c r="AW64" s="5">
        <v>3.5299999999999998E-2</v>
      </c>
      <c r="AX64" s="31">
        <v>0</v>
      </c>
      <c r="AY64">
        <v>0</v>
      </c>
      <c r="AZ64" s="31">
        <v>13688297.109999999</v>
      </c>
      <c r="BA64" s="5">
        <v>3.0283000000000002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898030482.79999995</v>
      </c>
      <c r="CA64" s="5">
        <v>5.7668999999999997</v>
      </c>
      <c r="CB64" s="31">
        <v>0</v>
      </c>
      <c r="CC64">
        <v>0</v>
      </c>
      <c r="CD64" s="31">
        <v>13069089.720000001</v>
      </c>
      <c r="CE64" s="5">
        <v>16.057500000000001</v>
      </c>
      <c r="CF64" s="31">
        <v>342196272</v>
      </c>
      <c r="CG64" s="5">
        <v>12.049099999999999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154790138.75999999</v>
      </c>
      <c r="CO64" s="5">
        <v>21.385000000000002</v>
      </c>
      <c r="CP64" s="31">
        <v>0</v>
      </c>
      <c r="CQ64">
        <v>0</v>
      </c>
      <c r="CR64" s="31">
        <v>0</v>
      </c>
      <c r="CS64">
        <v>0</v>
      </c>
      <c r="CT64" s="31">
        <v>18975438.210000001</v>
      </c>
      <c r="CU64" s="5">
        <v>6.0570000000000004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594304.80000000005</v>
      </c>
      <c r="EC64" s="5">
        <v>0.81369999999999998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</row>
    <row r="65" spans="1:169" ht="14.25" thickTop="1" thickBot="1" x14ac:dyDescent="0.25">
      <c r="A65" s="172" t="s">
        <v>14</v>
      </c>
      <c r="B65" s="131">
        <v>15126702495.879999</v>
      </c>
      <c r="C65" s="173">
        <v>28.6782</v>
      </c>
      <c r="D65" s="131">
        <v>61742325.590000004</v>
      </c>
      <c r="E65" s="173">
        <v>12.0848</v>
      </c>
      <c r="F65" s="131">
        <v>18212149.100000001</v>
      </c>
      <c r="G65" s="173">
        <v>5.9462999999999999</v>
      </c>
      <c r="H65" s="131">
        <v>32586292.399999999</v>
      </c>
      <c r="I65" s="173">
        <v>47.025100000000002</v>
      </c>
      <c r="J65" s="131">
        <v>2159793.75</v>
      </c>
      <c r="K65" s="173">
        <v>1.2774000000000001</v>
      </c>
      <c r="L65" s="131">
        <v>171371690.87</v>
      </c>
      <c r="M65" s="173">
        <v>29.797699999999999</v>
      </c>
      <c r="N65" s="131">
        <v>439696.01</v>
      </c>
      <c r="O65" s="173">
        <v>0.21260000000000001</v>
      </c>
      <c r="P65" s="131">
        <v>6570799.0199999996</v>
      </c>
      <c r="Q65" s="173">
        <v>33.386000000000003</v>
      </c>
      <c r="R65" s="131">
        <v>29561239.649999999</v>
      </c>
      <c r="S65" s="173">
        <v>37.132399999999997</v>
      </c>
      <c r="T65" s="131">
        <v>6665187.6500000004</v>
      </c>
      <c r="U65" s="173">
        <v>5.8261000000000003</v>
      </c>
      <c r="V65" s="131">
        <v>442555.53</v>
      </c>
      <c r="W65" s="173">
        <v>1.4588000000000001</v>
      </c>
      <c r="X65" s="131">
        <v>-664504.96</v>
      </c>
      <c r="Y65" s="173">
        <v>-0.51539999999999997</v>
      </c>
      <c r="Z65" s="131">
        <v>774488669.71000004</v>
      </c>
      <c r="AA65" s="173">
        <v>100</v>
      </c>
      <c r="AB65" s="131">
        <v>223375689.52000001</v>
      </c>
      <c r="AC65" s="173">
        <v>6.5312999999999999</v>
      </c>
      <c r="AD65" s="131">
        <v>1606501933.3699999</v>
      </c>
      <c r="AE65" s="173">
        <v>100</v>
      </c>
      <c r="AF65" s="131">
        <v>24971439.620000001</v>
      </c>
      <c r="AG65" s="173">
        <v>16.665600000000001</v>
      </c>
      <c r="AH65" s="131">
        <v>204021.41</v>
      </c>
      <c r="AI65" s="173">
        <v>0.2157</v>
      </c>
      <c r="AJ65" s="131">
        <v>-52709.93</v>
      </c>
      <c r="AK65" s="173">
        <v>-4.8599999999999997E-2</v>
      </c>
      <c r="AL65" s="131">
        <v>9837303.1099999994</v>
      </c>
      <c r="AM65" s="173">
        <v>5.1898999999999997</v>
      </c>
      <c r="AN65" s="131">
        <v>16986117.059999999</v>
      </c>
      <c r="AO65" s="173">
        <v>22.6142</v>
      </c>
      <c r="AP65" s="131">
        <v>27573784.02</v>
      </c>
      <c r="AQ65" s="173">
        <v>9.7718000000000007</v>
      </c>
      <c r="AR65" s="131">
        <v>571891102.38999999</v>
      </c>
      <c r="AS65" s="173">
        <v>28.9924</v>
      </c>
      <c r="AT65" s="131">
        <v>395855829.06999999</v>
      </c>
      <c r="AU65" s="173">
        <v>17.3307</v>
      </c>
      <c r="AV65" s="131">
        <v>4171712.8</v>
      </c>
      <c r="AW65" s="173">
        <v>2.8862000000000001</v>
      </c>
      <c r="AX65" s="131">
        <v>-938910.3</v>
      </c>
      <c r="AY65" s="173">
        <v>-0.52849999999999997</v>
      </c>
      <c r="AZ65" s="131">
        <v>99919876.180000007</v>
      </c>
      <c r="BA65" s="173">
        <v>22.1052</v>
      </c>
      <c r="BB65" s="131">
        <v>90604.160000000003</v>
      </c>
      <c r="BC65" s="173">
        <v>0.63690000000000002</v>
      </c>
      <c r="BD65" s="131">
        <v>19595315.390000001</v>
      </c>
      <c r="BE65" s="173">
        <v>16.0913</v>
      </c>
      <c r="BF65" s="131">
        <v>1041927.8</v>
      </c>
      <c r="BG65" s="173">
        <v>2.2869000000000002</v>
      </c>
      <c r="BH65" s="131">
        <v>3967143</v>
      </c>
      <c r="BI65" s="173">
        <v>0.45090000000000002</v>
      </c>
      <c r="BJ65" s="131">
        <v>37686072.340000004</v>
      </c>
      <c r="BK65" s="173">
        <v>8.5752000000000006</v>
      </c>
      <c r="BL65" s="131">
        <v>14484518</v>
      </c>
      <c r="BM65" s="173">
        <v>4.5048000000000004</v>
      </c>
      <c r="BN65" s="131">
        <v>321578.84000000003</v>
      </c>
      <c r="BO65" s="173">
        <v>21.490600000000001</v>
      </c>
      <c r="BP65" s="131">
        <v>8087168.5599999996</v>
      </c>
      <c r="BQ65" s="173">
        <v>47.25</v>
      </c>
      <c r="BR65" s="131">
        <v>814764.75</v>
      </c>
      <c r="BS65" s="173">
        <v>1.3555999999999999</v>
      </c>
      <c r="BT65" s="131">
        <v>1883128.46</v>
      </c>
      <c r="BU65" s="173">
        <v>2.1322000000000001</v>
      </c>
      <c r="BV65" s="131">
        <v>960983.54</v>
      </c>
      <c r="BW65" s="173">
        <v>1.6274</v>
      </c>
      <c r="BX65" s="131">
        <v>150012.94</v>
      </c>
      <c r="BY65" s="173">
        <v>0.1883</v>
      </c>
      <c r="BZ65" s="131">
        <v>4946728412.8699999</v>
      </c>
      <c r="CA65" s="173">
        <v>31.766500000000001</v>
      </c>
      <c r="CB65" s="131">
        <v>7539676.3099999996</v>
      </c>
      <c r="CC65" s="173">
        <v>5.5026000000000002</v>
      </c>
      <c r="CD65" s="131">
        <v>34124119.990000002</v>
      </c>
      <c r="CE65" s="173">
        <v>41.927</v>
      </c>
      <c r="CF65" s="131">
        <v>1897581527.6400001</v>
      </c>
      <c r="CG65" s="173">
        <v>66.816000000000003</v>
      </c>
      <c r="CH65" s="131">
        <v>736971586.98000002</v>
      </c>
      <c r="CI65" s="173">
        <v>24.287299999999998</v>
      </c>
      <c r="CJ65" s="131">
        <v>649480979.49000001</v>
      </c>
      <c r="CK65" s="173">
        <v>79.002099999999999</v>
      </c>
      <c r="CL65" s="131">
        <v>18462380.600000001</v>
      </c>
      <c r="CM65" s="173">
        <v>22.549600000000002</v>
      </c>
      <c r="CN65" s="131">
        <v>716288857.87</v>
      </c>
      <c r="CO65" s="173">
        <v>98.958699999999993</v>
      </c>
      <c r="CP65" s="131">
        <v>15301806</v>
      </c>
      <c r="CQ65" s="173">
        <v>17.073499999999999</v>
      </c>
      <c r="CR65" s="131">
        <v>1548264</v>
      </c>
      <c r="CS65" s="173">
        <v>1.5992999999999999</v>
      </c>
      <c r="CT65" s="131">
        <v>63260458.829999998</v>
      </c>
      <c r="CU65" s="173">
        <v>20.192699999999999</v>
      </c>
      <c r="CV65" s="131">
        <v>12390354.970000001</v>
      </c>
      <c r="CW65" s="173">
        <v>13.723100000000001</v>
      </c>
      <c r="CX65" s="131">
        <v>197762.63</v>
      </c>
      <c r="CY65" s="173">
        <v>1.5009999999999999</v>
      </c>
      <c r="CZ65" s="131">
        <v>81850376.409999996</v>
      </c>
      <c r="DA65" s="173">
        <v>49.030299999999997</v>
      </c>
      <c r="DB65" s="131">
        <v>88028394.060000002</v>
      </c>
      <c r="DC65" s="173">
        <v>13.116400000000001</v>
      </c>
      <c r="DD65" s="131">
        <v>669733</v>
      </c>
      <c r="DE65" s="173">
        <v>2.2744</v>
      </c>
      <c r="DF65" s="131">
        <v>2935400.32</v>
      </c>
      <c r="DG65" s="173">
        <v>1.6863999999999999</v>
      </c>
      <c r="DH65" s="131">
        <v>55441261.229999997</v>
      </c>
      <c r="DI65" s="173">
        <v>7.0507999999999997</v>
      </c>
      <c r="DJ65" s="131">
        <v>12476167.18</v>
      </c>
      <c r="DK65" s="173">
        <v>24.385300000000001</v>
      </c>
      <c r="DL65" s="131">
        <v>760874</v>
      </c>
      <c r="DM65" s="173">
        <v>0.31030000000000002</v>
      </c>
      <c r="DN65" s="131">
        <v>583444.06999999995</v>
      </c>
      <c r="DO65" s="173">
        <v>2.1684999999999999</v>
      </c>
      <c r="DP65" s="131">
        <v>256085.92</v>
      </c>
      <c r="DQ65" s="173">
        <v>0.4022</v>
      </c>
      <c r="DR65" s="131">
        <v>259738534.50999999</v>
      </c>
      <c r="DS65" s="173">
        <v>17.607500000000002</v>
      </c>
      <c r="DT65" s="131">
        <v>8950627.2200000007</v>
      </c>
      <c r="DU65" s="173">
        <v>4.3102</v>
      </c>
      <c r="DV65" s="131">
        <v>325401862.13</v>
      </c>
      <c r="DW65" s="173">
        <v>27.336500000000001</v>
      </c>
      <c r="DX65" s="131">
        <v>34699480.200000003</v>
      </c>
      <c r="DY65" s="173">
        <v>26.908000000000001</v>
      </c>
      <c r="DZ65" s="131">
        <v>5253602.08</v>
      </c>
      <c r="EA65" s="173">
        <v>1.1028</v>
      </c>
      <c r="EB65" s="131">
        <v>13652430.689999999</v>
      </c>
      <c r="EC65" s="173">
        <v>18.6934</v>
      </c>
      <c r="ED65" s="131">
        <v>48520969.939999998</v>
      </c>
      <c r="EE65" s="173">
        <v>34.426400000000001</v>
      </c>
      <c r="EF65" s="131">
        <v>493046.51</v>
      </c>
      <c r="EG65" s="173">
        <v>0.19919999999999999</v>
      </c>
      <c r="EH65" s="131">
        <v>4921849.91</v>
      </c>
      <c r="EI65" s="173">
        <v>2.3308</v>
      </c>
      <c r="EJ65" s="131">
        <v>31299313.75</v>
      </c>
      <c r="EK65" s="173">
        <v>3.4428999999999998</v>
      </c>
      <c r="EL65" s="131">
        <v>11161716.029999999</v>
      </c>
      <c r="EM65" s="173">
        <v>3.9186000000000001</v>
      </c>
      <c r="EN65" s="131">
        <v>14254452.02</v>
      </c>
      <c r="EO65" s="173">
        <v>3.2528999999999999</v>
      </c>
      <c r="EP65" s="131">
        <v>42056206.789999999</v>
      </c>
      <c r="EQ65" s="173">
        <v>2.4714999999999998</v>
      </c>
      <c r="ER65" s="131">
        <v>1603952.12</v>
      </c>
      <c r="ES65" s="173">
        <v>5.7141999999999999</v>
      </c>
      <c r="ET65" s="131">
        <v>756713477.50999999</v>
      </c>
      <c r="EU65" s="173">
        <v>32.329799999999999</v>
      </c>
      <c r="EV65" s="131">
        <v>910421.08</v>
      </c>
      <c r="EW65" s="173">
        <v>2.4798</v>
      </c>
      <c r="EX65" s="131">
        <v>206576.64000000001</v>
      </c>
      <c r="EY65" s="173">
        <v>0.82569999999999999</v>
      </c>
      <c r="EZ65" s="131">
        <v>636325.43000000005</v>
      </c>
      <c r="FA65" s="173">
        <v>1.1309</v>
      </c>
      <c r="FB65" s="131">
        <v>18756303.879999999</v>
      </c>
      <c r="FC65" s="173">
        <v>12.3933</v>
      </c>
      <c r="FD65" s="131">
        <v>107581.79</v>
      </c>
      <c r="FE65" s="173">
        <v>0.2303</v>
      </c>
      <c r="FF65" s="131">
        <v>536851.29</v>
      </c>
      <c r="FG65" s="173">
        <v>0.58850000000000002</v>
      </c>
      <c r="FH65" s="131">
        <v>7090195.5800000001</v>
      </c>
      <c r="FI65" s="173">
        <v>27.086500000000001</v>
      </c>
      <c r="FJ65" s="131">
        <v>17781537.300000001</v>
      </c>
      <c r="FK65" s="173">
        <v>8.0091999999999999</v>
      </c>
      <c r="FL65" s="131">
        <v>6120956.6900000004</v>
      </c>
      <c r="FM65" s="173">
        <v>10.9191</v>
      </c>
    </row>
    <row r="66" spans="1:169" ht="13.5" thickTop="1" x14ac:dyDescent="0.2"/>
    <row r="67" spans="1:169" x14ac:dyDescent="0.2">
      <c r="A67" t="s">
        <v>254</v>
      </c>
      <c r="B67" s="31">
        <v>18724991580</v>
      </c>
      <c r="D67" s="31">
        <v>0</v>
      </c>
      <c r="F67" s="31">
        <v>0</v>
      </c>
      <c r="H67" s="31">
        <v>0</v>
      </c>
      <c r="J67" s="31">
        <v>7962166.6299999999</v>
      </c>
      <c r="L67" s="31">
        <v>0</v>
      </c>
      <c r="N67" s="31">
        <v>0</v>
      </c>
      <c r="P67" s="31">
        <v>0</v>
      </c>
      <c r="R67" s="31">
        <v>57434850.030000001</v>
      </c>
      <c r="T67" s="31">
        <v>0</v>
      </c>
      <c r="V67" s="31">
        <v>30336775.600000001</v>
      </c>
      <c r="X67" s="31">
        <v>128919400.7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9131369.4299999997</v>
      </c>
      <c r="AP67" s="31">
        <v>0</v>
      </c>
      <c r="AR67" s="31">
        <v>1367754987.25</v>
      </c>
      <c r="AT67" s="31">
        <v>1456992747.0699999</v>
      </c>
      <c r="AV67" s="31">
        <v>0</v>
      </c>
      <c r="AX67" s="31">
        <v>0</v>
      </c>
      <c r="AZ67" s="31">
        <v>155630084</v>
      </c>
      <c r="BB67" s="31">
        <v>0</v>
      </c>
      <c r="BD67" s="31">
        <v>0</v>
      </c>
      <c r="BF67" s="31">
        <v>0</v>
      </c>
      <c r="BH67" s="31">
        <v>829263169.89999998</v>
      </c>
      <c r="BJ67" s="31">
        <v>439475691.80000001</v>
      </c>
      <c r="BL67" s="31">
        <v>36021648</v>
      </c>
      <c r="BN67" s="31">
        <v>1332448.3600000001</v>
      </c>
      <c r="BP67" s="31">
        <v>10847749.6</v>
      </c>
      <c r="BR67" s="31">
        <v>0</v>
      </c>
      <c r="BT67" s="31">
        <v>0</v>
      </c>
      <c r="BV67" s="31">
        <v>0</v>
      </c>
      <c r="BX67" s="31">
        <v>0</v>
      </c>
      <c r="BZ67" s="31">
        <v>4449428359.6599998</v>
      </c>
      <c r="CB67" s="31">
        <v>9591470.7100000009</v>
      </c>
      <c r="CD67" s="31">
        <v>952124.76</v>
      </c>
      <c r="CF67" s="31">
        <v>2046483414</v>
      </c>
      <c r="CH67" s="31">
        <v>2895188.75</v>
      </c>
      <c r="CJ67" s="31">
        <v>822105665.89999998</v>
      </c>
      <c r="CL67" s="31">
        <v>26801.54</v>
      </c>
      <c r="CN67" s="31">
        <v>0</v>
      </c>
      <c r="CP67" s="31">
        <v>89623110</v>
      </c>
      <c r="CR67" s="31">
        <v>0</v>
      </c>
      <c r="CT67" s="31">
        <v>105287066.2</v>
      </c>
      <c r="CV67" s="31">
        <v>0</v>
      </c>
      <c r="CX67" s="31">
        <v>96157.02</v>
      </c>
      <c r="CZ67" s="31">
        <v>809408.08</v>
      </c>
      <c r="DB67" s="31">
        <v>75173385.099999994</v>
      </c>
      <c r="DD67" s="31">
        <v>1647802</v>
      </c>
      <c r="DF67" s="31">
        <v>98649768.170000002</v>
      </c>
      <c r="DH67" s="31">
        <v>371068378.19999999</v>
      </c>
      <c r="DJ67" s="31">
        <v>48476572.770000003</v>
      </c>
      <c r="DL67" s="31">
        <v>45609847</v>
      </c>
      <c r="DN67" s="31">
        <v>7749247.7699999996</v>
      </c>
      <c r="DP67" s="31">
        <v>41683421.450000003</v>
      </c>
      <c r="DR67" s="31">
        <v>661901990</v>
      </c>
      <c r="DT67" s="31">
        <v>0</v>
      </c>
      <c r="DV67" s="31">
        <v>50404157.390000001</v>
      </c>
      <c r="DX67" s="31">
        <v>0</v>
      </c>
      <c r="DZ67" s="31">
        <v>475642267</v>
      </c>
      <c r="EB67" s="31">
        <v>0</v>
      </c>
      <c r="ED67" s="31">
        <v>0</v>
      </c>
      <c r="EF67" s="31">
        <v>0</v>
      </c>
      <c r="EH67" s="31">
        <v>141478630.03999999</v>
      </c>
      <c r="EJ67" s="31">
        <v>472726557.75999999</v>
      </c>
      <c r="EL67" s="31">
        <v>136724369.21000001</v>
      </c>
      <c r="EN67" s="31">
        <v>293596666.72000003</v>
      </c>
      <c r="EP67" s="31">
        <v>1208184788.26</v>
      </c>
      <c r="ER67" s="31">
        <v>0</v>
      </c>
      <c r="ET67" s="31">
        <v>2340606405.5100002</v>
      </c>
      <c r="EV67" s="31">
        <v>36713423.890000001</v>
      </c>
      <c r="EX67" s="31">
        <v>0</v>
      </c>
      <c r="EZ67" s="31">
        <v>24998456.120000001</v>
      </c>
      <c r="FB67" s="31">
        <v>125466942</v>
      </c>
      <c r="FD67" s="31">
        <v>0</v>
      </c>
      <c r="FF67" s="31">
        <v>0</v>
      </c>
      <c r="FH67" s="31">
        <v>8086648.6500000004</v>
      </c>
      <c r="FJ67" s="31">
        <v>0</v>
      </c>
      <c r="FL67" s="31">
        <v>0</v>
      </c>
    </row>
  </sheetData>
  <mergeCells count="168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1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</cols>
  <sheetData>
    <row r="1" spans="1:37" x14ac:dyDescent="0.2">
      <c r="A1" t="s">
        <v>238</v>
      </c>
    </row>
    <row r="2" spans="1:37" x14ac:dyDescent="0.2">
      <c r="D2" s="31" t="s">
        <v>255</v>
      </c>
      <c r="F2" s="31" t="s">
        <v>255</v>
      </c>
      <c r="H2" s="31" t="s">
        <v>255</v>
      </c>
      <c r="J2" s="31" t="s">
        <v>255</v>
      </c>
      <c r="L2" s="31" t="s">
        <v>255</v>
      </c>
      <c r="N2" s="31" t="s">
        <v>255</v>
      </c>
      <c r="P2" s="31" t="s">
        <v>255</v>
      </c>
      <c r="R2" s="31" t="s">
        <v>255</v>
      </c>
      <c r="V2" s="31" t="s">
        <v>255</v>
      </c>
      <c r="X2" s="31" t="s">
        <v>255</v>
      </c>
      <c r="Z2" s="31" t="s">
        <v>255</v>
      </c>
      <c r="AB2" s="31" t="s">
        <v>255</v>
      </c>
      <c r="AD2" s="31" t="s">
        <v>255</v>
      </c>
      <c r="AF2" s="31" t="s">
        <v>255</v>
      </c>
      <c r="AH2" s="31" t="s">
        <v>255</v>
      </c>
      <c r="AJ2" s="31" t="s">
        <v>255</v>
      </c>
    </row>
    <row r="3" spans="1:37" x14ac:dyDescent="0.2">
      <c r="A3" s="159" t="s">
        <v>214</v>
      </c>
      <c r="B3" s="349" t="s">
        <v>14</v>
      </c>
      <c r="C3" s="349"/>
      <c r="D3" s="347" t="s">
        <v>546</v>
      </c>
      <c r="E3" s="347"/>
      <c r="F3" s="347" t="s">
        <v>547</v>
      </c>
      <c r="G3" s="347"/>
      <c r="H3" s="347" t="s">
        <v>548</v>
      </c>
      <c r="I3" s="347"/>
      <c r="J3" s="347" t="s">
        <v>549</v>
      </c>
      <c r="K3" s="347"/>
      <c r="L3" s="347" t="s">
        <v>550</v>
      </c>
      <c r="M3" s="347"/>
      <c r="N3" s="347" t="s">
        <v>551</v>
      </c>
      <c r="O3" s="347"/>
      <c r="P3" s="347" t="s">
        <v>552</v>
      </c>
      <c r="Q3" s="347"/>
      <c r="R3" s="347" t="s">
        <v>553</v>
      </c>
      <c r="S3" s="347"/>
      <c r="T3" s="347" t="s">
        <v>554</v>
      </c>
      <c r="U3" s="347"/>
      <c r="V3" s="347" t="s">
        <v>555</v>
      </c>
      <c r="W3" s="347"/>
      <c r="X3" s="347" t="s">
        <v>556</v>
      </c>
      <c r="Y3" s="347"/>
      <c r="Z3" s="347" t="s">
        <v>557</v>
      </c>
      <c r="AA3" s="347"/>
      <c r="AB3" s="347" t="s">
        <v>558</v>
      </c>
      <c r="AC3" s="347"/>
      <c r="AD3" s="347" t="s">
        <v>559</v>
      </c>
      <c r="AE3" s="347"/>
      <c r="AF3" s="347" t="s">
        <v>560</v>
      </c>
      <c r="AG3" s="347"/>
      <c r="AH3" s="347" t="s">
        <v>561</v>
      </c>
      <c r="AI3" s="347"/>
      <c r="AJ3" s="347" t="s">
        <v>562</v>
      </c>
      <c r="AK3" s="347"/>
    </row>
    <row r="4" spans="1:37" x14ac:dyDescent="0.2">
      <c r="A4" s="161" t="s">
        <v>563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</row>
    <row r="5" spans="1:37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</row>
    <row r="6" spans="1:37" x14ac:dyDescent="0.2">
      <c r="A6" s="1" t="s">
        <v>80</v>
      </c>
    </row>
    <row r="7" spans="1:37" x14ac:dyDescent="0.2">
      <c r="A7" t="s">
        <v>541</v>
      </c>
      <c r="B7" s="31">
        <v>421194584.63</v>
      </c>
      <c r="C7" s="5">
        <v>14.273199999999999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283287588.75</v>
      </c>
      <c r="U7" s="5">
        <v>64.111500000000007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137906995.88</v>
      </c>
      <c r="AC7" s="5">
        <v>60.297499999999999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</row>
    <row r="8" spans="1:37" x14ac:dyDescent="0.2">
      <c r="A8" t="s">
        <v>113</v>
      </c>
      <c r="B8" s="31">
        <v>248158001.81</v>
      </c>
      <c r="C8" s="5">
        <v>8.4093999999999998</v>
      </c>
      <c r="D8" s="31">
        <v>7624516.4400000004</v>
      </c>
      <c r="E8" s="5">
        <v>7.7424999999999997</v>
      </c>
      <c r="F8" s="31">
        <v>13146317.939999999</v>
      </c>
      <c r="G8" s="5">
        <v>21.532299999999999</v>
      </c>
      <c r="H8" s="31">
        <v>291466.8</v>
      </c>
      <c r="I8" s="5">
        <v>0.94369999999999998</v>
      </c>
      <c r="J8" s="31">
        <v>10027136.48</v>
      </c>
      <c r="K8" s="5">
        <v>1.7499</v>
      </c>
      <c r="L8" s="31">
        <v>9659302.7300000004</v>
      </c>
      <c r="M8" s="5">
        <v>4.0087000000000002</v>
      </c>
      <c r="N8" s="31">
        <v>220807.36</v>
      </c>
      <c r="O8" s="5">
        <v>0.1298</v>
      </c>
      <c r="P8" s="31">
        <v>84270.31</v>
      </c>
      <c r="Q8" s="5">
        <v>1.1267</v>
      </c>
      <c r="R8" s="31">
        <v>88882.05</v>
      </c>
      <c r="S8" s="5">
        <v>0.18559999999999999</v>
      </c>
      <c r="T8" s="31">
        <v>119399162.72</v>
      </c>
      <c r="U8" s="5">
        <v>27.0215</v>
      </c>
      <c r="V8" s="31">
        <v>130869.04</v>
      </c>
      <c r="W8" s="5">
        <v>4.6192000000000002</v>
      </c>
      <c r="X8" s="31">
        <v>216816.24</v>
      </c>
      <c r="Y8" s="5">
        <v>0.22589999999999999</v>
      </c>
      <c r="Z8" s="31">
        <v>1475083.35</v>
      </c>
      <c r="AA8" s="5">
        <v>0.76970000000000005</v>
      </c>
      <c r="AB8" s="31">
        <v>81122415.829999998</v>
      </c>
      <c r="AC8" s="5">
        <v>35.4694</v>
      </c>
      <c r="AD8" s="31">
        <v>156866.07999999999</v>
      </c>
      <c r="AE8" s="5">
        <v>0.2356</v>
      </c>
      <c r="AF8" s="31">
        <v>-198360.17</v>
      </c>
      <c r="AG8" s="5">
        <v>-7.6600000000000001E-2</v>
      </c>
      <c r="AH8" s="31">
        <v>545133.26</v>
      </c>
      <c r="AI8" s="5">
        <v>0.43569999999999998</v>
      </c>
      <c r="AJ8" s="31">
        <v>4167315.35</v>
      </c>
      <c r="AK8" s="5">
        <v>1.3478000000000001</v>
      </c>
    </row>
    <row r="9" spans="1:37" x14ac:dyDescent="0.2">
      <c r="A9" t="s">
        <v>114</v>
      </c>
      <c r="B9" s="31">
        <v>43477610.350000001</v>
      </c>
      <c r="C9" s="5">
        <v>1.4733000000000001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15766724.449999999</v>
      </c>
      <c r="U9" s="5">
        <v>3.5682</v>
      </c>
      <c r="V9" s="31">
        <v>0</v>
      </c>
      <c r="W9">
        <v>0</v>
      </c>
      <c r="X9" s="31">
        <v>0</v>
      </c>
      <c r="Y9">
        <v>0</v>
      </c>
      <c r="Z9" s="31">
        <v>18029174.399999999</v>
      </c>
      <c r="AA9" s="5">
        <v>9.4077999999999999</v>
      </c>
      <c r="AB9" s="31">
        <v>9681711.5</v>
      </c>
      <c r="AC9" s="5">
        <v>4.2332000000000001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</row>
    <row r="10" spans="1:37" x14ac:dyDescent="0.2">
      <c r="A10" t="s">
        <v>86</v>
      </c>
      <c r="B10" s="31">
        <v>2238113715.0900002</v>
      </c>
      <c r="C10" s="5">
        <v>75.843999999999994</v>
      </c>
      <c r="D10" s="31">
        <v>90851531.689999998</v>
      </c>
      <c r="E10" s="5">
        <v>92.257499999999993</v>
      </c>
      <c r="F10" s="31">
        <v>47907652.640000001</v>
      </c>
      <c r="G10" s="5">
        <v>78.467699999999994</v>
      </c>
      <c r="H10" s="31">
        <v>30592865.579999998</v>
      </c>
      <c r="I10" s="5">
        <v>99.056299999999993</v>
      </c>
      <c r="J10" s="31">
        <v>562992224.54999995</v>
      </c>
      <c r="K10" s="5">
        <v>98.250100000000003</v>
      </c>
      <c r="L10" s="31">
        <v>231298999.12</v>
      </c>
      <c r="M10" s="5">
        <v>95.991299999999995</v>
      </c>
      <c r="N10" s="31">
        <v>169956118.44</v>
      </c>
      <c r="O10" s="5">
        <v>99.870199999999997</v>
      </c>
      <c r="P10" s="31">
        <v>7395289.4199999999</v>
      </c>
      <c r="Q10" s="5">
        <v>98.8733</v>
      </c>
      <c r="R10" s="31">
        <v>47811017.359999999</v>
      </c>
      <c r="S10" s="5">
        <v>99.814400000000006</v>
      </c>
      <c r="T10" s="31">
        <v>23413461.649999999</v>
      </c>
      <c r="U10" s="5">
        <v>5.2988</v>
      </c>
      <c r="V10" s="31">
        <v>2702303.26</v>
      </c>
      <c r="W10" s="5">
        <v>95.380799999999994</v>
      </c>
      <c r="X10" s="31">
        <v>95751143.409999996</v>
      </c>
      <c r="Y10" s="5">
        <v>99.774100000000004</v>
      </c>
      <c r="Z10" s="31">
        <v>172136596.47999999</v>
      </c>
      <c r="AA10" s="5">
        <v>89.822500000000005</v>
      </c>
      <c r="AB10" s="31">
        <v>0</v>
      </c>
      <c r="AC10">
        <v>0</v>
      </c>
      <c r="AD10" s="31">
        <v>66427865.630000003</v>
      </c>
      <c r="AE10" s="5">
        <v>99.764399999999995</v>
      </c>
      <c r="AF10" s="31">
        <v>259283307.63</v>
      </c>
      <c r="AG10" s="5">
        <v>100.0766</v>
      </c>
      <c r="AH10" s="31">
        <v>124562084.73999999</v>
      </c>
      <c r="AI10" s="5">
        <v>99.564300000000003</v>
      </c>
      <c r="AJ10" s="31">
        <v>305031253.49000001</v>
      </c>
      <c r="AK10" s="5">
        <v>98.652199999999993</v>
      </c>
    </row>
    <row r="11" spans="1:37" ht="13.5" thickBot="1" x14ac:dyDescent="0.25">
      <c r="A11" t="s">
        <v>542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</row>
    <row r="12" spans="1:37" ht="14.25" thickTop="1" thickBot="1" x14ac:dyDescent="0.25">
      <c r="A12" s="172" t="s">
        <v>3</v>
      </c>
      <c r="B12" s="131">
        <v>2950943911.8800001</v>
      </c>
      <c r="C12" s="173">
        <v>100</v>
      </c>
      <c r="D12" s="131">
        <v>98476048.129999995</v>
      </c>
      <c r="E12" s="173">
        <v>100</v>
      </c>
      <c r="F12" s="131">
        <v>61053970.579999998</v>
      </c>
      <c r="G12" s="173">
        <v>100</v>
      </c>
      <c r="H12" s="131">
        <v>30884332.379999999</v>
      </c>
      <c r="I12" s="173">
        <v>100</v>
      </c>
      <c r="J12" s="131">
        <v>573019361.02999997</v>
      </c>
      <c r="K12" s="173">
        <v>100</v>
      </c>
      <c r="L12" s="131">
        <v>240958301.84999999</v>
      </c>
      <c r="M12" s="173">
        <v>100</v>
      </c>
      <c r="N12" s="131">
        <v>170176925.80000001</v>
      </c>
      <c r="O12" s="173">
        <v>100</v>
      </c>
      <c r="P12" s="131">
        <v>7479559.7300000004</v>
      </c>
      <c r="Q12" s="173">
        <v>100</v>
      </c>
      <c r="R12" s="131">
        <v>47899899.409999996</v>
      </c>
      <c r="S12" s="173">
        <v>100</v>
      </c>
      <c r="T12" s="131">
        <v>441866937.56999999</v>
      </c>
      <c r="U12" s="173">
        <v>100</v>
      </c>
      <c r="V12" s="131">
        <v>2833172.3</v>
      </c>
      <c r="W12" s="173">
        <v>100</v>
      </c>
      <c r="X12" s="131">
        <v>95967959.650000006</v>
      </c>
      <c r="Y12" s="173">
        <v>100</v>
      </c>
      <c r="Z12" s="131">
        <v>191640854.22999999</v>
      </c>
      <c r="AA12" s="173">
        <v>100</v>
      </c>
      <c r="AB12" s="131">
        <v>228711123.21000001</v>
      </c>
      <c r="AC12" s="173">
        <v>100</v>
      </c>
      <c r="AD12" s="131">
        <v>66584731.710000001</v>
      </c>
      <c r="AE12" s="173">
        <v>100</v>
      </c>
      <c r="AF12" s="131">
        <v>259084947.46000001</v>
      </c>
      <c r="AG12" s="173">
        <v>100</v>
      </c>
      <c r="AH12" s="131">
        <v>125107218</v>
      </c>
      <c r="AI12" s="173">
        <v>100</v>
      </c>
      <c r="AJ12" s="131">
        <v>309198568.83999997</v>
      </c>
      <c r="AK12" s="173">
        <v>100</v>
      </c>
    </row>
    <row r="13" spans="1:37" ht="13.5" thickTop="1" x14ac:dyDescent="0.2">
      <c r="A13" s="1" t="s">
        <v>543</v>
      </c>
    </row>
    <row r="14" spans="1:37" x14ac:dyDescent="0.2">
      <c r="A14" t="s">
        <v>88</v>
      </c>
      <c r="B14" s="31">
        <v>4749000</v>
      </c>
      <c r="C14" s="5">
        <v>0.16089999999999999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4749000</v>
      </c>
      <c r="AC14" s="5">
        <v>2.0764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</row>
    <row r="15" spans="1:37" x14ac:dyDescent="0.2">
      <c r="A15" t="s">
        <v>89</v>
      </c>
      <c r="B15" s="31">
        <v>109448158.09999999</v>
      </c>
      <c r="C15" s="5">
        <v>3.7088999999999999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70852030.109999999</v>
      </c>
      <c r="U15" s="5">
        <v>16.034700000000001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38596127.990000002</v>
      </c>
      <c r="AC15" s="5">
        <v>16.875499999999999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</row>
    <row r="16" spans="1:37" x14ac:dyDescent="0.2">
      <c r="A16" t="s">
        <v>90</v>
      </c>
      <c r="B16" s="31">
        <v>59172080.700000003</v>
      </c>
      <c r="C16" s="5">
        <v>2.0051999999999999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28823642.699999999</v>
      </c>
      <c r="U16" s="5">
        <v>6.5231000000000003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30348438</v>
      </c>
      <c r="AC16" s="5">
        <v>13.269299999999999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</row>
    <row r="17" spans="1:37" x14ac:dyDescent="0.2">
      <c r="A17" t="s">
        <v>91</v>
      </c>
      <c r="B17" s="31">
        <v>34092447.030000001</v>
      </c>
      <c r="C17" s="5">
        <v>1.1553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26872993.350000001</v>
      </c>
      <c r="U17" s="5">
        <v>6.0816999999999997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7219453.6799999997</v>
      </c>
      <c r="AC17" s="5">
        <v>3.1566000000000001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</row>
    <row r="18" spans="1:37" x14ac:dyDescent="0.2">
      <c r="A18" t="s">
        <v>92</v>
      </c>
      <c r="B18" s="31">
        <v>92337693.530000001</v>
      </c>
      <c r="C18" s="5">
        <v>3.1291000000000002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73967414.280000001</v>
      </c>
      <c r="U18" s="5">
        <v>16.739699999999999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18370279.25</v>
      </c>
      <c r="AC18" s="5">
        <v>8.0320999999999998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</row>
    <row r="19" spans="1:37" x14ac:dyDescent="0.2">
      <c r="A19" t="s">
        <v>93</v>
      </c>
      <c r="B19" s="31">
        <v>10916972.800000001</v>
      </c>
      <c r="C19" s="5">
        <v>0.36990000000000001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10916972.800000001</v>
      </c>
      <c r="U19" s="5">
        <v>2.4706000000000001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</row>
    <row r="20" spans="1:37" x14ac:dyDescent="0.2">
      <c r="A20" t="s">
        <v>94</v>
      </c>
      <c r="B20" s="31">
        <v>32198092.539999999</v>
      </c>
      <c r="C20" s="5">
        <v>1.0911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20470421.34</v>
      </c>
      <c r="U20" s="5">
        <v>4.6326999999999998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11727671.199999999</v>
      </c>
      <c r="AC20" s="5">
        <v>5.1276999999999999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</row>
    <row r="21" spans="1:37" x14ac:dyDescent="0.2">
      <c r="A21" t="s">
        <v>95</v>
      </c>
      <c r="B21" s="31">
        <v>31609624.059999999</v>
      </c>
      <c r="C21" s="5">
        <v>1.0711999999999999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24536614.059999999</v>
      </c>
      <c r="U21" s="5">
        <v>5.5529000000000002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7073010</v>
      </c>
      <c r="AC21" s="5">
        <v>3.0926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</row>
    <row r="22" spans="1:37" x14ac:dyDescent="0.2">
      <c r="A22" t="s">
        <v>97</v>
      </c>
      <c r="B22" s="31">
        <v>27424886.039999999</v>
      </c>
      <c r="C22" s="5">
        <v>0.9294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20153178.039999999</v>
      </c>
      <c r="U22" s="5">
        <v>4.5609000000000002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7271708</v>
      </c>
      <c r="AC22" s="5">
        <v>3.1793999999999998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</row>
    <row r="23" spans="1:37" x14ac:dyDescent="0.2">
      <c r="A23" t="s">
        <v>71</v>
      </c>
      <c r="B23" s="31">
        <v>3162648.47</v>
      </c>
      <c r="C23" s="5">
        <v>0.1072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3162648.47</v>
      </c>
      <c r="U23" s="5">
        <v>0.7157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</row>
    <row r="24" spans="1:37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</row>
    <row r="25" spans="1:37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</row>
    <row r="26" spans="1:37" ht="13.5" thickBot="1" x14ac:dyDescent="0.25">
      <c r="A26" t="s">
        <v>99</v>
      </c>
      <c r="B26" s="31">
        <v>2437121.5</v>
      </c>
      <c r="C26" s="5">
        <v>8.2600000000000007E-2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2437121.5</v>
      </c>
      <c r="U26" s="5">
        <v>0.55159999999999998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</row>
    <row r="27" spans="1:37" ht="14.25" thickTop="1" thickBot="1" x14ac:dyDescent="0.25">
      <c r="A27" s="172" t="s">
        <v>116</v>
      </c>
      <c r="B27" s="131">
        <v>407548724.76999998</v>
      </c>
      <c r="C27" s="173">
        <v>13.8108</v>
      </c>
      <c r="D27" s="131">
        <v>0</v>
      </c>
      <c r="E27" s="172">
        <v>0</v>
      </c>
      <c r="F27" s="131">
        <v>0</v>
      </c>
      <c r="G27" s="172">
        <v>0</v>
      </c>
      <c r="H27" s="131">
        <v>0</v>
      </c>
      <c r="I27" s="172">
        <v>0</v>
      </c>
      <c r="J27" s="131">
        <v>0</v>
      </c>
      <c r="K27" s="172">
        <v>0</v>
      </c>
      <c r="L27" s="131">
        <v>0</v>
      </c>
      <c r="M27" s="172">
        <v>0</v>
      </c>
      <c r="N27" s="131">
        <v>0</v>
      </c>
      <c r="O27" s="172">
        <v>0</v>
      </c>
      <c r="P27" s="131">
        <v>0</v>
      </c>
      <c r="Q27" s="172">
        <v>0</v>
      </c>
      <c r="R27" s="131">
        <v>0</v>
      </c>
      <c r="S27" s="172">
        <v>0</v>
      </c>
      <c r="T27" s="131">
        <v>282193036.64999998</v>
      </c>
      <c r="U27" s="173">
        <v>63.863799999999998</v>
      </c>
      <c r="V27" s="131">
        <v>0</v>
      </c>
      <c r="W27" s="172">
        <v>0</v>
      </c>
      <c r="X27" s="131">
        <v>0</v>
      </c>
      <c r="Y27" s="172">
        <v>0</v>
      </c>
      <c r="Z27" s="131">
        <v>0</v>
      </c>
      <c r="AA27" s="172">
        <v>0</v>
      </c>
      <c r="AB27" s="131">
        <v>125355688.12</v>
      </c>
      <c r="AC27" s="173">
        <v>54.809600000000003</v>
      </c>
      <c r="AD27" s="131">
        <v>0</v>
      </c>
      <c r="AE27" s="172">
        <v>0</v>
      </c>
      <c r="AF27" s="131">
        <v>0</v>
      </c>
      <c r="AG27" s="172">
        <v>0</v>
      </c>
      <c r="AH27" s="131">
        <v>0</v>
      </c>
      <c r="AI27" s="172">
        <v>0</v>
      </c>
      <c r="AJ27" s="131">
        <v>0</v>
      </c>
      <c r="AK27" s="172">
        <v>0</v>
      </c>
    </row>
    <row r="28" spans="1:37" ht="14.25" thickTop="1" thickBot="1" x14ac:dyDescent="0.25">
      <c r="A28" s="1" t="s">
        <v>101</v>
      </c>
      <c r="B28" s="31">
        <v>13645859.859999999</v>
      </c>
      <c r="C28" s="5">
        <v>0.46239999999999998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1094552.1000000001</v>
      </c>
      <c r="U28" s="5">
        <v>0.2477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12551307.76</v>
      </c>
      <c r="AC28" s="5">
        <v>5.4878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</row>
    <row r="29" spans="1:37" ht="14.25" thickTop="1" thickBot="1" x14ac:dyDescent="0.25">
      <c r="A29" s="172" t="s">
        <v>117</v>
      </c>
      <c r="B29" s="131">
        <v>421194584.63</v>
      </c>
      <c r="C29" s="173">
        <v>14.273199999999999</v>
      </c>
      <c r="D29" s="131">
        <v>0</v>
      </c>
      <c r="E29" s="172">
        <v>0</v>
      </c>
      <c r="F29" s="131">
        <v>0</v>
      </c>
      <c r="G29" s="172">
        <v>0</v>
      </c>
      <c r="H29" s="131">
        <v>0</v>
      </c>
      <c r="I29" s="172">
        <v>0</v>
      </c>
      <c r="J29" s="131">
        <v>0</v>
      </c>
      <c r="K29" s="172">
        <v>0</v>
      </c>
      <c r="L29" s="131">
        <v>0</v>
      </c>
      <c r="M29" s="172">
        <v>0</v>
      </c>
      <c r="N29" s="131">
        <v>0</v>
      </c>
      <c r="O29" s="172">
        <v>0</v>
      </c>
      <c r="P29" s="131">
        <v>0</v>
      </c>
      <c r="Q29" s="172">
        <v>0</v>
      </c>
      <c r="R29" s="131">
        <v>0</v>
      </c>
      <c r="S29" s="172">
        <v>0</v>
      </c>
      <c r="T29" s="131">
        <v>283287588.75</v>
      </c>
      <c r="U29" s="173">
        <v>64.111500000000007</v>
      </c>
      <c r="V29" s="131">
        <v>0</v>
      </c>
      <c r="W29" s="172">
        <v>0</v>
      </c>
      <c r="X29" s="131">
        <v>0</v>
      </c>
      <c r="Y29" s="172">
        <v>0</v>
      </c>
      <c r="Z29" s="131">
        <v>0</v>
      </c>
      <c r="AA29" s="172">
        <v>0</v>
      </c>
      <c r="AB29" s="131">
        <v>137906995.88</v>
      </c>
      <c r="AC29" s="173">
        <v>60.297499999999999</v>
      </c>
      <c r="AD29" s="131">
        <v>0</v>
      </c>
      <c r="AE29" s="172">
        <v>0</v>
      </c>
      <c r="AF29" s="131">
        <v>0</v>
      </c>
      <c r="AG29" s="172">
        <v>0</v>
      </c>
      <c r="AH29" s="131">
        <v>0</v>
      </c>
      <c r="AI29" s="172">
        <v>0</v>
      </c>
      <c r="AJ29" s="131">
        <v>0</v>
      </c>
      <c r="AK29" s="172">
        <v>0</v>
      </c>
    </row>
    <row r="30" spans="1:37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</row>
    <row r="31" spans="1:37" ht="13.5" thickBot="1" x14ac:dyDescent="0.25">
      <c r="A31" t="s">
        <v>119</v>
      </c>
      <c r="B31" s="31">
        <v>43477610.350000001</v>
      </c>
      <c r="C31" s="5">
        <v>1.4733000000000001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15766724.449999999</v>
      </c>
      <c r="U31" s="5">
        <v>3.5682</v>
      </c>
      <c r="V31" s="31">
        <v>0</v>
      </c>
      <c r="W31">
        <v>0</v>
      </c>
      <c r="X31" s="31">
        <v>0</v>
      </c>
      <c r="Y31">
        <v>0</v>
      </c>
      <c r="Z31" s="31">
        <v>18029174.399999999</v>
      </c>
      <c r="AA31" s="5">
        <v>9.4077999999999999</v>
      </c>
      <c r="AB31" s="31">
        <v>9681711.5</v>
      </c>
      <c r="AC31" s="5">
        <v>4.2332000000000001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</row>
    <row r="32" spans="1:37" ht="14.25" thickTop="1" thickBot="1" x14ac:dyDescent="0.25">
      <c r="A32" s="172" t="s">
        <v>120</v>
      </c>
      <c r="B32" s="131">
        <v>43477610.350000001</v>
      </c>
      <c r="C32" s="173">
        <v>1.4733000000000001</v>
      </c>
      <c r="D32" s="131">
        <v>0</v>
      </c>
      <c r="E32" s="172">
        <v>0</v>
      </c>
      <c r="F32" s="131">
        <v>0</v>
      </c>
      <c r="G32" s="172">
        <v>0</v>
      </c>
      <c r="H32" s="131">
        <v>0</v>
      </c>
      <c r="I32" s="172">
        <v>0</v>
      </c>
      <c r="J32" s="131">
        <v>0</v>
      </c>
      <c r="K32" s="172">
        <v>0</v>
      </c>
      <c r="L32" s="131">
        <v>0</v>
      </c>
      <c r="M32" s="172">
        <v>0</v>
      </c>
      <c r="N32" s="131">
        <v>0</v>
      </c>
      <c r="O32" s="172">
        <v>0</v>
      </c>
      <c r="P32" s="131">
        <v>0</v>
      </c>
      <c r="Q32" s="172">
        <v>0</v>
      </c>
      <c r="R32" s="131">
        <v>0</v>
      </c>
      <c r="S32" s="172">
        <v>0</v>
      </c>
      <c r="T32" s="131">
        <v>15766724.449999999</v>
      </c>
      <c r="U32" s="173">
        <v>3.5682</v>
      </c>
      <c r="V32" s="131">
        <v>0</v>
      </c>
      <c r="W32" s="172">
        <v>0</v>
      </c>
      <c r="X32" s="131">
        <v>0</v>
      </c>
      <c r="Y32" s="172">
        <v>0</v>
      </c>
      <c r="Z32" s="131">
        <v>18029174.399999999</v>
      </c>
      <c r="AA32" s="173">
        <v>9.4077999999999999</v>
      </c>
      <c r="AB32" s="131">
        <v>9681711.5</v>
      </c>
      <c r="AC32" s="173">
        <v>4.2332000000000001</v>
      </c>
      <c r="AD32" s="131">
        <v>0</v>
      </c>
      <c r="AE32" s="172">
        <v>0</v>
      </c>
      <c r="AF32" s="131">
        <v>0</v>
      </c>
      <c r="AG32" s="172">
        <v>0</v>
      </c>
      <c r="AH32" s="131">
        <v>0</v>
      </c>
      <c r="AI32" s="172">
        <v>0</v>
      </c>
      <c r="AJ32" s="131">
        <v>0</v>
      </c>
      <c r="AK32" s="172">
        <v>0</v>
      </c>
    </row>
    <row r="33" spans="1:37" ht="13.5" thickTop="1" x14ac:dyDescent="0.2">
      <c r="A33" s="1" t="s">
        <v>121</v>
      </c>
    </row>
    <row r="34" spans="1:37" x14ac:dyDescent="0.2">
      <c r="A34" t="s">
        <v>122</v>
      </c>
      <c r="B34" s="31">
        <v>141999128.13999999</v>
      </c>
      <c r="C34" s="5">
        <v>4.8120000000000003</v>
      </c>
      <c r="D34" s="31">
        <v>4760475.07</v>
      </c>
      <c r="E34" s="5">
        <v>4.8341000000000003</v>
      </c>
      <c r="F34" s="31">
        <v>13144062.300000001</v>
      </c>
      <c r="G34" s="5">
        <v>21.528600000000001</v>
      </c>
      <c r="H34" s="31">
        <v>291466.8</v>
      </c>
      <c r="I34" s="5">
        <v>0.94369999999999998</v>
      </c>
      <c r="J34" s="31">
        <v>10027136.48</v>
      </c>
      <c r="K34" s="5">
        <v>1.7499</v>
      </c>
      <c r="L34" s="31">
        <v>9658408.5600000005</v>
      </c>
      <c r="M34" s="5">
        <v>4.0083000000000002</v>
      </c>
      <c r="N34" s="31">
        <v>220807.36</v>
      </c>
      <c r="O34" s="5">
        <v>0.1298</v>
      </c>
      <c r="P34" s="31">
        <v>84270.31</v>
      </c>
      <c r="Q34" s="5">
        <v>1.1267</v>
      </c>
      <c r="R34" s="31">
        <v>88882.05</v>
      </c>
      <c r="S34" s="5">
        <v>0.18559999999999999</v>
      </c>
      <c r="T34" s="31">
        <v>58528163.990000002</v>
      </c>
      <c r="U34" s="5">
        <v>13.245699999999999</v>
      </c>
      <c r="V34" s="31">
        <v>130869.04</v>
      </c>
      <c r="W34" s="5">
        <v>4.6192000000000002</v>
      </c>
      <c r="X34" s="31">
        <v>216816.24</v>
      </c>
      <c r="Y34" s="5">
        <v>0.22589999999999999</v>
      </c>
      <c r="Z34" s="31">
        <v>1475083.35</v>
      </c>
      <c r="AA34" s="5">
        <v>0.76970000000000005</v>
      </c>
      <c r="AB34" s="31">
        <v>38791650</v>
      </c>
      <c r="AC34" s="5">
        <v>16.960999999999999</v>
      </c>
      <c r="AD34" s="31">
        <v>66948.149999999994</v>
      </c>
      <c r="AE34" s="5">
        <v>0.10050000000000001</v>
      </c>
      <c r="AF34" s="31">
        <v>-198360.17</v>
      </c>
      <c r="AG34" s="5">
        <v>-7.6600000000000001E-2</v>
      </c>
      <c r="AH34" s="31">
        <v>545133.26</v>
      </c>
      <c r="AI34" s="5">
        <v>0.43569999999999998</v>
      </c>
      <c r="AJ34" s="31">
        <v>4167315.35</v>
      </c>
      <c r="AK34" s="5">
        <v>1.3478000000000001</v>
      </c>
    </row>
    <row r="35" spans="1:37" x14ac:dyDescent="0.2">
      <c r="A35" t="s">
        <v>123</v>
      </c>
      <c r="B35" s="31">
        <v>1674899.22</v>
      </c>
      <c r="C35" s="5">
        <v>5.6800000000000003E-2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1674899.22</v>
      </c>
      <c r="U35" s="5">
        <v>0.37909999999999999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</row>
    <row r="36" spans="1:37" x14ac:dyDescent="0.2">
      <c r="A36" t="s">
        <v>124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</row>
    <row r="37" spans="1:37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</row>
    <row r="38" spans="1:37" x14ac:dyDescent="0.2">
      <c r="A38" t="s">
        <v>126</v>
      </c>
      <c r="B38" s="31">
        <v>15597754.34</v>
      </c>
      <c r="C38" s="5">
        <v>0.52859999999999996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15597754.34</v>
      </c>
      <c r="U38" s="5">
        <v>3.53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</row>
    <row r="39" spans="1:37" x14ac:dyDescent="0.2">
      <c r="A39" t="s">
        <v>127</v>
      </c>
      <c r="B39" s="31">
        <v>36845341.420000002</v>
      </c>
      <c r="C39" s="5">
        <v>1.2485999999999999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20232464.390000001</v>
      </c>
      <c r="U39" s="5">
        <v>4.5789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16612877.029999999</v>
      </c>
      <c r="AC39" s="5">
        <v>7.2637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</row>
    <row r="40" spans="1:37" x14ac:dyDescent="0.2">
      <c r="A40" t="s">
        <v>128</v>
      </c>
      <c r="B40" s="31">
        <v>19037967.739999998</v>
      </c>
      <c r="C40" s="5">
        <v>0.64510000000000001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19037967.739999998</v>
      </c>
      <c r="U40" s="5">
        <v>4.3085000000000004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</row>
    <row r="41" spans="1:37" x14ac:dyDescent="0.2">
      <c r="A41" t="s">
        <v>129</v>
      </c>
      <c r="B41" s="31">
        <v>-704399.61</v>
      </c>
      <c r="C41" s="5">
        <v>-2.3900000000000001E-2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-704399.61</v>
      </c>
      <c r="U41" s="5">
        <v>-0.15939999999999999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</row>
    <row r="42" spans="1:37" ht="13.5" thickBot="1" x14ac:dyDescent="0.25">
      <c r="A42" t="s">
        <v>130</v>
      </c>
      <c r="B42" s="31">
        <v>5032312.6500000004</v>
      </c>
      <c r="C42" s="5">
        <v>0.17050000000000001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5032312.6500000004</v>
      </c>
      <c r="U42" s="5">
        <v>1.1389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</row>
    <row r="43" spans="1:37" ht="14.25" thickTop="1" thickBot="1" x14ac:dyDescent="0.25">
      <c r="A43" s="172" t="s">
        <v>131</v>
      </c>
      <c r="B43" s="131">
        <v>219483003.90000001</v>
      </c>
      <c r="C43" s="173">
        <v>7.4377000000000004</v>
      </c>
      <c r="D43" s="131">
        <v>4760475.07</v>
      </c>
      <c r="E43" s="173">
        <v>4.8341000000000003</v>
      </c>
      <c r="F43" s="131">
        <v>13144062.300000001</v>
      </c>
      <c r="G43" s="173">
        <v>21.528600000000001</v>
      </c>
      <c r="H43" s="131">
        <v>291466.8</v>
      </c>
      <c r="I43" s="173">
        <v>0.94369999999999998</v>
      </c>
      <c r="J43" s="131">
        <v>10027136.48</v>
      </c>
      <c r="K43" s="173">
        <v>1.7499</v>
      </c>
      <c r="L43" s="131">
        <v>9658408.5600000005</v>
      </c>
      <c r="M43" s="173">
        <v>4.0083000000000002</v>
      </c>
      <c r="N43" s="131">
        <v>220807.36</v>
      </c>
      <c r="O43" s="173">
        <v>0.1298</v>
      </c>
      <c r="P43" s="131">
        <v>84270.31</v>
      </c>
      <c r="Q43" s="173">
        <v>1.1267</v>
      </c>
      <c r="R43" s="131">
        <v>88882.05</v>
      </c>
      <c r="S43" s="173">
        <v>0.18559999999999999</v>
      </c>
      <c r="T43" s="131">
        <v>119399162.72</v>
      </c>
      <c r="U43" s="173">
        <v>27.0215</v>
      </c>
      <c r="V43" s="131">
        <v>130869.04</v>
      </c>
      <c r="W43" s="173">
        <v>4.6192000000000002</v>
      </c>
      <c r="X43" s="131">
        <v>216816.24</v>
      </c>
      <c r="Y43" s="173">
        <v>0.22589999999999999</v>
      </c>
      <c r="Z43" s="131">
        <v>1475083.35</v>
      </c>
      <c r="AA43" s="173">
        <v>0.76970000000000005</v>
      </c>
      <c r="AB43" s="131">
        <v>55404527.030000001</v>
      </c>
      <c r="AC43" s="173">
        <v>24.224699999999999</v>
      </c>
      <c r="AD43" s="131">
        <v>66948.149999999994</v>
      </c>
      <c r="AE43" s="173">
        <v>0.10050000000000001</v>
      </c>
      <c r="AF43" s="131">
        <v>-198360.17</v>
      </c>
      <c r="AG43" s="173">
        <v>-7.6600000000000001E-2</v>
      </c>
      <c r="AH43" s="131">
        <v>545133.26</v>
      </c>
      <c r="AI43" s="173">
        <v>0.43569999999999998</v>
      </c>
      <c r="AJ43" s="131">
        <v>4167315.35</v>
      </c>
      <c r="AK43" s="173">
        <v>1.3478000000000001</v>
      </c>
    </row>
    <row r="44" spans="1:37" ht="14.25" thickTop="1" thickBot="1" x14ac:dyDescent="0.25">
      <c r="A44" s="172" t="s">
        <v>544</v>
      </c>
      <c r="B44" s="131">
        <v>28674997.91</v>
      </c>
      <c r="C44" s="173">
        <v>0.97170000000000001</v>
      </c>
      <c r="D44" s="131">
        <v>2864041.37</v>
      </c>
      <c r="E44" s="173">
        <v>2.9083999999999999</v>
      </c>
      <c r="F44" s="131">
        <v>2255.64</v>
      </c>
      <c r="G44" s="173">
        <v>3.7000000000000002E-3</v>
      </c>
      <c r="H44" s="131">
        <v>0</v>
      </c>
      <c r="I44" s="172">
        <v>0</v>
      </c>
      <c r="J44" s="131">
        <v>0</v>
      </c>
      <c r="K44" s="172">
        <v>0</v>
      </c>
      <c r="L44" s="131">
        <v>894.17</v>
      </c>
      <c r="M44" s="173">
        <v>4.0000000000000002E-4</v>
      </c>
      <c r="N44" s="131">
        <v>0</v>
      </c>
      <c r="O44" s="172">
        <v>0</v>
      </c>
      <c r="P44" s="131">
        <v>0</v>
      </c>
      <c r="Q44" s="172">
        <v>0</v>
      </c>
      <c r="R44" s="131">
        <v>0</v>
      </c>
      <c r="S44" s="172">
        <v>0</v>
      </c>
      <c r="T44" s="131">
        <v>0</v>
      </c>
      <c r="U44" s="172">
        <v>0</v>
      </c>
      <c r="V44" s="131">
        <v>0</v>
      </c>
      <c r="W44" s="172">
        <v>0</v>
      </c>
      <c r="X44" s="131">
        <v>0</v>
      </c>
      <c r="Y44" s="172">
        <v>0</v>
      </c>
      <c r="Z44" s="131">
        <v>0</v>
      </c>
      <c r="AA44" s="172">
        <v>0</v>
      </c>
      <c r="AB44" s="131">
        <v>25717888.800000001</v>
      </c>
      <c r="AC44" s="173">
        <v>11.2447</v>
      </c>
      <c r="AD44" s="131">
        <v>89917.93</v>
      </c>
      <c r="AE44" s="173">
        <v>0.13500000000000001</v>
      </c>
      <c r="AF44" s="131">
        <v>0</v>
      </c>
      <c r="AG44" s="172">
        <v>0</v>
      </c>
      <c r="AH44" s="131">
        <v>0</v>
      </c>
      <c r="AI44" s="172">
        <v>0</v>
      </c>
      <c r="AJ44" s="131">
        <v>0</v>
      </c>
      <c r="AK44" s="172">
        <v>0</v>
      </c>
    </row>
    <row r="45" spans="1:37" ht="14.25" thickTop="1" thickBot="1" x14ac:dyDescent="0.25">
      <c r="A45" s="172" t="s">
        <v>133</v>
      </c>
      <c r="B45" s="131">
        <v>248158001.81</v>
      </c>
      <c r="C45" s="173">
        <v>8.4093999999999998</v>
      </c>
      <c r="D45" s="131">
        <v>7624516.4400000004</v>
      </c>
      <c r="E45" s="173">
        <v>7.7424999999999997</v>
      </c>
      <c r="F45" s="131">
        <v>13146317.939999999</v>
      </c>
      <c r="G45" s="173">
        <v>21.532299999999999</v>
      </c>
      <c r="H45" s="131">
        <v>291466.8</v>
      </c>
      <c r="I45" s="173">
        <v>0.94369999999999998</v>
      </c>
      <c r="J45" s="131">
        <v>10027136.48</v>
      </c>
      <c r="K45" s="173">
        <v>1.7499</v>
      </c>
      <c r="L45" s="131">
        <v>9659302.7300000004</v>
      </c>
      <c r="M45" s="173">
        <v>4.0087000000000002</v>
      </c>
      <c r="N45" s="131">
        <v>220807.36</v>
      </c>
      <c r="O45" s="173">
        <v>0.1298</v>
      </c>
      <c r="P45" s="131">
        <v>84270.31</v>
      </c>
      <c r="Q45" s="173">
        <v>1.1267</v>
      </c>
      <c r="R45" s="131">
        <v>88882.05</v>
      </c>
      <c r="S45" s="173">
        <v>0.18559999999999999</v>
      </c>
      <c r="T45" s="131">
        <v>119399162.72</v>
      </c>
      <c r="U45" s="173">
        <v>27.0215</v>
      </c>
      <c r="V45" s="131">
        <v>130869.04</v>
      </c>
      <c r="W45" s="173">
        <v>4.6192000000000002</v>
      </c>
      <c r="X45" s="131">
        <v>216816.24</v>
      </c>
      <c r="Y45" s="173">
        <v>0.22589999999999999</v>
      </c>
      <c r="Z45" s="131">
        <v>1475083.35</v>
      </c>
      <c r="AA45" s="173">
        <v>0.76970000000000005</v>
      </c>
      <c r="AB45" s="131">
        <v>81122415.829999998</v>
      </c>
      <c r="AC45" s="173">
        <v>35.4694</v>
      </c>
      <c r="AD45" s="131">
        <v>156866.07999999999</v>
      </c>
      <c r="AE45" s="173">
        <v>0.2356</v>
      </c>
      <c r="AF45" s="131">
        <v>-198360.17</v>
      </c>
      <c r="AG45" s="173">
        <v>-7.6600000000000001E-2</v>
      </c>
      <c r="AH45" s="131">
        <v>545133.26</v>
      </c>
      <c r="AI45" s="173">
        <v>0.43569999999999998</v>
      </c>
      <c r="AJ45" s="131">
        <v>4167315.35</v>
      </c>
      <c r="AK45" s="173">
        <v>1.3478000000000001</v>
      </c>
    </row>
    <row r="46" spans="1:37" ht="13.5" thickTop="1" x14ac:dyDescent="0.2">
      <c r="A46" t="s">
        <v>103</v>
      </c>
      <c r="B46" s="31">
        <v>1940701095.0799999</v>
      </c>
      <c r="C46" s="5">
        <v>65.7654</v>
      </c>
      <c r="D46" s="31">
        <v>68485392.390000001</v>
      </c>
      <c r="E46" s="5">
        <v>69.545199999999994</v>
      </c>
      <c r="F46" s="31">
        <v>47907652.640000001</v>
      </c>
      <c r="G46" s="5">
        <v>78.467699999999994</v>
      </c>
      <c r="H46" s="31">
        <v>22589149.559999999</v>
      </c>
      <c r="I46" s="5">
        <v>73.141099999999994</v>
      </c>
      <c r="J46" s="31">
        <v>471333349.38999999</v>
      </c>
      <c r="K46" s="5">
        <v>82.254300000000001</v>
      </c>
      <c r="L46" s="31">
        <v>209231381.37</v>
      </c>
      <c r="M46" s="5">
        <v>86.832999999999998</v>
      </c>
      <c r="N46" s="31">
        <v>138677792.24000001</v>
      </c>
      <c r="O46" s="5">
        <v>81.490399999999994</v>
      </c>
      <c r="P46" s="31">
        <v>7395289.4199999999</v>
      </c>
      <c r="Q46" s="5">
        <v>98.8733</v>
      </c>
      <c r="R46" s="31">
        <v>47811017.359999999</v>
      </c>
      <c r="S46" s="5">
        <v>99.814400000000006</v>
      </c>
      <c r="T46" s="31">
        <v>23413461.649999999</v>
      </c>
      <c r="U46" s="5">
        <v>5.2988</v>
      </c>
      <c r="V46" s="31">
        <v>2702303.26</v>
      </c>
      <c r="W46" s="5">
        <v>95.380799999999994</v>
      </c>
      <c r="X46" s="31">
        <v>95751143.409999996</v>
      </c>
      <c r="Y46" s="5">
        <v>99.774100000000004</v>
      </c>
      <c r="Z46" s="31">
        <v>161304662.90000001</v>
      </c>
      <c r="AA46" s="5">
        <v>84.170299999999997</v>
      </c>
      <c r="AB46" s="31">
        <v>0</v>
      </c>
      <c r="AC46">
        <v>0</v>
      </c>
      <c r="AD46" s="31">
        <v>55370208.07</v>
      </c>
      <c r="AE46" s="5">
        <v>83.157499999999999</v>
      </c>
      <c r="AF46" s="31">
        <v>219868211.97999999</v>
      </c>
      <c r="AG46" s="5">
        <v>84.863399999999999</v>
      </c>
      <c r="AH46" s="31">
        <v>124562084.73999999</v>
      </c>
      <c r="AI46" s="5">
        <v>99.564300000000003</v>
      </c>
      <c r="AJ46" s="31">
        <v>244297994.69999999</v>
      </c>
      <c r="AK46" s="5">
        <v>79.010099999999994</v>
      </c>
    </row>
    <row r="47" spans="1:37" x14ac:dyDescent="0.2">
      <c r="A47" t="s">
        <v>104</v>
      </c>
      <c r="B47" s="31">
        <v>77080103.450000003</v>
      </c>
      <c r="C47" s="5">
        <v>2.6120000000000001</v>
      </c>
      <c r="D47" s="31">
        <v>4066706.86</v>
      </c>
      <c r="E47" s="5">
        <v>4.1295999999999999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31278326.199999999</v>
      </c>
      <c r="O47" s="5">
        <v>18.379899999999999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2319974.7400000002</v>
      </c>
      <c r="AE47" s="5">
        <v>3.4842</v>
      </c>
      <c r="AF47" s="31">
        <v>39415095.649999999</v>
      </c>
      <c r="AG47" s="5">
        <v>15.213200000000001</v>
      </c>
      <c r="AH47" s="31">
        <v>0</v>
      </c>
      <c r="AI47">
        <v>0</v>
      </c>
      <c r="AJ47" s="31">
        <v>0</v>
      </c>
      <c r="AK47">
        <v>0</v>
      </c>
    </row>
    <row r="48" spans="1:37" ht="13.5" thickBot="1" x14ac:dyDescent="0.25">
      <c r="A48" t="s">
        <v>105</v>
      </c>
      <c r="B48" s="31">
        <v>220332516.56</v>
      </c>
      <c r="C48" s="5">
        <v>7.4664999999999999</v>
      </c>
      <c r="D48" s="31">
        <v>18299432.440000001</v>
      </c>
      <c r="E48" s="5">
        <v>18.582599999999999</v>
      </c>
      <c r="F48" s="31">
        <v>0</v>
      </c>
      <c r="G48">
        <v>0</v>
      </c>
      <c r="H48" s="31">
        <v>8003716.0199999996</v>
      </c>
      <c r="I48" s="5">
        <v>25.915099999999999</v>
      </c>
      <c r="J48" s="31">
        <v>91658875.159999996</v>
      </c>
      <c r="K48" s="5">
        <v>15.995799999999999</v>
      </c>
      <c r="L48" s="31">
        <v>22067617.75</v>
      </c>
      <c r="M48" s="5">
        <v>9.1583000000000006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10831933.58</v>
      </c>
      <c r="AA48" s="5">
        <v>5.6521999999999997</v>
      </c>
      <c r="AB48" s="31">
        <v>0</v>
      </c>
      <c r="AC48">
        <v>0</v>
      </c>
      <c r="AD48" s="31">
        <v>8737682.8200000003</v>
      </c>
      <c r="AE48" s="5">
        <v>13.1227</v>
      </c>
      <c r="AF48" s="31">
        <v>0</v>
      </c>
      <c r="AG48">
        <v>0</v>
      </c>
      <c r="AH48" s="31">
        <v>0</v>
      </c>
      <c r="AI48">
        <v>0</v>
      </c>
      <c r="AJ48" s="31">
        <v>60733258.789999999</v>
      </c>
      <c r="AK48" s="5">
        <v>19.642199999999999</v>
      </c>
    </row>
    <row r="49" spans="1:37" ht="14.25" thickTop="1" thickBot="1" x14ac:dyDescent="0.25">
      <c r="A49" s="172" t="s">
        <v>106</v>
      </c>
      <c r="B49" s="131">
        <v>2238113715.0900002</v>
      </c>
      <c r="C49" s="173">
        <v>75.843999999999994</v>
      </c>
      <c r="D49" s="131">
        <v>90851531.689999998</v>
      </c>
      <c r="E49" s="173">
        <v>92.257499999999993</v>
      </c>
      <c r="F49" s="131">
        <v>47907652.640000001</v>
      </c>
      <c r="G49" s="173">
        <v>78.467699999999994</v>
      </c>
      <c r="H49" s="131">
        <v>30592865.579999998</v>
      </c>
      <c r="I49" s="173">
        <v>99.056299999999993</v>
      </c>
      <c r="J49" s="131">
        <v>562992224.54999995</v>
      </c>
      <c r="K49" s="173">
        <v>98.250100000000003</v>
      </c>
      <c r="L49" s="131">
        <v>231298999.12</v>
      </c>
      <c r="M49" s="173">
        <v>95.991299999999995</v>
      </c>
      <c r="N49" s="131">
        <v>169956118.44</v>
      </c>
      <c r="O49" s="173">
        <v>99.870199999999997</v>
      </c>
      <c r="P49" s="131">
        <v>7395289.4199999999</v>
      </c>
      <c r="Q49" s="173">
        <v>98.8733</v>
      </c>
      <c r="R49" s="131">
        <v>47811017.359999999</v>
      </c>
      <c r="S49" s="173">
        <v>99.814400000000006</v>
      </c>
      <c r="T49" s="131">
        <v>23413461.649999999</v>
      </c>
      <c r="U49" s="173">
        <v>5.2988</v>
      </c>
      <c r="V49" s="131">
        <v>2702303.26</v>
      </c>
      <c r="W49" s="173">
        <v>95.380799999999994</v>
      </c>
      <c r="X49" s="131">
        <v>95751143.409999996</v>
      </c>
      <c r="Y49" s="173">
        <v>99.774100000000004</v>
      </c>
      <c r="Z49" s="131">
        <v>172136596.47999999</v>
      </c>
      <c r="AA49" s="173">
        <v>89.822500000000005</v>
      </c>
      <c r="AB49" s="131">
        <v>0</v>
      </c>
      <c r="AC49" s="172">
        <v>0</v>
      </c>
      <c r="AD49" s="131">
        <v>66427865.630000003</v>
      </c>
      <c r="AE49" s="173">
        <v>99.764399999999995</v>
      </c>
      <c r="AF49" s="131">
        <v>259283307.63</v>
      </c>
      <c r="AG49" s="173">
        <v>100.0766</v>
      </c>
      <c r="AH49" s="131">
        <v>124562084.73999999</v>
      </c>
      <c r="AI49" s="173">
        <v>99.564300000000003</v>
      </c>
      <c r="AJ49" s="131">
        <v>305031253.49000001</v>
      </c>
      <c r="AK49" s="173">
        <v>98.652199999999993</v>
      </c>
    </row>
    <row r="50" spans="1:37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</row>
    <row r="51" spans="1:37" s="5" customFormat="1" ht="13.5" thickTop="1" x14ac:dyDescent="0.2">
      <c r="A51" s="5" t="s">
        <v>545</v>
      </c>
      <c r="B51" s="5">
        <v>2995</v>
      </c>
      <c r="D51" s="5">
        <v>71</v>
      </c>
      <c r="F51" s="5">
        <v>30</v>
      </c>
      <c r="H51" s="5">
        <v>29</v>
      </c>
      <c r="J51" s="5">
        <v>457</v>
      </c>
      <c r="L51" s="5">
        <v>21</v>
      </c>
      <c r="N51" s="5">
        <v>14</v>
      </c>
      <c r="P51" s="5">
        <v>2</v>
      </c>
      <c r="R51" s="5">
        <v>31</v>
      </c>
      <c r="T51" s="5">
        <v>32</v>
      </c>
      <c r="V51" s="5">
        <v>131</v>
      </c>
      <c r="X51" s="5">
        <v>3</v>
      </c>
      <c r="Z51" s="5">
        <v>586</v>
      </c>
      <c r="AB51" s="5">
        <v>346</v>
      </c>
      <c r="AD51" s="5">
        <v>18</v>
      </c>
      <c r="AF51" s="5">
        <v>49</v>
      </c>
      <c r="AH51" s="5">
        <v>1162</v>
      </c>
      <c r="AJ51" s="5">
        <v>13</v>
      </c>
    </row>
    <row r="52" spans="1:37" s="5" customFormat="1" ht="13.5" thickBot="1" x14ac:dyDescent="0.25">
      <c r="A52" s="135" t="s">
        <v>134</v>
      </c>
      <c r="B52" s="135">
        <v>985290.12</v>
      </c>
      <c r="C52" s="135"/>
      <c r="D52" s="135">
        <v>1386986.59</v>
      </c>
      <c r="E52" s="135"/>
      <c r="F52" s="135">
        <v>2035132.35</v>
      </c>
      <c r="G52" s="135"/>
      <c r="H52" s="135">
        <v>1064976.98</v>
      </c>
      <c r="I52" s="135"/>
      <c r="J52" s="135">
        <v>1253871.69</v>
      </c>
      <c r="K52" s="135"/>
      <c r="L52" s="135">
        <v>11474204.85</v>
      </c>
      <c r="M52" s="135"/>
      <c r="N52" s="135">
        <v>12155494.699999999</v>
      </c>
      <c r="O52" s="135"/>
      <c r="P52" s="135">
        <v>3739779.87</v>
      </c>
      <c r="Q52" s="135"/>
      <c r="R52" s="135">
        <v>1545158.05</v>
      </c>
      <c r="S52" s="135"/>
      <c r="T52" s="135">
        <v>13808341.800000001</v>
      </c>
      <c r="U52" s="135"/>
      <c r="V52" s="135">
        <v>21627.27</v>
      </c>
      <c r="W52" s="135"/>
      <c r="X52" s="135">
        <v>31989319.879999999</v>
      </c>
      <c r="Y52" s="135"/>
      <c r="Z52" s="135">
        <v>327032.17</v>
      </c>
      <c r="AA52" s="135"/>
      <c r="AB52" s="135">
        <v>661014.81000000006</v>
      </c>
      <c r="AC52" s="135"/>
      <c r="AD52" s="135">
        <v>3699151.76</v>
      </c>
      <c r="AE52" s="135"/>
      <c r="AF52" s="135">
        <v>5287447.91</v>
      </c>
      <c r="AG52" s="135"/>
      <c r="AH52" s="135">
        <v>107665.42</v>
      </c>
      <c r="AI52" s="135"/>
      <c r="AJ52" s="135">
        <v>23784505.289999999</v>
      </c>
      <c r="AK52" s="135"/>
    </row>
    <row r="53" spans="1:37" ht="13.5" thickTop="1" x14ac:dyDescent="0.2">
      <c r="D53" s="31" t="s">
        <v>255</v>
      </c>
      <c r="F53" s="31" t="s">
        <v>255</v>
      </c>
      <c r="H53" s="31" t="s">
        <v>255</v>
      </c>
      <c r="J53" s="31" t="s">
        <v>255</v>
      </c>
      <c r="L53" s="31" t="s">
        <v>255</v>
      </c>
      <c r="N53" s="31" t="s">
        <v>255</v>
      </c>
      <c r="P53" s="31" t="s">
        <v>255</v>
      </c>
      <c r="R53" s="31" t="s">
        <v>255</v>
      </c>
      <c r="V53" s="31" t="s">
        <v>255</v>
      </c>
      <c r="X53" s="31" t="s">
        <v>255</v>
      </c>
      <c r="Z53" s="31" t="s">
        <v>255</v>
      </c>
      <c r="AB53" s="31" t="s">
        <v>255</v>
      </c>
      <c r="AD53" s="31" t="s">
        <v>255</v>
      </c>
      <c r="AF53" s="31" t="s">
        <v>255</v>
      </c>
      <c r="AH53" s="31" t="s">
        <v>255</v>
      </c>
      <c r="AJ53" s="31" t="s">
        <v>255</v>
      </c>
    </row>
    <row r="54" spans="1:37" x14ac:dyDescent="0.2">
      <c r="A54" s="159" t="s">
        <v>135</v>
      </c>
      <c r="B54" s="349" t="s">
        <v>14</v>
      </c>
      <c r="C54" s="349"/>
      <c r="D54" s="347" t="s">
        <v>546</v>
      </c>
      <c r="E54" s="347"/>
      <c r="F54" s="347" t="s">
        <v>547</v>
      </c>
      <c r="G54" s="347"/>
      <c r="H54" s="347" t="s">
        <v>548</v>
      </c>
      <c r="I54" s="347"/>
      <c r="J54" s="347" t="s">
        <v>549</v>
      </c>
      <c r="K54" s="347"/>
      <c r="L54" s="347" t="s">
        <v>550</v>
      </c>
      <c r="M54" s="347"/>
      <c r="N54" s="347" t="s">
        <v>551</v>
      </c>
      <c r="O54" s="347"/>
      <c r="P54" s="347" t="s">
        <v>552</v>
      </c>
      <c r="Q54" s="347"/>
      <c r="R54" s="347" t="s">
        <v>553</v>
      </c>
      <c r="S54" s="347"/>
      <c r="T54" s="347" t="s">
        <v>554</v>
      </c>
      <c r="U54" s="347"/>
      <c r="V54" s="347" t="s">
        <v>555</v>
      </c>
      <c r="W54" s="347"/>
      <c r="X54" s="347" t="s">
        <v>556</v>
      </c>
      <c r="Y54" s="347"/>
      <c r="Z54" s="347" t="s">
        <v>557</v>
      </c>
      <c r="AA54" s="347"/>
      <c r="AB54" s="347" t="s">
        <v>558</v>
      </c>
      <c r="AC54" s="347"/>
      <c r="AD54" s="347" t="s">
        <v>559</v>
      </c>
      <c r="AE54" s="347"/>
      <c r="AF54" s="347" t="s">
        <v>560</v>
      </c>
      <c r="AG54" s="347"/>
      <c r="AH54" s="347" t="s">
        <v>561</v>
      </c>
      <c r="AI54" s="347"/>
      <c r="AJ54" s="347" t="s">
        <v>562</v>
      </c>
      <c r="AK54" s="347"/>
    </row>
    <row r="55" spans="1:37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</row>
    <row r="56" spans="1:37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</row>
    <row r="57" spans="1:37" x14ac:dyDescent="0.2">
      <c r="A57" t="s">
        <v>136</v>
      </c>
      <c r="B57" s="31">
        <v>128411880.3</v>
      </c>
      <c r="C57" s="5">
        <v>4.3516000000000004</v>
      </c>
      <c r="D57" s="31">
        <v>7624516.4400000004</v>
      </c>
      <c r="E57" s="5">
        <v>7.7424999999999997</v>
      </c>
      <c r="F57" s="31">
        <v>13146317.939999999</v>
      </c>
      <c r="G57" s="5">
        <v>21.532299999999999</v>
      </c>
      <c r="H57" s="31">
        <v>291466.8</v>
      </c>
      <c r="I57" s="5">
        <v>0.94369999999999998</v>
      </c>
      <c r="J57" s="31">
        <v>10027136.48</v>
      </c>
      <c r="K57" s="5">
        <v>1.7499</v>
      </c>
      <c r="L57" s="31">
        <v>9659302.7300000004</v>
      </c>
      <c r="M57" s="5">
        <v>4.0087000000000002</v>
      </c>
      <c r="N57" s="31">
        <v>220807.36</v>
      </c>
      <c r="O57" s="5">
        <v>0.1298</v>
      </c>
      <c r="P57" s="31">
        <v>84270.31</v>
      </c>
      <c r="Q57" s="5">
        <v>1.1267</v>
      </c>
      <c r="R57" s="31">
        <v>88882.05</v>
      </c>
      <c r="S57" s="5">
        <v>0.18559999999999999</v>
      </c>
      <c r="T57" s="31">
        <v>58700042.43</v>
      </c>
      <c r="U57" s="5">
        <v>13.284599999999999</v>
      </c>
      <c r="V57" s="31">
        <v>130869.04</v>
      </c>
      <c r="W57" s="5">
        <v>4.6192000000000002</v>
      </c>
      <c r="X57" s="31">
        <v>216816.24</v>
      </c>
      <c r="Y57" s="5">
        <v>0.22589999999999999</v>
      </c>
      <c r="Z57" s="31">
        <v>1475083.35</v>
      </c>
      <c r="AA57" s="5">
        <v>0.76970000000000005</v>
      </c>
      <c r="AB57" s="31">
        <v>22075414.609999999</v>
      </c>
      <c r="AC57" s="5">
        <v>9.6521000000000008</v>
      </c>
      <c r="AD57" s="31">
        <v>156866.07999999999</v>
      </c>
      <c r="AE57" s="5">
        <v>0.2356</v>
      </c>
      <c r="AF57" s="31">
        <v>-198360.17</v>
      </c>
      <c r="AG57" s="5">
        <v>-7.6600000000000001E-2</v>
      </c>
      <c r="AH57" s="31">
        <v>545133.26</v>
      </c>
      <c r="AI57" s="5">
        <v>0.43569999999999998</v>
      </c>
      <c r="AJ57" s="31">
        <v>4167315.35</v>
      </c>
      <c r="AK57" s="5">
        <v>1.3478000000000001</v>
      </c>
    </row>
    <row r="58" spans="1:37" x14ac:dyDescent="0.2">
      <c r="A58" t="s">
        <v>137</v>
      </c>
      <c r="B58" s="31">
        <v>29718891.43</v>
      </c>
      <c r="C58" s="5">
        <v>1.0071000000000001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-452820.9</v>
      </c>
      <c r="U58" s="5">
        <v>-0.10249999999999999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30171712.329999998</v>
      </c>
      <c r="AC58" s="5">
        <v>13.1921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</row>
    <row r="59" spans="1:37" x14ac:dyDescent="0.2">
      <c r="A59" t="s">
        <v>138</v>
      </c>
      <c r="B59" s="31">
        <v>20174713.09</v>
      </c>
      <c r="C59" s="5">
        <v>0.68369999999999997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20174713.09</v>
      </c>
      <c r="U59" s="5">
        <v>4.5658000000000003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</row>
    <row r="60" spans="1:37" x14ac:dyDescent="0.2">
      <c r="A60" t="s">
        <v>139</v>
      </c>
      <c r="B60" s="31">
        <v>910765.82</v>
      </c>
      <c r="C60" s="5">
        <v>3.09E-2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910765.82</v>
      </c>
      <c r="U60" s="5">
        <v>0.20610000000000001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</row>
    <row r="61" spans="1:37" x14ac:dyDescent="0.2">
      <c r="A61" t="s">
        <v>140</v>
      </c>
      <c r="B61" s="31">
        <v>364562.45</v>
      </c>
      <c r="C61" s="5">
        <v>1.24E-2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364562.45</v>
      </c>
      <c r="U61" s="5">
        <v>8.2500000000000004E-2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</row>
    <row r="62" spans="1:37" x14ac:dyDescent="0.2">
      <c r="A62" t="s">
        <v>141</v>
      </c>
      <c r="B62" s="31">
        <v>10258128.189999999</v>
      </c>
      <c r="C62" s="5">
        <v>0.34760000000000002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8361778.0599999996</v>
      </c>
      <c r="U62" s="5">
        <v>1.8924000000000001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1896350.13</v>
      </c>
      <c r="AC62" s="5">
        <v>0.82909999999999995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</row>
    <row r="63" spans="1:37" x14ac:dyDescent="0.2">
      <c r="A63" t="s">
        <v>142</v>
      </c>
      <c r="B63" s="31">
        <v>16531357.710000001</v>
      </c>
      <c r="C63" s="5">
        <v>0.56020000000000003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10685428.74</v>
      </c>
      <c r="U63" s="5">
        <v>2.4182000000000001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5845928.9699999997</v>
      </c>
      <c r="AC63" s="5">
        <v>2.556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</row>
    <row r="64" spans="1:37" ht="13.5" thickBot="1" x14ac:dyDescent="0.25">
      <c r="A64" t="s">
        <v>143</v>
      </c>
      <c r="B64" s="31">
        <v>41787702.82</v>
      </c>
      <c r="C64" s="5">
        <v>1.4160999999999999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20654693.030000001</v>
      </c>
      <c r="U64" s="5">
        <v>4.6744000000000003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21133009.789999999</v>
      </c>
      <c r="AC64" s="5">
        <v>9.24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</row>
    <row r="65" spans="1:37" ht="14.25" thickTop="1" thickBot="1" x14ac:dyDescent="0.25">
      <c r="A65" s="172" t="s">
        <v>14</v>
      </c>
      <c r="B65" s="131">
        <v>248158001.81</v>
      </c>
      <c r="C65" s="173">
        <v>8.4093999999999998</v>
      </c>
      <c r="D65" s="131">
        <v>7624516.4400000004</v>
      </c>
      <c r="E65" s="173">
        <v>7.7424999999999997</v>
      </c>
      <c r="F65" s="131">
        <v>13146317.939999999</v>
      </c>
      <c r="G65" s="173">
        <v>21.532299999999999</v>
      </c>
      <c r="H65" s="131">
        <v>291466.8</v>
      </c>
      <c r="I65" s="173">
        <v>0.94369999999999998</v>
      </c>
      <c r="J65" s="131">
        <v>10027136.48</v>
      </c>
      <c r="K65" s="173">
        <v>1.7499</v>
      </c>
      <c r="L65" s="131">
        <v>9659302.7300000004</v>
      </c>
      <c r="M65" s="173">
        <v>4.0087000000000002</v>
      </c>
      <c r="N65" s="131">
        <v>220807.36</v>
      </c>
      <c r="O65" s="173">
        <v>0.1298</v>
      </c>
      <c r="P65" s="131">
        <v>84270.31</v>
      </c>
      <c r="Q65" s="173">
        <v>1.1267</v>
      </c>
      <c r="R65" s="131">
        <v>88882.05</v>
      </c>
      <c r="S65" s="173">
        <v>0.18559999999999999</v>
      </c>
      <c r="T65" s="131">
        <v>119399162.72</v>
      </c>
      <c r="U65" s="173">
        <v>27.0215</v>
      </c>
      <c r="V65" s="131">
        <v>130869.04</v>
      </c>
      <c r="W65" s="173">
        <v>4.6192000000000002</v>
      </c>
      <c r="X65" s="131">
        <v>216816.24</v>
      </c>
      <c r="Y65" s="173">
        <v>0.22589999999999999</v>
      </c>
      <c r="Z65" s="131">
        <v>1475083.35</v>
      </c>
      <c r="AA65" s="173">
        <v>0.76970000000000005</v>
      </c>
      <c r="AB65" s="131">
        <v>81122415.829999998</v>
      </c>
      <c r="AC65" s="173">
        <v>35.4694</v>
      </c>
      <c r="AD65" s="131">
        <v>156866.07999999999</v>
      </c>
      <c r="AE65" s="173">
        <v>0.2356</v>
      </c>
      <c r="AF65" s="131">
        <v>-198360.17</v>
      </c>
      <c r="AG65" s="173">
        <v>-7.6600000000000001E-2</v>
      </c>
      <c r="AH65" s="131">
        <v>545133.26</v>
      </c>
      <c r="AI65" s="173">
        <v>0.43569999999999998</v>
      </c>
      <c r="AJ65" s="131">
        <v>4167315.35</v>
      </c>
      <c r="AK65" s="173">
        <v>1.3478000000000001</v>
      </c>
    </row>
    <row r="66" spans="1:37" ht="13.5" thickTop="1" x14ac:dyDescent="0.2"/>
    <row r="67" spans="1:37" x14ac:dyDescent="0.2">
      <c r="A67" t="s">
        <v>254</v>
      </c>
      <c r="B67" s="31">
        <v>1057226389.4400001</v>
      </c>
      <c r="D67" s="31">
        <v>84220025.689999998</v>
      </c>
      <c r="F67" s="31">
        <v>0</v>
      </c>
      <c r="H67" s="31">
        <v>30884332.379999999</v>
      </c>
      <c r="J67" s="31">
        <v>0</v>
      </c>
      <c r="L67" s="31">
        <v>0</v>
      </c>
      <c r="N67" s="31">
        <v>0</v>
      </c>
      <c r="P67" s="31">
        <v>7412698.2999999998</v>
      </c>
      <c r="R67" s="31">
        <v>0</v>
      </c>
      <c r="T67" s="31">
        <v>320313463.75999999</v>
      </c>
      <c r="V67" s="31">
        <v>0</v>
      </c>
      <c r="X67" s="31">
        <v>95828870.650000006</v>
      </c>
      <c r="Z67" s="31">
        <v>170715503.80000001</v>
      </c>
      <c r="AB67" s="31">
        <v>156500214.59999999</v>
      </c>
      <c r="AD67" s="31">
        <v>10480436.77</v>
      </c>
      <c r="AF67" s="31">
        <v>0</v>
      </c>
      <c r="AH67" s="31">
        <v>58508033.289999999</v>
      </c>
      <c r="AJ67" s="31">
        <v>122362810.2</v>
      </c>
    </row>
  </sheetData>
  <mergeCells count="36">
    <mergeCell ref="B3:C3"/>
    <mergeCell ref="D3:E4"/>
    <mergeCell ref="F3:G4"/>
    <mergeCell ref="H3:I4"/>
    <mergeCell ref="J3:K4"/>
    <mergeCell ref="AH3:AI4"/>
    <mergeCell ref="AJ3:AK4"/>
    <mergeCell ref="N3:O4"/>
    <mergeCell ref="P3:Q4"/>
    <mergeCell ref="R3:S4"/>
    <mergeCell ref="T3:U4"/>
    <mergeCell ref="V3:W4"/>
    <mergeCell ref="X3:Y4"/>
    <mergeCell ref="L54:M55"/>
    <mergeCell ref="Z3:AA4"/>
    <mergeCell ref="AB3:AC4"/>
    <mergeCell ref="AD3:AE4"/>
    <mergeCell ref="AF3:AG4"/>
    <mergeCell ref="L3:M4"/>
    <mergeCell ref="B54:C54"/>
    <mergeCell ref="D54:E55"/>
    <mergeCell ref="F54:G55"/>
    <mergeCell ref="H54:I55"/>
    <mergeCell ref="J54:K55"/>
    <mergeCell ref="AJ54:AK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Q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1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1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0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1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1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1.140625" style="31" bestFit="1" customWidth="1"/>
    <col min="139" max="139" width="4" bestFit="1" customWidth="1"/>
    <col min="140" max="140" width="11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</cols>
  <sheetData>
    <row r="1" spans="1:173" x14ac:dyDescent="0.2">
      <c r="A1" t="s">
        <v>238</v>
      </c>
    </row>
    <row r="2" spans="1:173" x14ac:dyDescent="0.2">
      <c r="D2" s="31" t="s">
        <v>255</v>
      </c>
      <c r="F2" s="31" t="s">
        <v>255</v>
      </c>
      <c r="H2" s="31" t="s">
        <v>255</v>
      </c>
      <c r="J2" s="31" t="s">
        <v>255</v>
      </c>
      <c r="L2" s="31" t="s">
        <v>255</v>
      </c>
      <c r="N2" s="31" t="s">
        <v>255</v>
      </c>
      <c r="P2" s="31" t="s">
        <v>255</v>
      </c>
      <c r="R2" s="31" t="s">
        <v>255</v>
      </c>
      <c r="T2" s="31" t="s">
        <v>255</v>
      </c>
      <c r="X2" s="31" t="s">
        <v>255</v>
      </c>
      <c r="Z2" s="31" t="s">
        <v>255</v>
      </c>
      <c r="AB2" s="31" t="s">
        <v>255</v>
      </c>
      <c r="AF2" s="31" t="s">
        <v>255</v>
      </c>
      <c r="AH2" s="31" t="s">
        <v>255</v>
      </c>
      <c r="AJ2" s="31" t="s">
        <v>255</v>
      </c>
      <c r="AL2" s="31" t="s">
        <v>255</v>
      </c>
      <c r="AN2" s="31" t="s">
        <v>255</v>
      </c>
      <c r="AP2" s="31" t="s">
        <v>255</v>
      </c>
      <c r="AV2" s="31" t="s">
        <v>255</v>
      </c>
      <c r="AX2" s="31" t="s">
        <v>255</v>
      </c>
      <c r="BB2" s="31" t="s">
        <v>255</v>
      </c>
      <c r="BD2" s="31" t="s">
        <v>255</v>
      </c>
      <c r="BF2" s="31" t="s">
        <v>255</v>
      </c>
      <c r="BH2" s="31" t="s">
        <v>255</v>
      </c>
      <c r="BJ2" s="31" t="s">
        <v>255</v>
      </c>
      <c r="BL2" s="31" t="s">
        <v>255</v>
      </c>
      <c r="BN2" s="31" t="s">
        <v>255</v>
      </c>
      <c r="BT2" s="31" t="s">
        <v>255</v>
      </c>
      <c r="BV2" s="31" t="s">
        <v>255</v>
      </c>
      <c r="CB2" s="31" t="s">
        <v>255</v>
      </c>
      <c r="CD2" s="31" t="s">
        <v>255</v>
      </c>
      <c r="CF2" s="31" t="s">
        <v>255</v>
      </c>
      <c r="CH2" s="31" t="s">
        <v>255</v>
      </c>
      <c r="CL2" s="31" t="s">
        <v>255</v>
      </c>
      <c r="CR2" s="31" t="s">
        <v>255</v>
      </c>
      <c r="CT2" s="31" t="s">
        <v>255</v>
      </c>
      <c r="CV2" s="31" t="s">
        <v>255</v>
      </c>
      <c r="CX2" s="31" t="s">
        <v>255</v>
      </c>
      <c r="CZ2" s="31" t="s">
        <v>255</v>
      </c>
      <c r="DB2" s="31" t="s">
        <v>255</v>
      </c>
      <c r="DD2" s="31" t="s">
        <v>255</v>
      </c>
      <c r="DL2" s="31" t="s">
        <v>255</v>
      </c>
      <c r="DN2" s="31" t="s">
        <v>255</v>
      </c>
      <c r="DP2" s="31" t="s">
        <v>255</v>
      </c>
      <c r="DR2" s="31" t="s">
        <v>255</v>
      </c>
      <c r="DT2" s="31" t="s">
        <v>255</v>
      </c>
      <c r="DV2" s="31" t="s">
        <v>255</v>
      </c>
      <c r="DX2" s="31" t="s">
        <v>255</v>
      </c>
      <c r="DZ2" s="31" t="s">
        <v>255</v>
      </c>
      <c r="EB2" s="31" t="s">
        <v>255</v>
      </c>
      <c r="ED2" s="31" t="s">
        <v>255</v>
      </c>
      <c r="EF2" s="31" t="s">
        <v>255</v>
      </c>
      <c r="EH2" s="31" t="s">
        <v>255</v>
      </c>
      <c r="EL2" s="31" t="s">
        <v>255</v>
      </c>
      <c r="EN2" s="31" t="s">
        <v>255</v>
      </c>
      <c r="ER2" s="31" t="s">
        <v>255</v>
      </c>
      <c r="ET2" s="31" t="s">
        <v>255</v>
      </c>
      <c r="EV2" s="31" t="s">
        <v>255</v>
      </c>
      <c r="EZ2" s="31" t="s">
        <v>255</v>
      </c>
      <c r="FB2" s="31" t="s">
        <v>255</v>
      </c>
      <c r="FD2" s="31" t="s">
        <v>255</v>
      </c>
      <c r="FF2" s="31" t="s">
        <v>255</v>
      </c>
      <c r="FH2" s="31" t="s">
        <v>255</v>
      </c>
      <c r="FJ2" s="31" t="s">
        <v>255</v>
      </c>
      <c r="FL2" s="31" t="s">
        <v>255</v>
      </c>
      <c r="FN2" s="31" t="s">
        <v>255</v>
      </c>
      <c r="FP2" s="31" t="s">
        <v>255</v>
      </c>
    </row>
    <row r="3" spans="1:173" x14ac:dyDescent="0.2">
      <c r="A3" s="159" t="s">
        <v>214</v>
      </c>
      <c r="B3" s="349" t="s">
        <v>14</v>
      </c>
      <c r="C3" s="349"/>
      <c r="D3" s="347" t="s">
        <v>564</v>
      </c>
      <c r="E3" s="347"/>
      <c r="F3" s="347" t="s">
        <v>565</v>
      </c>
      <c r="G3" s="347"/>
      <c r="H3" s="347" t="s">
        <v>566</v>
      </c>
      <c r="I3" s="347"/>
      <c r="J3" s="347" t="s">
        <v>567</v>
      </c>
      <c r="K3" s="347"/>
      <c r="L3" s="347" t="s">
        <v>568</v>
      </c>
      <c r="M3" s="347"/>
      <c r="N3" s="347" t="s">
        <v>569</v>
      </c>
      <c r="O3" s="347"/>
      <c r="P3" s="347" t="s">
        <v>570</v>
      </c>
      <c r="Q3" s="347"/>
      <c r="R3" s="347" t="s">
        <v>571</v>
      </c>
      <c r="S3" s="347"/>
      <c r="T3" s="347" t="s">
        <v>572</v>
      </c>
      <c r="U3" s="347"/>
      <c r="V3" s="347" t="s">
        <v>573</v>
      </c>
      <c r="W3" s="347"/>
      <c r="X3" s="347" t="s">
        <v>574</v>
      </c>
      <c r="Y3" s="347"/>
      <c r="Z3" s="347" t="s">
        <v>575</v>
      </c>
      <c r="AA3" s="347"/>
      <c r="AB3" s="347" t="s">
        <v>576</v>
      </c>
      <c r="AC3" s="347"/>
      <c r="AD3" s="347" t="s">
        <v>577</v>
      </c>
      <c r="AE3" s="347"/>
      <c r="AF3" s="347" t="s">
        <v>578</v>
      </c>
      <c r="AG3" s="347"/>
      <c r="AH3" s="347" t="s">
        <v>579</v>
      </c>
      <c r="AI3" s="347"/>
      <c r="AJ3" s="347" t="s">
        <v>580</v>
      </c>
      <c r="AK3" s="347"/>
      <c r="AL3" s="347" t="s">
        <v>581</v>
      </c>
      <c r="AM3" s="347"/>
      <c r="AN3" s="347" t="s">
        <v>582</v>
      </c>
      <c r="AO3" s="347"/>
      <c r="AP3" s="347" t="s">
        <v>583</v>
      </c>
      <c r="AQ3" s="347"/>
      <c r="AR3" s="347" t="s">
        <v>584</v>
      </c>
      <c r="AS3" s="347"/>
      <c r="AT3" s="347" t="s">
        <v>585</v>
      </c>
      <c r="AU3" s="347"/>
      <c r="AV3" s="347" t="s">
        <v>586</v>
      </c>
      <c r="AW3" s="347"/>
      <c r="AX3" s="347" t="s">
        <v>587</v>
      </c>
      <c r="AY3" s="347"/>
      <c r="AZ3" s="347" t="s">
        <v>588</v>
      </c>
      <c r="BA3" s="347"/>
      <c r="BB3" s="347" t="s">
        <v>589</v>
      </c>
      <c r="BC3" s="347"/>
      <c r="BD3" s="347" t="s">
        <v>590</v>
      </c>
      <c r="BE3" s="347"/>
      <c r="BF3" s="347" t="s">
        <v>591</v>
      </c>
      <c r="BG3" s="347"/>
      <c r="BH3" s="347" t="s">
        <v>592</v>
      </c>
      <c r="BI3" s="347"/>
      <c r="BJ3" s="347" t="s">
        <v>593</v>
      </c>
      <c r="BK3" s="347"/>
      <c r="BL3" s="347" t="s">
        <v>594</v>
      </c>
      <c r="BM3" s="347"/>
      <c r="BN3" s="347" t="s">
        <v>595</v>
      </c>
      <c r="BO3" s="347"/>
      <c r="BP3" s="347" t="s">
        <v>596</v>
      </c>
      <c r="BQ3" s="347"/>
      <c r="BR3" s="347" t="s">
        <v>597</v>
      </c>
      <c r="BS3" s="347"/>
      <c r="BT3" s="347" t="s">
        <v>598</v>
      </c>
      <c r="BU3" s="347"/>
      <c r="BV3" s="347" t="s">
        <v>599</v>
      </c>
      <c r="BW3" s="347"/>
      <c r="BX3" s="347" t="s">
        <v>600</v>
      </c>
      <c r="BY3" s="347"/>
      <c r="BZ3" s="347" t="s">
        <v>601</v>
      </c>
      <c r="CA3" s="347"/>
      <c r="CB3" s="347" t="s">
        <v>602</v>
      </c>
      <c r="CC3" s="347"/>
      <c r="CD3" s="347" t="s">
        <v>603</v>
      </c>
      <c r="CE3" s="347"/>
      <c r="CF3" s="347" t="s">
        <v>604</v>
      </c>
      <c r="CG3" s="347"/>
      <c r="CH3" s="347" t="s">
        <v>605</v>
      </c>
      <c r="CI3" s="347"/>
      <c r="CJ3" s="347" t="s">
        <v>606</v>
      </c>
      <c r="CK3" s="347"/>
      <c r="CL3" s="347" t="s">
        <v>607</v>
      </c>
      <c r="CM3" s="347"/>
      <c r="CN3" s="347" t="s">
        <v>608</v>
      </c>
      <c r="CO3" s="347"/>
      <c r="CP3" s="347" t="s">
        <v>609</v>
      </c>
      <c r="CQ3" s="347"/>
      <c r="CR3" s="347" t="s">
        <v>610</v>
      </c>
      <c r="CS3" s="347"/>
      <c r="CT3" s="347" t="s">
        <v>611</v>
      </c>
      <c r="CU3" s="347"/>
      <c r="CV3" s="347" t="s">
        <v>612</v>
      </c>
      <c r="CW3" s="347"/>
      <c r="CX3" s="347" t="s">
        <v>613</v>
      </c>
      <c r="CY3" s="347"/>
      <c r="CZ3" s="347" t="s">
        <v>614</v>
      </c>
      <c r="DA3" s="347"/>
      <c r="DB3" s="347" t="s">
        <v>615</v>
      </c>
      <c r="DC3" s="347"/>
      <c r="DD3" s="347" t="s">
        <v>616</v>
      </c>
      <c r="DE3" s="347"/>
      <c r="DF3" s="347" t="s">
        <v>617</v>
      </c>
      <c r="DG3" s="347"/>
      <c r="DH3" s="347" t="s">
        <v>618</v>
      </c>
      <c r="DI3" s="347"/>
      <c r="DJ3" s="347" t="s">
        <v>619</v>
      </c>
      <c r="DK3" s="347"/>
      <c r="DL3" s="347" t="s">
        <v>620</v>
      </c>
      <c r="DM3" s="347"/>
      <c r="DN3" s="347" t="s">
        <v>621</v>
      </c>
      <c r="DO3" s="347"/>
      <c r="DP3" s="347" t="s">
        <v>622</v>
      </c>
      <c r="DQ3" s="347"/>
      <c r="DR3" s="347" t="s">
        <v>623</v>
      </c>
      <c r="DS3" s="347"/>
      <c r="DT3" s="347" t="s">
        <v>624</v>
      </c>
      <c r="DU3" s="347"/>
      <c r="DV3" s="347" t="s">
        <v>625</v>
      </c>
      <c r="DW3" s="347"/>
      <c r="DX3" s="347" t="s">
        <v>626</v>
      </c>
      <c r="DY3" s="347"/>
      <c r="DZ3" s="347" t="s">
        <v>627</v>
      </c>
      <c r="EA3" s="347"/>
      <c r="EB3" s="347" t="s">
        <v>628</v>
      </c>
      <c r="EC3" s="347"/>
      <c r="ED3" s="347" t="s">
        <v>629</v>
      </c>
      <c r="EE3" s="347"/>
      <c r="EF3" s="347" t="s">
        <v>630</v>
      </c>
      <c r="EG3" s="347"/>
      <c r="EH3" s="347" t="s">
        <v>631</v>
      </c>
      <c r="EI3" s="347"/>
      <c r="EJ3" s="347" t="s">
        <v>632</v>
      </c>
      <c r="EK3" s="347"/>
      <c r="EL3" s="347" t="s">
        <v>633</v>
      </c>
      <c r="EM3" s="347"/>
      <c r="EN3" s="347" t="s">
        <v>634</v>
      </c>
      <c r="EO3" s="347"/>
      <c r="EP3" s="347" t="s">
        <v>635</v>
      </c>
      <c r="EQ3" s="347"/>
      <c r="ER3" s="347" t="s">
        <v>636</v>
      </c>
      <c r="ES3" s="347"/>
      <c r="ET3" s="347" t="s">
        <v>637</v>
      </c>
      <c r="EU3" s="347"/>
      <c r="EV3" s="347" t="s">
        <v>638</v>
      </c>
      <c r="EW3" s="347"/>
      <c r="EX3" s="347" t="s">
        <v>639</v>
      </c>
      <c r="EY3" s="347"/>
      <c r="EZ3" s="347" t="s">
        <v>640</v>
      </c>
      <c r="FA3" s="347"/>
      <c r="FB3" s="347" t="s">
        <v>641</v>
      </c>
      <c r="FC3" s="347"/>
      <c r="FD3" s="347" t="s">
        <v>642</v>
      </c>
      <c r="FE3" s="347"/>
      <c r="FF3" s="347" t="s">
        <v>643</v>
      </c>
      <c r="FG3" s="347"/>
      <c r="FH3" s="347" t="s">
        <v>644</v>
      </c>
      <c r="FI3" s="347"/>
      <c r="FJ3" s="347" t="s">
        <v>645</v>
      </c>
      <c r="FK3" s="347"/>
      <c r="FL3" s="347" t="s">
        <v>646</v>
      </c>
      <c r="FM3" s="347"/>
      <c r="FN3" s="347" t="s">
        <v>647</v>
      </c>
      <c r="FO3" s="347"/>
      <c r="FP3" s="347" t="s">
        <v>648</v>
      </c>
      <c r="FQ3" s="347"/>
    </row>
    <row r="4" spans="1:173" x14ac:dyDescent="0.2">
      <c r="A4" s="161" t="s">
        <v>649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8"/>
      <c r="FH4" s="348"/>
      <c r="FI4" s="348"/>
      <c r="FJ4" s="348"/>
      <c r="FK4" s="348"/>
      <c r="FL4" s="348"/>
      <c r="FM4" s="348"/>
      <c r="FN4" s="348"/>
      <c r="FO4" s="348"/>
      <c r="FP4" s="348"/>
      <c r="FQ4" s="348"/>
    </row>
    <row r="5" spans="1:173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  <c r="CD5" s="169" t="s">
        <v>5</v>
      </c>
      <c r="CE5" s="174" t="s">
        <v>6</v>
      </c>
      <c r="CF5" s="169" t="s">
        <v>5</v>
      </c>
      <c r="CG5" s="174" t="s">
        <v>6</v>
      </c>
      <c r="CH5" s="169" t="s">
        <v>5</v>
      </c>
      <c r="CI5" s="174" t="s">
        <v>6</v>
      </c>
      <c r="CJ5" s="169" t="s">
        <v>5</v>
      </c>
      <c r="CK5" s="174" t="s">
        <v>6</v>
      </c>
      <c r="CL5" s="169" t="s">
        <v>5</v>
      </c>
      <c r="CM5" s="174" t="s">
        <v>6</v>
      </c>
      <c r="CN5" s="169" t="s">
        <v>5</v>
      </c>
      <c r="CO5" s="174" t="s">
        <v>6</v>
      </c>
      <c r="CP5" s="169" t="s">
        <v>5</v>
      </c>
      <c r="CQ5" s="174" t="s">
        <v>6</v>
      </c>
      <c r="CR5" s="169" t="s">
        <v>5</v>
      </c>
      <c r="CS5" s="174" t="s">
        <v>6</v>
      </c>
      <c r="CT5" s="169" t="s">
        <v>5</v>
      </c>
      <c r="CU5" s="174" t="s">
        <v>6</v>
      </c>
      <c r="CV5" s="169" t="s">
        <v>5</v>
      </c>
      <c r="CW5" s="174" t="s">
        <v>6</v>
      </c>
      <c r="CX5" s="169" t="s">
        <v>5</v>
      </c>
      <c r="CY5" s="174" t="s">
        <v>6</v>
      </c>
      <c r="CZ5" s="169" t="s">
        <v>5</v>
      </c>
      <c r="DA5" s="174" t="s">
        <v>6</v>
      </c>
      <c r="DB5" s="169" t="s">
        <v>5</v>
      </c>
      <c r="DC5" s="174" t="s">
        <v>6</v>
      </c>
      <c r="DD5" s="169" t="s">
        <v>5</v>
      </c>
      <c r="DE5" s="174" t="s">
        <v>6</v>
      </c>
      <c r="DF5" s="169" t="s">
        <v>5</v>
      </c>
      <c r="DG5" s="174" t="s">
        <v>6</v>
      </c>
      <c r="DH5" s="169" t="s">
        <v>5</v>
      </c>
      <c r="DI5" s="174" t="s">
        <v>6</v>
      </c>
      <c r="DJ5" s="169" t="s">
        <v>5</v>
      </c>
      <c r="DK5" s="174" t="s">
        <v>6</v>
      </c>
      <c r="DL5" s="169" t="s">
        <v>5</v>
      </c>
      <c r="DM5" s="174" t="s">
        <v>6</v>
      </c>
      <c r="DN5" s="169" t="s">
        <v>5</v>
      </c>
      <c r="DO5" s="174" t="s">
        <v>6</v>
      </c>
      <c r="DP5" s="169" t="s">
        <v>5</v>
      </c>
      <c r="DQ5" s="174" t="s">
        <v>6</v>
      </c>
      <c r="DR5" s="169" t="s">
        <v>5</v>
      </c>
      <c r="DS5" s="174" t="s">
        <v>6</v>
      </c>
      <c r="DT5" s="169" t="s">
        <v>5</v>
      </c>
      <c r="DU5" s="174" t="s">
        <v>6</v>
      </c>
      <c r="DV5" s="169" t="s">
        <v>5</v>
      </c>
      <c r="DW5" s="174" t="s">
        <v>6</v>
      </c>
      <c r="DX5" s="169" t="s">
        <v>5</v>
      </c>
      <c r="DY5" s="174" t="s">
        <v>6</v>
      </c>
      <c r="DZ5" s="169" t="s">
        <v>5</v>
      </c>
      <c r="EA5" s="174" t="s">
        <v>6</v>
      </c>
      <c r="EB5" s="169" t="s">
        <v>5</v>
      </c>
      <c r="EC5" s="174" t="s">
        <v>6</v>
      </c>
      <c r="ED5" s="169" t="s">
        <v>5</v>
      </c>
      <c r="EE5" s="174" t="s">
        <v>6</v>
      </c>
      <c r="EF5" s="169" t="s">
        <v>5</v>
      </c>
      <c r="EG5" s="174" t="s">
        <v>6</v>
      </c>
      <c r="EH5" s="169" t="s">
        <v>5</v>
      </c>
      <c r="EI5" s="174" t="s">
        <v>6</v>
      </c>
      <c r="EJ5" s="169" t="s">
        <v>5</v>
      </c>
      <c r="EK5" s="174" t="s">
        <v>6</v>
      </c>
      <c r="EL5" s="169" t="s">
        <v>5</v>
      </c>
      <c r="EM5" s="174" t="s">
        <v>6</v>
      </c>
      <c r="EN5" s="169" t="s">
        <v>5</v>
      </c>
      <c r="EO5" s="174" t="s">
        <v>6</v>
      </c>
      <c r="EP5" s="169" t="s">
        <v>5</v>
      </c>
      <c r="EQ5" s="174" t="s">
        <v>6</v>
      </c>
      <c r="ER5" s="169" t="s">
        <v>5</v>
      </c>
      <c r="ES5" s="174" t="s">
        <v>6</v>
      </c>
      <c r="ET5" s="169" t="s">
        <v>5</v>
      </c>
      <c r="EU5" s="174" t="s">
        <v>6</v>
      </c>
      <c r="EV5" s="169" t="s">
        <v>5</v>
      </c>
      <c r="EW5" s="174" t="s">
        <v>6</v>
      </c>
      <c r="EX5" s="169" t="s">
        <v>5</v>
      </c>
      <c r="EY5" s="174" t="s">
        <v>6</v>
      </c>
      <c r="EZ5" s="169" t="s">
        <v>5</v>
      </c>
      <c r="FA5" s="174" t="s">
        <v>6</v>
      </c>
      <c r="FB5" s="169" t="s">
        <v>5</v>
      </c>
      <c r="FC5" s="174" t="s">
        <v>6</v>
      </c>
      <c r="FD5" s="169" t="s">
        <v>5</v>
      </c>
      <c r="FE5" s="174" t="s">
        <v>6</v>
      </c>
      <c r="FF5" s="169" t="s">
        <v>5</v>
      </c>
      <c r="FG5" s="174" t="s">
        <v>6</v>
      </c>
      <c r="FH5" s="169" t="s">
        <v>5</v>
      </c>
      <c r="FI5" s="174" t="s">
        <v>6</v>
      </c>
      <c r="FJ5" s="169" t="s">
        <v>5</v>
      </c>
      <c r="FK5" s="174" t="s">
        <v>6</v>
      </c>
      <c r="FL5" s="169" t="s">
        <v>5</v>
      </c>
      <c r="FM5" s="174" t="s">
        <v>6</v>
      </c>
      <c r="FN5" s="169" t="s">
        <v>5</v>
      </c>
      <c r="FO5" s="174" t="s">
        <v>6</v>
      </c>
      <c r="FP5" s="169" t="s">
        <v>5</v>
      </c>
      <c r="FQ5" s="174" t="s">
        <v>6</v>
      </c>
    </row>
    <row r="6" spans="1:173" x14ac:dyDescent="0.2">
      <c r="A6" s="1" t="s">
        <v>80</v>
      </c>
    </row>
    <row r="7" spans="1:173" x14ac:dyDescent="0.2">
      <c r="A7" t="s">
        <v>541</v>
      </c>
      <c r="B7" s="31">
        <v>12775535946.59</v>
      </c>
      <c r="C7" s="5">
        <v>19.032800000000002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7747021935.1700001</v>
      </c>
      <c r="W7" s="5">
        <v>28.477499999999999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10443250</v>
      </c>
      <c r="AE7" s="5">
        <v>4.8457999999999997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84906009.069999993</v>
      </c>
      <c r="AS7" s="5">
        <v>33.027000000000001</v>
      </c>
      <c r="AT7" s="31">
        <v>1201470730.3900001</v>
      </c>
      <c r="AU7" s="5">
        <v>16.829599999999999</v>
      </c>
      <c r="AV7" s="31">
        <v>0</v>
      </c>
      <c r="AW7">
        <v>0</v>
      </c>
      <c r="AX7" s="31">
        <v>0</v>
      </c>
      <c r="AY7">
        <v>0</v>
      </c>
      <c r="AZ7" s="31">
        <v>30779013.219999999</v>
      </c>
      <c r="BA7" s="5">
        <v>40.475099999999998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1350934763.4300001</v>
      </c>
      <c r="BQ7" s="5">
        <v>37.329900000000002</v>
      </c>
      <c r="BR7" s="31">
        <v>5796639.5700000003</v>
      </c>
      <c r="BS7" s="5">
        <v>6.9202000000000004</v>
      </c>
      <c r="BT7" s="31">
        <v>0</v>
      </c>
      <c r="BU7">
        <v>0</v>
      </c>
      <c r="BV7" s="31">
        <v>0</v>
      </c>
      <c r="BW7">
        <v>0</v>
      </c>
      <c r="BX7" s="31">
        <v>8902817</v>
      </c>
      <c r="BY7" s="5">
        <v>40.053199999999997</v>
      </c>
      <c r="BZ7" s="31">
        <v>5171328.93</v>
      </c>
      <c r="CA7" s="5">
        <v>22.195900000000002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155482237.22999999</v>
      </c>
      <c r="CK7" s="5">
        <v>24.459399999999999</v>
      </c>
      <c r="CL7" s="31">
        <v>0</v>
      </c>
      <c r="CM7">
        <v>0</v>
      </c>
      <c r="CN7" s="31">
        <v>10503671</v>
      </c>
      <c r="CO7" s="5">
        <v>35.024299999999997</v>
      </c>
      <c r="CP7" s="31">
        <v>1147313387</v>
      </c>
      <c r="CQ7" s="5">
        <v>26.1753</v>
      </c>
      <c r="CR7" s="31">
        <v>0</v>
      </c>
      <c r="CS7">
        <v>0</v>
      </c>
      <c r="CT7" s="31">
        <v>0</v>
      </c>
      <c r="CU7">
        <v>0</v>
      </c>
      <c r="CV7" s="31">
        <v>0</v>
      </c>
      <c r="CW7">
        <v>0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383374663</v>
      </c>
      <c r="DG7" s="5">
        <v>19.082799999999999</v>
      </c>
      <c r="DH7" s="31">
        <v>140687671.94</v>
      </c>
      <c r="DI7" s="5">
        <v>22.037600000000001</v>
      </c>
      <c r="DJ7" s="31">
        <v>276016949.70999998</v>
      </c>
      <c r="DK7" s="5">
        <v>32.820599999999999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1277762.76</v>
      </c>
      <c r="EK7" s="5">
        <v>52.8339</v>
      </c>
      <c r="EL7" s="31">
        <v>0</v>
      </c>
      <c r="EM7">
        <v>0</v>
      </c>
      <c r="EN7" s="31">
        <v>0</v>
      </c>
      <c r="EO7">
        <v>0</v>
      </c>
      <c r="EP7" s="31">
        <v>33968111.399999999</v>
      </c>
      <c r="EQ7" s="5">
        <v>16.566700000000001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181485005.77000001</v>
      </c>
      <c r="EY7" s="5">
        <v>18.648800000000001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  <c r="FL7" s="31">
        <v>0</v>
      </c>
      <c r="FM7">
        <v>0</v>
      </c>
      <c r="FN7" s="31">
        <v>0</v>
      </c>
      <c r="FO7">
        <v>0</v>
      </c>
      <c r="FP7" s="31">
        <v>0</v>
      </c>
      <c r="FQ7">
        <v>0</v>
      </c>
    </row>
    <row r="8" spans="1:173" x14ac:dyDescent="0.2">
      <c r="A8" t="s">
        <v>113</v>
      </c>
      <c r="B8" s="31">
        <v>27045625979.080002</v>
      </c>
      <c r="C8" s="5">
        <v>40.292099999999998</v>
      </c>
      <c r="D8" s="31">
        <v>656267.84</v>
      </c>
      <c r="E8" s="5">
        <v>40.3581</v>
      </c>
      <c r="F8" s="31">
        <v>1241743.01</v>
      </c>
      <c r="G8" s="5">
        <v>0.26290000000000002</v>
      </c>
      <c r="H8" s="31">
        <v>-498941.39</v>
      </c>
      <c r="I8" s="5">
        <v>-0.42970000000000003</v>
      </c>
      <c r="J8" s="31">
        <v>2089944.69</v>
      </c>
      <c r="K8" s="5">
        <v>2.4474</v>
      </c>
      <c r="L8" s="31">
        <v>10853188.119999999</v>
      </c>
      <c r="M8" s="5">
        <v>0.92930000000000001</v>
      </c>
      <c r="N8" s="31">
        <v>15604022.210000001</v>
      </c>
      <c r="O8" s="5">
        <v>1.1180000000000001</v>
      </c>
      <c r="P8" s="31">
        <v>238281.24</v>
      </c>
      <c r="Q8" s="5">
        <v>0.32869999999999999</v>
      </c>
      <c r="R8" s="31">
        <v>336266.09</v>
      </c>
      <c r="S8" s="5">
        <v>0.53559999999999997</v>
      </c>
      <c r="T8" s="31">
        <v>1022986.71</v>
      </c>
      <c r="U8" s="5">
        <v>0.74170000000000003</v>
      </c>
      <c r="V8" s="31">
        <v>13767280158.959999</v>
      </c>
      <c r="W8" s="5">
        <v>50.607599999999998</v>
      </c>
      <c r="X8" s="31">
        <v>1469755.21</v>
      </c>
      <c r="Y8" s="5">
        <v>14.479200000000001</v>
      </c>
      <c r="Z8" s="31">
        <v>588102.30000000005</v>
      </c>
      <c r="AA8" s="5">
        <v>0.30209999999999998</v>
      </c>
      <c r="AB8" s="31">
        <v>18899244.170000002</v>
      </c>
      <c r="AC8" s="5">
        <v>2.2509999999999999</v>
      </c>
      <c r="AD8" s="31">
        <v>163240506.09</v>
      </c>
      <c r="AE8" s="5">
        <v>75.745800000000003</v>
      </c>
      <c r="AF8" s="31">
        <v>10070800.33</v>
      </c>
      <c r="AG8" s="5">
        <v>3.2086000000000001</v>
      </c>
      <c r="AH8" s="31">
        <v>63650.86</v>
      </c>
      <c r="AI8" s="5">
        <v>0.18379999999999999</v>
      </c>
      <c r="AJ8" s="31">
        <v>7201816.9500000002</v>
      </c>
      <c r="AK8" s="5">
        <v>41.320599999999999</v>
      </c>
      <c r="AL8" s="31">
        <v>245357.36</v>
      </c>
      <c r="AM8" s="5">
        <v>0.59130000000000005</v>
      </c>
      <c r="AN8" s="31">
        <v>943862.17</v>
      </c>
      <c r="AO8" s="5">
        <v>0.47339999999999999</v>
      </c>
      <c r="AP8" s="31">
        <v>533404.28</v>
      </c>
      <c r="AQ8" s="5">
        <v>0.20730000000000001</v>
      </c>
      <c r="AR8" s="31">
        <v>156355457.90000001</v>
      </c>
      <c r="AS8" s="5">
        <v>60.819499999999998</v>
      </c>
      <c r="AT8" s="31">
        <v>4315470686.3500004</v>
      </c>
      <c r="AU8" s="5">
        <v>60.448900000000002</v>
      </c>
      <c r="AV8" s="31">
        <v>100515.18</v>
      </c>
      <c r="AW8" s="5">
        <v>9.2733000000000008</v>
      </c>
      <c r="AX8" s="31">
        <v>1499795.59</v>
      </c>
      <c r="AY8" s="5">
        <v>2.0670999999999999</v>
      </c>
      <c r="AZ8" s="31">
        <v>30829972.75</v>
      </c>
      <c r="BA8" s="5">
        <v>40.542099999999998</v>
      </c>
      <c r="BB8" s="31">
        <v>14507534.35</v>
      </c>
      <c r="BC8" s="5">
        <v>14.159000000000001</v>
      </c>
      <c r="BD8" s="31">
        <v>-1334349.74</v>
      </c>
      <c r="BE8" s="5">
        <v>-0.5101</v>
      </c>
      <c r="BF8" s="31">
        <v>34741474.009999998</v>
      </c>
      <c r="BG8" s="5">
        <v>13.459099999999999</v>
      </c>
      <c r="BH8" s="31">
        <v>25984206.25</v>
      </c>
      <c r="BI8" s="5">
        <v>3.3458999999999999</v>
      </c>
      <c r="BJ8" s="31">
        <v>565212.69999999995</v>
      </c>
      <c r="BK8" s="5">
        <v>0.65790000000000004</v>
      </c>
      <c r="BL8" s="31">
        <v>189705.84</v>
      </c>
      <c r="BM8" s="5">
        <v>0.1628</v>
      </c>
      <c r="BN8" s="31">
        <v>89212941</v>
      </c>
      <c r="BO8" s="5">
        <v>58.181100000000001</v>
      </c>
      <c r="BP8" s="31">
        <v>1460568041.3800001</v>
      </c>
      <c r="BQ8" s="5">
        <v>40.359299999999998</v>
      </c>
      <c r="BR8" s="31">
        <v>77893622.060000002</v>
      </c>
      <c r="BS8" s="5">
        <v>92.9923</v>
      </c>
      <c r="BT8" s="31">
        <v>4479209.49</v>
      </c>
      <c r="BU8" s="5">
        <v>2.2669000000000001</v>
      </c>
      <c r="BV8" s="31">
        <v>55154105.93</v>
      </c>
      <c r="BW8" s="5">
        <v>12.3536</v>
      </c>
      <c r="BX8" s="31">
        <v>13324644</v>
      </c>
      <c r="BY8" s="5">
        <v>59.946800000000003</v>
      </c>
      <c r="BZ8" s="31">
        <v>13769106.800000001</v>
      </c>
      <c r="CA8" s="5">
        <v>59.098500000000001</v>
      </c>
      <c r="CB8" s="31">
        <v>93836.479999999996</v>
      </c>
      <c r="CC8" s="5">
        <v>0.26150000000000001</v>
      </c>
      <c r="CD8" s="31">
        <v>71799.27</v>
      </c>
      <c r="CE8" s="5">
        <v>0.6109</v>
      </c>
      <c r="CF8" s="31">
        <v>1914385</v>
      </c>
      <c r="CG8" s="5">
        <v>0.52390000000000003</v>
      </c>
      <c r="CH8" s="31">
        <v>6102751.0599999996</v>
      </c>
      <c r="CI8" s="5">
        <v>1.2067000000000001</v>
      </c>
      <c r="CJ8" s="31">
        <v>313681839.75999999</v>
      </c>
      <c r="CK8" s="5">
        <v>49.346299999999999</v>
      </c>
      <c r="CL8" s="31">
        <v>108985.09</v>
      </c>
      <c r="CM8" s="5">
        <v>5.8216999999999999</v>
      </c>
      <c r="CN8" s="31">
        <v>14816568.85</v>
      </c>
      <c r="CO8" s="5">
        <v>49.4056</v>
      </c>
      <c r="CP8" s="31">
        <v>2230605625.9299998</v>
      </c>
      <c r="CQ8" s="5">
        <v>50.89</v>
      </c>
      <c r="CR8" s="31">
        <v>1732279.53</v>
      </c>
      <c r="CS8" s="5">
        <v>1.1776</v>
      </c>
      <c r="CT8" s="31">
        <v>25609329.550000001</v>
      </c>
      <c r="CU8" s="5">
        <v>4.3734000000000002</v>
      </c>
      <c r="CV8" s="31">
        <v>9281692.4800000004</v>
      </c>
      <c r="CW8" s="5">
        <v>1.7716000000000001</v>
      </c>
      <c r="CX8" s="31">
        <v>3112377.85</v>
      </c>
      <c r="CY8" s="5">
        <v>16.295400000000001</v>
      </c>
      <c r="CZ8" s="31">
        <v>229086.58</v>
      </c>
      <c r="DA8" s="5">
        <v>0.83830000000000005</v>
      </c>
      <c r="DB8" s="31">
        <v>4794293.97</v>
      </c>
      <c r="DC8" s="5">
        <v>6.5763999999999996</v>
      </c>
      <c r="DD8" s="31">
        <v>305414.56</v>
      </c>
      <c r="DE8" s="5">
        <v>0.78039999999999998</v>
      </c>
      <c r="DF8" s="31">
        <v>1443990297.79</v>
      </c>
      <c r="DG8" s="5">
        <v>71.875799999999998</v>
      </c>
      <c r="DH8" s="31">
        <v>384122837.58999997</v>
      </c>
      <c r="DI8" s="5">
        <v>60.169899999999998</v>
      </c>
      <c r="DJ8" s="31">
        <v>521415754.93000001</v>
      </c>
      <c r="DK8" s="5">
        <v>62.000399999999999</v>
      </c>
      <c r="DL8" s="31">
        <v>2205085.73</v>
      </c>
      <c r="DM8" s="5">
        <v>2.2147000000000001</v>
      </c>
      <c r="DN8" s="31">
        <v>2048547.97</v>
      </c>
      <c r="DO8" s="5">
        <v>2.5518999999999998</v>
      </c>
      <c r="DP8" s="31">
        <v>101699.86</v>
      </c>
      <c r="DQ8" s="5">
        <v>0.1714</v>
      </c>
      <c r="DR8" s="31">
        <v>5725132.5</v>
      </c>
      <c r="DS8" s="5">
        <v>0.86839999999999995</v>
      </c>
      <c r="DT8" s="31">
        <v>1576565.9</v>
      </c>
      <c r="DU8" s="5">
        <v>0.35189999999999999</v>
      </c>
      <c r="DV8" s="31">
        <v>1463888.95</v>
      </c>
      <c r="DW8" s="5">
        <v>0.34610000000000002</v>
      </c>
      <c r="DX8" s="31">
        <v>326612.11</v>
      </c>
      <c r="DY8" s="5">
        <v>0.1163</v>
      </c>
      <c r="DZ8" s="31">
        <v>247932.4</v>
      </c>
      <c r="EA8" s="5">
        <v>0.22570000000000001</v>
      </c>
      <c r="EB8" s="31">
        <v>4821378.3</v>
      </c>
      <c r="EC8" s="5">
        <v>1.9766999999999999</v>
      </c>
      <c r="ED8" s="31">
        <v>184119.75</v>
      </c>
      <c r="EE8" s="5">
        <v>0.31380000000000002</v>
      </c>
      <c r="EF8" s="31">
        <v>145366.65</v>
      </c>
      <c r="EG8" s="5">
        <v>0.94820000000000004</v>
      </c>
      <c r="EH8" s="31">
        <v>179927.36</v>
      </c>
      <c r="EI8" s="5">
        <v>3.0922999999999998</v>
      </c>
      <c r="EJ8" s="31">
        <v>486433.07</v>
      </c>
      <c r="EK8" s="5">
        <v>20.113399999999999</v>
      </c>
      <c r="EL8" s="31">
        <v>683700.97</v>
      </c>
      <c r="EM8" s="5">
        <v>0.20150000000000001</v>
      </c>
      <c r="EN8" s="31">
        <v>441889.66</v>
      </c>
      <c r="EO8" s="5">
        <v>9.8699999999999996E-2</v>
      </c>
      <c r="EP8" s="31">
        <v>143947487.33000001</v>
      </c>
      <c r="EQ8" s="5">
        <v>70.205200000000005</v>
      </c>
      <c r="ER8" s="31">
        <v>3909843.21</v>
      </c>
      <c r="ES8" s="5">
        <v>2.7881</v>
      </c>
      <c r="ET8" s="31">
        <v>9522072.8200000003</v>
      </c>
      <c r="EU8" s="5">
        <v>4.0292000000000003</v>
      </c>
      <c r="EV8" s="31">
        <v>234689.17</v>
      </c>
      <c r="EW8" s="5">
        <v>0.21310000000000001</v>
      </c>
      <c r="EX8" s="31">
        <v>634712755.97000003</v>
      </c>
      <c r="EY8" s="5">
        <v>65.221100000000007</v>
      </c>
      <c r="EZ8" s="31">
        <v>390429607.05000001</v>
      </c>
      <c r="FA8" s="5">
        <v>34.434699999999999</v>
      </c>
      <c r="FB8" s="31">
        <v>356714922.88</v>
      </c>
      <c r="FC8" s="5">
        <v>46.430599999999998</v>
      </c>
      <c r="FD8" s="31">
        <v>162071269.5</v>
      </c>
      <c r="FE8" s="5">
        <v>24.371400000000001</v>
      </c>
      <c r="FF8" s="31">
        <v>-602053.09</v>
      </c>
      <c r="FG8" s="5">
        <v>-5.62E-2</v>
      </c>
      <c r="FH8" s="31">
        <v>454950.28</v>
      </c>
      <c r="FI8" s="5">
        <v>0.58279999999999998</v>
      </c>
      <c r="FJ8" s="31">
        <v>639405.81999999995</v>
      </c>
      <c r="FK8" s="5">
        <v>0.84389999999999998</v>
      </c>
      <c r="FL8" s="31">
        <v>51237451.579999998</v>
      </c>
      <c r="FM8" s="5">
        <v>25.383099999999999</v>
      </c>
      <c r="FN8" s="31">
        <v>13270510.970000001</v>
      </c>
      <c r="FO8" s="5">
        <v>1.9314</v>
      </c>
      <c r="FP8" s="31">
        <v>1063329.1000000001</v>
      </c>
      <c r="FQ8" s="5">
        <v>1.0767</v>
      </c>
    </row>
    <row r="9" spans="1:173" x14ac:dyDescent="0.2">
      <c r="A9" t="s">
        <v>114</v>
      </c>
      <c r="B9" s="31">
        <v>833652711.57000005</v>
      </c>
      <c r="C9" s="5">
        <v>1.242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56024748.5</v>
      </c>
      <c r="W9" s="5">
        <v>0.2059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5122952.25</v>
      </c>
      <c r="AS9" s="5">
        <v>1.9926999999999999</v>
      </c>
      <c r="AT9" s="31">
        <v>275244858.63</v>
      </c>
      <c r="AU9" s="5">
        <v>3.8555000000000001</v>
      </c>
      <c r="AV9" s="31">
        <v>0</v>
      </c>
      <c r="AW9">
        <v>0</v>
      </c>
      <c r="AX9" s="31">
        <v>0</v>
      </c>
      <c r="AY9">
        <v>0</v>
      </c>
      <c r="AZ9" s="31">
        <v>377055</v>
      </c>
      <c r="BA9" s="5">
        <v>0.49580000000000002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20519692.199999999</v>
      </c>
      <c r="BQ9" s="5">
        <v>0.56699999999999995</v>
      </c>
      <c r="BR9" s="31">
        <v>73275.850000000006</v>
      </c>
      <c r="BS9" s="5">
        <v>8.7499999999999994E-2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1021460.01</v>
      </c>
      <c r="CA9" s="5">
        <v>4.3841999999999999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27360117.050000001</v>
      </c>
      <c r="CK9" s="5">
        <v>4.3041</v>
      </c>
      <c r="CL9" s="31">
        <v>0</v>
      </c>
      <c r="CM9">
        <v>0</v>
      </c>
      <c r="CN9" s="31">
        <v>1580990.44</v>
      </c>
      <c r="CO9" s="5">
        <v>5.2717999999999998</v>
      </c>
      <c r="CP9" s="31">
        <v>173909155.47999999</v>
      </c>
      <c r="CQ9" s="5">
        <v>3.9676</v>
      </c>
      <c r="CR9" s="31">
        <v>0</v>
      </c>
      <c r="CS9">
        <v>0</v>
      </c>
      <c r="CT9" s="31">
        <v>0</v>
      </c>
      <c r="CU9">
        <v>0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9272931.8399999999</v>
      </c>
      <c r="DC9" s="5">
        <v>12.719900000000001</v>
      </c>
      <c r="DD9" s="31">
        <v>0</v>
      </c>
      <c r="DE9">
        <v>0</v>
      </c>
      <c r="DF9" s="31">
        <v>181642941</v>
      </c>
      <c r="DG9" s="5">
        <v>9.0413999999999994</v>
      </c>
      <c r="DH9" s="31">
        <v>36086139.399999999</v>
      </c>
      <c r="DI9" s="5">
        <v>5.6525999999999996</v>
      </c>
      <c r="DJ9" s="31">
        <v>43554438.060000002</v>
      </c>
      <c r="DK9" s="5">
        <v>5.1790000000000003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572309.36</v>
      </c>
      <c r="EK9" s="5">
        <v>23.664300000000001</v>
      </c>
      <c r="EL9" s="31">
        <v>0</v>
      </c>
      <c r="EM9">
        <v>0</v>
      </c>
      <c r="EN9" s="31">
        <v>0</v>
      </c>
      <c r="EO9">
        <v>0</v>
      </c>
      <c r="EP9" s="31">
        <v>1289646.5</v>
      </c>
      <c r="EQ9" s="5">
        <v>0.629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  <c r="FP9" s="31">
        <v>0</v>
      </c>
      <c r="FQ9">
        <v>0</v>
      </c>
    </row>
    <row r="10" spans="1:173" x14ac:dyDescent="0.2">
      <c r="A10" t="s">
        <v>86</v>
      </c>
      <c r="B10" s="31">
        <v>26367637900.169998</v>
      </c>
      <c r="C10" s="5">
        <v>39.281999999999996</v>
      </c>
      <c r="D10" s="31">
        <v>969845.67</v>
      </c>
      <c r="E10" s="5">
        <v>59.6419</v>
      </c>
      <c r="F10" s="31">
        <v>471144164.98000002</v>
      </c>
      <c r="G10" s="5">
        <v>99.737099999999998</v>
      </c>
      <c r="H10" s="31">
        <v>116600758.08</v>
      </c>
      <c r="I10" s="5">
        <v>100.4297</v>
      </c>
      <c r="J10" s="31">
        <v>83305053.640000001</v>
      </c>
      <c r="K10" s="5">
        <v>97.552599999999998</v>
      </c>
      <c r="L10" s="31">
        <v>1157069897.4100001</v>
      </c>
      <c r="M10" s="5">
        <v>99.070700000000002</v>
      </c>
      <c r="N10" s="31">
        <v>1380131107.1099999</v>
      </c>
      <c r="O10" s="5">
        <v>98.882000000000005</v>
      </c>
      <c r="P10" s="31">
        <v>72246761.510000005</v>
      </c>
      <c r="Q10" s="5">
        <v>99.671300000000002</v>
      </c>
      <c r="R10" s="31">
        <v>62452180.170000002</v>
      </c>
      <c r="S10" s="5">
        <v>99.464399999999998</v>
      </c>
      <c r="T10" s="31">
        <v>136906203.96000001</v>
      </c>
      <c r="U10" s="5">
        <v>99.258300000000006</v>
      </c>
      <c r="V10" s="31">
        <v>5633668938.1300001</v>
      </c>
      <c r="W10" s="5">
        <v>20.709</v>
      </c>
      <c r="X10" s="31">
        <v>8681036.9299999997</v>
      </c>
      <c r="Y10" s="5">
        <v>85.520799999999994</v>
      </c>
      <c r="Z10" s="31">
        <v>194083917.83000001</v>
      </c>
      <c r="AA10" s="5">
        <v>99.697900000000004</v>
      </c>
      <c r="AB10" s="31">
        <v>820685416.87</v>
      </c>
      <c r="AC10" s="5">
        <v>97.748999999999995</v>
      </c>
      <c r="AD10" s="31">
        <v>41827254.289999999</v>
      </c>
      <c r="AE10" s="5">
        <v>19.4084</v>
      </c>
      <c r="AF10" s="31">
        <v>303796264.38</v>
      </c>
      <c r="AG10" s="5">
        <v>96.791399999999996</v>
      </c>
      <c r="AH10" s="31">
        <v>34565789.229999997</v>
      </c>
      <c r="AI10" s="5">
        <v>99.816199999999995</v>
      </c>
      <c r="AJ10" s="31">
        <v>10227285.710000001</v>
      </c>
      <c r="AK10" s="5">
        <v>58.679400000000001</v>
      </c>
      <c r="AL10" s="31">
        <v>41245821.030000001</v>
      </c>
      <c r="AM10" s="5">
        <v>99.408699999999996</v>
      </c>
      <c r="AN10" s="31">
        <v>198420061.03</v>
      </c>
      <c r="AO10" s="5">
        <v>99.526600000000002</v>
      </c>
      <c r="AP10" s="31">
        <v>256818776.69999999</v>
      </c>
      <c r="AQ10" s="5">
        <v>99.792699999999996</v>
      </c>
      <c r="AR10" s="31">
        <v>10696517.050000001</v>
      </c>
      <c r="AS10" s="5">
        <v>4.1608000000000001</v>
      </c>
      <c r="AT10" s="31">
        <v>1245382133.51</v>
      </c>
      <c r="AU10" s="5">
        <v>17.444700000000001</v>
      </c>
      <c r="AV10" s="31">
        <v>983408.14</v>
      </c>
      <c r="AW10" s="5">
        <v>90.726699999999994</v>
      </c>
      <c r="AX10" s="31">
        <v>71056224.150000006</v>
      </c>
      <c r="AY10" s="5">
        <v>97.932900000000004</v>
      </c>
      <c r="AZ10" s="31">
        <v>14058276.77</v>
      </c>
      <c r="BA10" s="5">
        <v>18.486999999999998</v>
      </c>
      <c r="BB10" s="31">
        <v>87953779.599999994</v>
      </c>
      <c r="BC10" s="5">
        <v>85.840999999999994</v>
      </c>
      <c r="BD10" s="31">
        <v>262897698.25</v>
      </c>
      <c r="BE10" s="5">
        <v>100.51009999999999</v>
      </c>
      <c r="BF10" s="31">
        <v>223384640.72</v>
      </c>
      <c r="BG10" s="5">
        <v>86.540899999999993</v>
      </c>
      <c r="BH10" s="31">
        <v>750615114.02999997</v>
      </c>
      <c r="BI10" s="5">
        <v>96.6541</v>
      </c>
      <c r="BJ10" s="31">
        <v>85343680.680000007</v>
      </c>
      <c r="BK10" s="5">
        <v>99.342100000000002</v>
      </c>
      <c r="BL10" s="31">
        <v>116339666.15000001</v>
      </c>
      <c r="BM10" s="5">
        <v>99.837199999999996</v>
      </c>
      <c r="BN10" s="31">
        <v>64123822.009999998</v>
      </c>
      <c r="BO10" s="5">
        <v>41.818899999999999</v>
      </c>
      <c r="BP10" s="31">
        <v>786887247.71000004</v>
      </c>
      <c r="BQ10" s="5">
        <v>21.7438</v>
      </c>
      <c r="BR10" s="31">
        <v>0</v>
      </c>
      <c r="BS10">
        <v>0</v>
      </c>
      <c r="BT10" s="31">
        <v>193111350.69999999</v>
      </c>
      <c r="BU10" s="5">
        <v>97.733099999999993</v>
      </c>
      <c r="BV10" s="31">
        <v>391308482.55000001</v>
      </c>
      <c r="BW10" s="5">
        <v>87.6464</v>
      </c>
      <c r="BX10" s="31">
        <v>0</v>
      </c>
      <c r="BY10">
        <v>0</v>
      </c>
      <c r="BZ10" s="31">
        <v>3336668.15</v>
      </c>
      <c r="CA10" s="5">
        <v>14.321300000000001</v>
      </c>
      <c r="CB10" s="31">
        <v>35795835.640000001</v>
      </c>
      <c r="CC10" s="5">
        <v>99.738500000000002</v>
      </c>
      <c r="CD10" s="31">
        <v>11680775.560000001</v>
      </c>
      <c r="CE10" s="5">
        <v>99.389099999999999</v>
      </c>
      <c r="CF10" s="31">
        <v>363508769</v>
      </c>
      <c r="CG10" s="5">
        <v>99.476100000000002</v>
      </c>
      <c r="CH10" s="31">
        <v>499655165.13999999</v>
      </c>
      <c r="CI10" s="5">
        <v>98.793300000000002</v>
      </c>
      <c r="CJ10" s="31">
        <v>139150040.80000001</v>
      </c>
      <c r="CK10" s="5">
        <v>21.8901</v>
      </c>
      <c r="CL10" s="31">
        <v>1763058.05</v>
      </c>
      <c r="CM10" s="5">
        <v>94.178299999999993</v>
      </c>
      <c r="CN10" s="31">
        <v>3088441.54</v>
      </c>
      <c r="CO10" s="5">
        <v>10.298400000000001</v>
      </c>
      <c r="CP10" s="31">
        <v>831365050.10000002</v>
      </c>
      <c r="CQ10" s="5">
        <v>18.967099999999999</v>
      </c>
      <c r="CR10" s="31">
        <v>145371815.5</v>
      </c>
      <c r="CS10" s="5">
        <v>98.822400000000002</v>
      </c>
      <c r="CT10" s="31">
        <v>559964000.15999997</v>
      </c>
      <c r="CU10" s="5">
        <v>95.626599999999996</v>
      </c>
      <c r="CV10" s="31">
        <v>514644300.17000002</v>
      </c>
      <c r="CW10" s="5">
        <v>98.228399999999993</v>
      </c>
      <c r="CX10" s="31">
        <v>15987312.369999999</v>
      </c>
      <c r="CY10" s="5">
        <v>83.704599999999999</v>
      </c>
      <c r="CZ10" s="31">
        <v>27099587.030000001</v>
      </c>
      <c r="DA10" s="5">
        <v>99.161699999999996</v>
      </c>
      <c r="DB10" s="31">
        <v>58833847.280000001</v>
      </c>
      <c r="DC10" s="5">
        <v>80.703699999999998</v>
      </c>
      <c r="DD10" s="31">
        <v>38828586</v>
      </c>
      <c r="DE10" s="5">
        <v>99.2196</v>
      </c>
      <c r="DF10" s="31">
        <v>0</v>
      </c>
      <c r="DG10">
        <v>0</v>
      </c>
      <c r="DH10" s="31">
        <v>77500508.549999997</v>
      </c>
      <c r="DI10" s="5">
        <v>12.139900000000001</v>
      </c>
      <c r="DJ10" s="31">
        <v>0</v>
      </c>
      <c r="DK10">
        <v>0</v>
      </c>
      <c r="DL10" s="31">
        <v>97362901.680000007</v>
      </c>
      <c r="DM10" s="5">
        <v>97.785300000000007</v>
      </c>
      <c r="DN10" s="31">
        <v>78227307.680000007</v>
      </c>
      <c r="DO10" s="5">
        <v>97.448099999999997</v>
      </c>
      <c r="DP10" s="31">
        <v>59221699.460000001</v>
      </c>
      <c r="DQ10" s="5">
        <v>99.828599999999994</v>
      </c>
      <c r="DR10" s="31">
        <v>653567468.44000006</v>
      </c>
      <c r="DS10" s="5">
        <v>99.131600000000006</v>
      </c>
      <c r="DT10" s="31">
        <v>446411975.19</v>
      </c>
      <c r="DU10" s="5">
        <v>99.648099999999999</v>
      </c>
      <c r="DV10" s="31">
        <v>421487121.13</v>
      </c>
      <c r="DW10" s="5">
        <v>99.653899999999993</v>
      </c>
      <c r="DX10" s="31">
        <v>280614666.39999998</v>
      </c>
      <c r="DY10" s="5">
        <v>99.883700000000005</v>
      </c>
      <c r="DZ10" s="31">
        <v>109614420.94</v>
      </c>
      <c r="EA10" s="5">
        <v>99.774299999999997</v>
      </c>
      <c r="EB10" s="31">
        <v>239085385.09</v>
      </c>
      <c r="EC10" s="5">
        <v>98.023300000000006</v>
      </c>
      <c r="ED10" s="31">
        <v>58490561.229999997</v>
      </c>
      <c r="EE10" s="5">
        <v>99.686199999999999</v>
      </c>
      <c r="EF10" s="31">
        <v>15185685.390000001</v>
      </c>
      <c r="EG10" s="5">
        <v>99.0518</v>
      </c>
      <c r="EH10" s="31">
        <v>5638549.5499999998</v>
      </c>
      <c r="EI10" s="5">
        <v>96.907700000000006</v>
      </c>
      <c r="EJ10" s="31">
        <v>81946.44</v>
      </c>
      <c r="EK10" s="5">
        <v>3.3883999999999999</v>
      </c>
      <c r="EL10" s="31">
        <v>338613148.36000001</v>
      </c>
      <c r="EM10" s="5">
        <v>99.798500000000004</v>
      </c>
      <c r="EN10" s="31">
        <v>447412576.83999997</v>
      </c>
      <c r="EO10" s="5">
        <v>99.901300000000006</v>
      </c>
      <c r="EP10" s="31">
        <v>25832898.75</v>
      </c>
      <c r="EQ10" s="5">
        <v>12.5991</v>
      </c>
      <c r="ER10" s="31">
        <v>136324659.06999999</v>
      </c>
      <c r="ES10" s="5">
        <v>97.2119</v>
      </c>
      <c r="ET10" s="31">
        <v>226807417.77000001</v>
      </c>
      <c r="EU10" s="5">
        <v>95.970799999999997</v>
      </c>
      <c r="EV10" s="31">
        <v>109891055.55</v>
      </c>
      <c r="EW10" s="5">
        <v>99.786900000000003</v>
      </c>
      <c r="EX10" s="31">
        <v>156972837.40000001</v>
      </c>
      <c r="EY10" s="5">
        <v>16.13</v>
      </c>
      <c r="EZ10" s="31">
        <v>743398054.25999999</v>
      </c>
      <c r="FA10" s="5">
        <v>65.565299999999993</v>
      </c>
      <c r="FB10" s="31">
        <v>411560467.14999998</v>
      </c>
      <c r="FC10" s="5">
        <v>53.569400000000002</v>
      </c>
      <c r="FD10" s="31">
        <v>502935051.81999999</v>
      </c>
      <c r="FE10" s="5">
        <v>75.628600000000006</v>
      </c>
      <c r="FF10" s="31">
        <v>1071462343.16</v>
      </c>
      <c r="FG10" s="5">
        <v>100.0562</v>
      </c>
      <c r="FH10" s="31">
        <v>77614308.760000005</v>
      </c>
      <c r="FI10" s="5">
        <v>99.417199999999994</v>
      </c>
      <c r="FJ10" s="31">
        <v>75130752</v>
      </c>
      <c r="FK10" s="5">
        <v>99.156099999999995</v>
      </c>
      <c r="FL10" s="31">
        <v>150618948.38999999</v>
      </c>
      <c r="FM10" s="5">
        <v>74.616900000000001</v>
      </c>
      <c r="FN10" s="31">
        <v>673815530.78999996</v>
      </c>
      <c r="FO10" s="5">
        <v>98.068600000000004</v>
      </c>
      <c r="FP10" s="31">
        <v>97695823.760000005</v>
      </c>
      <c r="FQ10" s="5">
        <v>98.923299999999998</v>
      </c>
    </row>
    <row r="11" spans="1:173" ht="13.5" thickBot="1" x14ac:dyDescent="0.25">
      <c r="A11" t="s">
        <v>542</v>
      </c>
      <c r="B11" s="31">
        <v>101476658.43000001</v>
      </c>
      <c r="C11" s="5">
        <v>0.1512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101476658.43000001</v>
      </c>
      <c r="AU11" s="5">
        <v>1.4214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</row>
    <row r="12" spans="1:173" ht="14.25" thickTop="1" thickBot="1" x14ac:dyDescent="0.25">
      <c r="A12" s="172" t="s">
        <v>3</v>
      </c>
      <c r="B12" s="131">
        <v>67123929195.839996</v>
      </c>
      <c r="C12" s="173">
        <v>100</v>
      </c>
      <c r="D12" s="131">
        <v>1626113.51</v>
      </c>
      <c r="E12" s="173">
        <v>100</v>
      </c>
      <c r="F12" s="131">
        <v>472385907.99000001</v>
      </c>
      <c r="G12" s="173">
        <v>100</v>
      </c>
      <c r="H12" s="131">
        <v>116101816.69</v>
      </c>
      <c r="I12" s="173">
        <v>100</v>
      </c>
      <c r="J12" s="131">
        <v>85394998.329999998</v>
      </c>
      <c r="K12" s="173">
        <v>100</v>
      </c>
      <c r="L12" s="131">
        <v>1167923085.53</v>
      </c>
      <c r="M12" s="173">
        <v>100</v>
      </c>
      <c r="N12" s="131">
        <v>1395735129.3199999</v>
      </c>
      <c r="O12" s="173">
        <v>100</v>
      </c>
      <c r="P12" s="131">
        <v>72485042.75</v>
      </c>
      <c r="Q12" s="173">
        <v>100</v>
      </c>
      <c r="R12" s="131">
        <v>62788446.259999998</v>
      </c>
      <c r="S12" s="173">
        <v>100</v>
      </c>
      <c r="T12" s="131">
        <v>137929190.66999999</v>
      </c>
      <c r="U12" s="173">
        <v>100</v>
      </c>
      <c r="V12" s="131">
        <v>27203995780.759998</v>
      </c>
      <c r="W12" s="173">
        <v>100</v>
      </c>
      <c r="X12" s="131">
        <v>10150792.140000001</v>
      </c>
      <c r="Y12" s="173">
        <v>100</v>
      </c>
      <c r="Z12" s="131">
        <v>194672020.13</v>
      </c>
      <c r="AA12" s="173">
        <v>100</v>
      </c>
      <c r="AB12" s="131">
        <v>839584661.03999996</v>
      </c>
      <c r="AC12" s="173">
        <v>100</v>
      </c>
      <c r="AD12" s="131">
        <v>215511010.38</v>
      </c>
      <c r="AE12" s="173">
        <v>100</v>
      </c>
      <c r="AF12" s="131">
        <v>313867064.70999998</v>
      </c>
      <c r="AG12" s="173">
        <v>100</v>
      </c>
      <c r="AH12" s="131">
        <v>34629440.090000004</v>
      </c>
      <c r="AI12" s="173">
        <v>100</v>
      </c>
      <c r="AJ12" s="131">
        <v>17429102.66</v>
      </c>
      <c r="AK12" s="173">
        <v>100</v>
      </c>
      <c r="AL12" s="131">
        <v>41491178.390000001</v>
      </c>
      <c r="AM12" s="173">
        <v>100</v>
      </c>
      <c r="AN12" s="131">
        <v>199363923.19999999</v>
      </c>
      <c r="AO12" s="173">
        <v>100</v>
      </c>
      <c r="AP12" s="131">
        <v>257352180.97999999</v>
      </c>
      <c r="AQ12" s="173">
        <v>100</v>
      </c>
      <c r="AR12" s="131">
        <v>257080936.27000001</v>
      </c>
      <c r="AS12" s="173">
        <v>100</v>
      </c>
      <c r="AT12" s="131">
        <v>7139045067.3100004</v>
      </c>
      <c r="AU12" s="173">
        <v>100</v>
      </c>
      <c r="AV12" s="131">
        <v>1083923.32</v>
      </c>
      <c r="AW12" s="173">
        <v>100</v>
      </c>
      <c r="AX12" s="131">
        <v>72556019.739999995</v>
      </c>
      <c r="AY12" s="173">
        <v>100</v>
      </c>
      <c r="AZ12" s="131">
        <v>76044317.739999995</v>
      </c>
      <c r="BA12" s="173">
        <v>100</v>
      </c>
      <c r="BB12" s="131">
        <v>102461313.95</v>
      </c>
      <c r="BC12" s="173">
        <v>100</v>
      </c>
      <c r="BD12" s="131">
        <v>261563348.50999999</v>
      </c>
      <c r="BE12" s="173">
        <v>100</v>
      </c>
      <c r="BF12" s="131">
        <v>258126114.72999999</v>
      </c>
      <c r="BG12" s="173">
        <v>100</v>
      </c>
      <c r="BH12" s="131">
        <v>776599320.27999997</v>
      </c>
      <c r="BI12" s="173">
        <v>100</v>
      </c>
      <c r="BJ12" s="131">
        <v>85908893.379999995</v>
      </c>
      <c r="BK12" s="173">
        <v>100</v>
      </c>
      <c r="BL12" s="131">
        <v>116529371.98999999</v>
      </c>
      <c r="BM12" s="173">
        <v>100</v>
      </c>
      <c r="BN12" s="131">
        <v>153336763.00999999</v>
      </c>
      <c r="BO12" s="173">
        <v>100</v>
      </c>
      <c r="BP12" s="131">
        <v>3618909744.7199998</v>
      </c>
      <c r="BQ12" s="173">
        <v>100</v>
      </c>
      <c r="BR12" s="131">
        <v>83763537.480000004</v>
      </c>
      <c r="BS12" s="173">
        <v>100</v>
      </c>
      <c r="BT12" s="131">
        <v>197590560.19</v>
      </c>
      <c r="BU12" s="173">
        <v>100</v>
      </c>
      <c r="BV12" s="131">
        <v>446462588.48000002</v>
      </c>
      <c r="BW12" s="173">
        <v>100</v>
      </c>
      <c r="BX12" s="131">
        <v>22227461</v>
      </c>
      <c r="BY12" s="173">
        <v>100</v>
      </c>
      <c r="BZ12" s="131">
        <v>23298563.890000001</v>
      </c>
      <c r="CA12" s="173">
        <v>100</v>
      </c>
      <c r="CB12" s="131">
        <v>35889672.119999997</v>
      </c>
      <c r="CC12" s="173">
        <v>100</v>
      </c>
      <c r="CD12" s="131">
        <v>11752574.83</v>
      </c>
      <c r="CE12" s="173">
        <v>100</v>
      </c>
      <c r="CF12" s="131">
        <v>365423154</v>
      </c>
      <c r="CG12" s="173">
        <v>100</v>
      </c>
      <c r="CH12" s="131">
        <v>505757916.19999999</v>
      </c>
      <c r="CI12" s="173">
        <v>100</v>
      </c>
      <c r="CJ12" s="131">
        <v>635674234.84000003</v>
      </c>
      <c r="CK12" s="173">
        <v>100</v>
      </c>
      <c r="CL12" s="131">
        <v>1872043.14</v>
      </c>
      <c r="CM12" s="173">
        <v>100</v>
      </c>
      <c r="CN12" s="131">
        <v>29989671.829999998</v>
      </c>
      <c r="CO12" s="173">
        <v>100</v>
      </c>
      <c r="CP12" s="131">
        <v>4383193218.5100002</v>
      </c>
      <c r="CQ12" s="173">
        <v>100</v>
      </c>
      <c r="CR12" s="131">
        <v>147104095.03</v>
      </c>
      <c r="CS12" s="173">
        <v>100</v>
      </c>
      <c r="CT12" s="131">
        <v>585573329.71000004</v>
      </c>
      <c r="CU12" s="173">
        <v>100</v>
      </c>
      <c r="CV12" s="131">
        <v>523925992.64999998</v>
      </c>
      <c r="CW12" s="173">
        <v>100</v>
      </c>
      <c r="CX12" s="131">
        <v>19099690.219999999</v>
      </c>
      <c r="CY12" s="173">
        <v>100</v>
      </c>
      <c r="CZ12" s="131">
        <v>27328673.609999999</v>
      </c>
      <c r="DA12" s="173">
        <v>100</v>
      </c>
      <c r="DB12" s="131">
        <v>72901073.090000004</v>
      </c>
      <c r="DC12" s="173">
        <v>100</v>
      </c>
      <c r="DD12" s="131">
        <v>39134000.560000002</v>
      </c>
      <c r="DE12" s="173">
        <v>100</v>
      </c>
      <c r="DF12" s="131">
        <v>2009007901.79</v>
      </c>
      <c r="DG12" s="173">
        <v>100</v>
      </c>
      <c r="DH12" s="131">
        <v>638397157.48000002</v>
      </c>
      <c r="DI12" s="173">
        <v>100</v>
      </c>
      <c r="DJ12" s="131">
        <v>840987142.70000005</v>
      </c>
      <c r="DK12" s="173">
        <v>100</v>
      </c>
      <c r="DL12" s="131">
        <v>99567987.409999996</v>
      </c>
      <c r="DM12" s="173">
        <v>100</v>
      </c>
      <c r="DN12" s="131">
        <v>80275855.650000006</v>
      </c>
      <c r="DO12" s="173">
        <v>100</v>
      </c>
      <c r="DP12" s="131">
        <v>59323399.32</v>
      </c>
      <c r="DQ12" s="173">
        <v>100</v>
      </c>
      <c r="DR12" s="131">
        <v>659292600.94000006</v>
      </c>
      <c r="DS12" s="173">
        <v>100</v>
      </c>
      <c r="DT12" s="131">
        <v>447988541.08999997</v>
      </c>
      <c r="DU12" s="173">
        <v>100</v>
      </c>
      <c r="DV12" s="131">
        <v>422951010.07999998</v>
      </c>
      <c r="DW12" s="173">
        <v>100</v>
      </c>
      <c r="DX12" s="131">
        <v>280941278.50999999</v>
      </c>
      <c r="DY12" s="173">
        <v>100</v>
      </c>
      <c r="DZ12" s="131">
        <v>109862353.34</v>
      </c>
      <c r="EA12" s="173">
        <v>100</v>
      </c>
      <c r="EB12" s="131">
        <v>243906763.38999999</v>
      </c>
      <c r="EC12" s="173">
        <v>100</v>
      </c>
      <c r="ED12" s="131">
        <v>58674680.979999997</v>
      </c>
      <c r="EE12" s="173">
        <v>100</v>
      </c>
      <c r="EF12" s="131">
        <v>15331052.039999999</v>
      </c>
      <c r="EG12" s="173">
        <v>100</v>
      </c>
      <c r="EH12" s="131">
        <v>5818476.9100000001</v>
      </c>
      <c r="EI12" s="173">
        <v>100</v>
      </c>
      <c r="EJ12" s="131">
        <v>2418451.63</v>
      </c>
      <c r="EK12" s="173">
        <v>100</v>
      </c>
      <c r="EL12" s="131">
        <v>339296849.32999998</v>
      </c>
      <c r="EM12" s="173">
        <v>100</v>
      </c>
      <c r="EN12" s="131">
        <v>447854466.5</v>
      </c>
      <c r="EO12" s="173">
        <v>100</v>
      </c>
      <c r="EP12" s="131">
        <v>205038143.97999999</v>
      </c>
      <c r="EQ12" s="173">
        <v>100</v>
      </c>
      <c r="ER12" s="131">
        <v>140234502.28</v>
      </c>
      <c r="ES12" s="173">
        <v>100</v>
      </c>
      <c r="ET12" s="131">
        <v>236329490.59</v>
      </c>
      <c r="EU12" s="173">
        <v>100</v>
      </c>
      <c r="EV12" s="131">
        <v>110125744.72</v>
      </c>
      <c r="EW12" s="173">
        <v>100</v>
      </c>
      <c r="EX12" s="131">
        <v>973170599.13999999</v>
      </c>
      <c r="EY12" s="173">
        <v>100</v>
      </c>
      <c r="EZ12" s="131">
        <v>1133827661.3099999</v>
      </c>
      <c r="FA12" s="173">
        <v>100</v>
      </c>
      <c r="FB12" s="131">
        <v>768275390.02999997</v>
      </c>
      <c r="FC12" s="173">
        <v>100</v>
      </c>
      <c r="FD12" s="131">
        <v>665006321.32000005</v>
      </c>
      <c r="FE12" s="173">
        <v>100</v>
      </c>
      <c r="FF12" s="131">
        <v>1070860290.0700001</v>
      </c>
      <c r="FG12" s="173">
        <v>100</v>
      </c>
      <c r="FH12" s="131">
        <v>78069259.040000007</v>
      </c>
      <c r="FI12" s="173">
        <v>100</v>
      </c>
      <c r="FJ12" s="131">
        <v>75770157.819999993</v>
      </c>
      <c r="FK12" s="173">
        <v>100</v>
      </c>
      <c r="FL12" s="131">
        <v>201856399.97</v>
      </c>
      <c r="FM12" s="173">
        <v>100</v>
      </c>
      <c r="FN12" s="131">
        <v>687086041.75999999</v>
      </c>
      <c r="FO12" s="173">
        <v>100</v>
      </c>
      <c r="FP12" s="131">
        <v>98759152.859999999</v>
      </c>
      <c r="FQ12" s="173">
        <v>100</v>
      </c>
    </row>
    <row r="13" spans="1:173" ht="13.5" thickTop="1" x14ac:dyDescent="0.2">
      <c r="A13" s="1" t="s">
        <v>543</v>
      </c>
    </row>
    <row r="14" spans="1:173" x14ac:dyDescent="0.2">
      <c r="A14" t="s">
        <v>88</v>
      </c>
      <c r="B14" s="31">
        <v>1521127201.29</v>
      </c>
      <c r="C14" s="5">
        <v>2.2660999999999998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887212314.45000005</v>
      </c>
      <c r="W14" s="5">
        <v>3.2612999999999999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10443250</v>
      </c>
      <c r="AE14" s="5">
        <v>4.8457999999999997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24187619.66</v>
      </c>
      <c r="AS14" s="5">
        <v>9.4085999999999999</v>
      </c>
      <c r="AT14" s="31">
        <v>163645765.34999999</v>
      </c>
      <c r="AU14" s="5">
        <v>2.2923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192574788.78999999</v>
      </c>
      <c r="BQ14" s="5">
        <v>5.3212999999999999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146675000</v>
      </c>
      <c r="CQ14" s="5">
        <v>3.3462999999999998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55149054</v>
      </c>
      <c r="DG14" s="5">
        <v>2.7450999999999999</v>
      </c>
      <c r="DH14" s="31">
        <v>0</v>
      </c>
      <c r="DI14">
        <v>0</v>
      </c>
      <c r="DJ14" s="31">
        <v>16423688.32</v>
      </c>
      <c r="DK14" s="5">
        <v>1.9529000000000001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508565.76000000001</v>
      </c>
      <c r="EK14" s="5">
        <v>21.028600000000001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24307154.960000001</v>
      </c>
      <c r="EY14" s="5">
        <v>2.4977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  <c r="FP14" s="31">
        <v>0</v>
      </c>
      <c r="FQ14">
        <v>0</v>
      </c>
    </row>
    <row r="15" spans="1:173" x14ac:dyDescent="0.2">
      <c r="A15" t="s">
        <v>89</v>
      </c>
      <c r="B15" s="31">
        <v>2021690938.95</v>
      </c>
      <c r="C15" s="5">
        <v>3.0118999999999998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1136501091.3099999</v>
      </c>
      <c r="W15" s="5">
        <v>4.1776999999999997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23675224.850000001</v>
      </c>
      <c r="AS15" s="5">
        <v>9.2091999999999992</v>
      </c>
      <c r="AT15" s="31">
        <v>132998682.8</v>
      </c>
      <c r="AU15" s="5">
        <v>1.863</v>
      </c>
      <c r="AV15" s="31">
        <v>0</v>
      </c>
      <c r="AW15">
        <v>0</v>
      </c>
      <c r="AX15" s="31">
        <v>0</v>
      </c>
      <c r="AY15">
        <v>0</v>
      </c>
      <c r="AZ15" s="31">
        <v>10818413.689999999</v>
      </c>
      <c r="BA15" s="5">
        <v>14.2265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373784595.56999999</v>
      </c>
      <c r="BQ15" s="5">
        <v>10.3287</v>
      </c>
      <c r="BR15" s="31">
        <v>2946492.18</v>
      </c>
      <c r="BS15" s="5">
        <v>3.5175999999999998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1214160.77</v>
      </c>
      <c r="CA15" s="5">
        <v>5.2112999999999996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36006664.57</v>
      </c>
      <c r="CK15" s="5">
        <v>5.6642999999999999</v>
      </c>
      <c r="CL15" s="31">
        <v>0</v>
      </c>
      <c r="CM15">
        <v>0</v>
      </c>
      <c r="CN15" s="31">
        <v>2274414.15</v>
      </c>
      <c r="CO15" s="5">
        <v>7.5839999999999996</v>
      </c>
      <c r="CP15" s="31">
        <v>149508000</v>
      </c>
      <c r="CQ15" s="5">
        <v>3.4108999999999998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31384128</v>
      </c>
      <c r="DG15" s="5">
        <v>1.5622</v>
      </c>
      <c r="DH15" s="31">
        <v>24642411.539999999</v>
      </c>
      <c r="DI15" s="5">
        <v>3.86</v>
      </c>
      <c r="DJ15" s="31">
        <v>61133364</v>
      </c>
      <c r="DK15" s="5">
        <v>7.2691999999999997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400279</v>
      </c>
      <c r="EK15" s="5">
        <v>16.550999999999998</v>
      </c>
      <c r="EL15" s="31">
        <v>0</v>
      </c>
      <c r="EM15">
        <v>0</v>
      </c>
      <c r="EN15" s="31">
        <v>0</v>
      </c>
      <c r="EO15">
        <v>0</v>
      </c>
      <c r="EP15" s="31">
        <v>6935839.4900000002</v>
      </c>
      <c r="EQ15" s="5">
        <v>3.3826999999999998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27467177.030000001</v>
      </c>
      <c r="EY15" s="5">
        <v>2.8224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</row>
    <row r="16" spans="1:173" x14ac:dyDescent="0.2">
      <c r="A16" t="s">
        <v>90</v>
      </c>
      <c r="B16" s="31">
        <v>1809163932.6199999</v>
      </c>
      <c r="C16" s="5">
        <v>2.6953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1159959262.45</v>
      </c>
      <c r="W16" s="5">
        <v>4.2638999999999996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6390941.7000000002</v>
      </c>
      <c r="AS16" s="5">
        <v>2.4860000000000002</v>
      </c>
      <c r="AT16" s="31">
        <v>141466359.80000001</v>
      </c>
      <c r="AU16" s="5">
        <v>1.9816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118609192.48</v>
      </c>
      <c r="BQ16" s="5">
        <v>3.2774999999999999</v>
      </c>
      <c r="BR16" s="31">
        <v>872988</v>
      </c>
      <c r="BS16" s="5">
        <v>1.0422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703827.29</v>
      </c>
      <c r="CA16" s="5">
        <v>3.0209000000000001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16239869.949999999</v>
      </c>
      <c r="CK16" s="5">
        <v>2.5547</v>
      </c>
      <c r="CL16" s="31">
        <v>0</v>
      </c>
      <c r="CM16">
        <v>0</v>
      </c>
      <c r="CN16" s="31">
        <v>1110150.1100000001</v>
      </c>
      <c r="CO16" s="5">
        <v>3.7018</v>
      </c>
      <c r="CP16" s="31">
        <v>190125887</v>
      </c>
      <c r="CQ16" s="5">
        <v>4.3376000000000001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54345917</v>
      </c>
      <c r="DG16" s="5">
        <v>2.7050999999999998</v>
      </c>
      <c r="DH16" s="31">
        <v>18336084.550000001</v>
      </c>
      <c r="DI16" s="5">
        <v>2.8721999999999999</v>
      </c>
      <c r="DJ16" s="31">
        <v>43557379.700000003</v>
      </c>
      <c r="DK16" s="5">
        <v>5.1792999999999996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185984</v>
      </c>
      <c r="EK16" s="5">
        <v>7.6901999999999999</v>
      </c>
      <c r="EL16" s="31">
        <v>0</v>
      </c>
      <c r="EM16">
        <v>0</v>
      </c>
      <c r="EN16" s="31">
        <v>0</v>
      </c>
      <c r="EO16">
        <v>0</v>
      </c>
      <c r="EP16" s="31">
        <v>2951103.5</v>
      </c>
      <c r="EQ16" s="5">
        <v>1.4393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54308985.090000004</v>
      </c>
      <c r="EY16" s="5">
        <v>5.5805999999999996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</row>
    <row r="17" spans="1:173" x14ac:dyDescent="0.2">
      <c r="A17" t="s">
        <v>91</v>
      </c>
      <c r="B17" s="31">
        <v>854490915.75</v>
      </c>
      <c r="C17" s="5">
        <v>1.2729999999999999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253811023.46000001</v>
      </c>
      <c r="W17" s="5">
        <v>0.93300000000000005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4339637.2</v>
      </c>
      <c r="AS17" s="5">
        <v>1.6879999999999999</v>
      </c>
      <c r="AT17" s="31">
        <v>131183524.31</v>
      </c>
      <c r="AU17" s="5">
        <v>1.8375999999999999</v>
      </c>
      <c r="AV17" s="31">
        <v>0</v>
      </c>
      <c r="AW17">
        <v>0</v>
      </c>
      <c r="AX17" s="31">
        <v>0</v>
      </c>
      <c r="AY17">
        <v>0</v>
      </c>
      <c r="AZ17" s="31">
        <v>1588736.73</v>
      </c>
      <c r="BA17" s="5">
        <v>2.0891999999999999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54159621.109999999</v>
      </c>
      <c r="BQ17" s="5">
        <v>1.4965999999999999</v>
      </c>
      <c r="BR17" s="31">
        <v>803506.8</v>
      </c>
      <c r="BS17" s="5">
        <v>0.95930000000000004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532696.54</v>
      </c>
      <c r="CA17" s="5">
        <v>2.2864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16573923.5</v>
      </c>
      <c r="CK17" s="5">
        <v>2.6073</v>
      </c>
      <c r="CL17" s="31">
        <v>0</v>
      </c>
      <c r="CM17">
        <v>0</v>
      </c>
      <c r="CN17" s="31">
        <v>1420111.74</v>
      </c>
      <c r="CO17" s="5">
        <v>4.7352999999999996</v>
      </c>
      <c r="CP17" s="31">
        <v>310893500</v>
      </c>
      <c r="CQ17" s="5">
        <v>7.0929000000000002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33990917</v>
      </c>
      <c r="DG17" s="5">
        <v>1.6919</v>
      </c>
      <c r="DH17" s="31">
        <v>8125642.71</v>
      </c>
      <c r="DI17" s="5">
        <v>1.2727999999999999</v>
      </c>
      <c r="DJ17" s="31">
        <v>18487206.719999999</v>
      </c>
      <c r="DK17" s="5">
        <v>2.1983000000000001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30620</v>
      </c>
      <c r="EK17" s="5">
        <v>1.2661</v>
      </c>
      <c r="EL17" s="31">
        <v>0</v>
      </c>
      <c r="EM17">
        <v>0</v>
      </c>
      <c r="EN17" s="31">
        <v>0</v>
      </c>
      <c r="EO17">
        <v>0</v>
      </c>
      <c r="EP17" s="31">
        <v>2541180.2000000002</v>
      </c>
      <c r="EQ17" s="5">
        <v>1.2394000000000001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16009067.73</v>
      </c>
      <c r="EY17" s="5">
        <v>1.645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</row>
    <row r="18" spans="1:173" x14ac:dyDescent="0.2">
      <c r="A18" t="s">
        <v>92</v>
      </c>
      <c r="B18" s="31">
        <v>1677755232.24</v>
      </c>
      <c r="C18" s="5">
        <v>2.4994999999999998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955177578.33000004</v>
      </c>
      <c r="W18" s="5">
        <v>3.5112000000000001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11209529.91</v>
      </c>
      <c r="AS18" s="5">
        <v>4.3602999999999996</v>
      </c>
      <c r="AT18" s="31">
        <v>200328783.06999999</v>
      </c>
      <c r="AU18" s="5">
        <v>2.8060999999999998</v>
      </c>
      <c r="AV18" s="31">
        <v>0</v>
      </c>
      <c r="AW18">
        <v>0</v>
      </c>
      <c r="AX18" s="31">
        <v>0</v>
      </c>
      <c r="AY18">
        <v>0</v>
      </c>
      <c r="AZ18" s="31">
        <v>3319355.1</v>
      </c>
      <c r="BA18" s="5">
        <v>4.3650000000000002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205589798.36000001</v>
      </c>
      <c r="BQ18" s="5">
        <v>5.681</v>
      </c>
      <c r="BR18" s="31">
        <v>872464.23</v>
      </c>
      <c r="BS18" s="5">
        <v>1.0416000000000001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1303902.72</v>
      </c>
      <c r="CA18" s="5">
        <v>5.5964999999999998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42113200.43</v>
      </c>
      <c r="CK18" s="5">
        <v>6.625</v>
      </c>
      <c r="CL18" s="31">
        <v>0</v>
      </c>
      <c r="CM18">
        <v>0</v>
      </c>
      <c r="CN18" s="31">
        <v>2114138.15</v>
      </c>
      <c r="CO18" s="5">
        <v>7.0495999999999999</v>
      </c>
      <c r="CP18" s="31">
        <v>97040000</v>
      </c>
      <c r="CQ18" s="5">
        <v>2.2139000000000002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73052240</v>
      </c>
      <c r="DG18" s="5">
        <v>3.6362000000000001</v>
      </c>
      <c r="DH18" s="31">
        <v>21986071.289999999</v>
      </c>
      <c r="DI18" s="5">
        <v>3.4439000000000002</v>
      </c>
      <c r="DJ18" s="31">
        <v>38960551.18</v>
      </c>
      <c r="DK18" s="5">
        <v>4.6326999999999998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46200</v>
      </c>
      <c r="EK18" s="5">
        <v>1.9103000000000001</v>
      </c>
      <c r="EL18" s="31">
        <v>0</v>
      </c>
      <c r="EM18">
        <v>0</v>
      </c>
      <c r="EN18" s="31">
        <v>0</v>
      </c>
      <c r="EO18">
        <v>0</v>
      </c>
      <c r="EP18" s="31">
        <v>7054268.4400000004</v>
      </c>
      <c r="EQ18" s="5">
        <v>3.4405000000000001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17587151.030000001</v>
      </c>
      <c r="EY18" s="5">
        <v>1.8071999999999999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  <c r="FP18" s="31">
        <v>0</v>
      </c>
      <c r="FQ18">
        <v>0</v>
      </c>
    </row>
    <row r="19" spans="1:173" x14ac:dyDescent="0.2">
      <c r="A19" t="s">
        <v>93</v>
      </c>
      <c r="B19" s="31">
        <v>335684386.58999997</v>
      </c>
      <c r="C19" s="5">
        <v>0.50009999999999999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149371803.56</v>
      </c>
      <c r="W19" s="5">
        <v>0.54910000000000003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3911485.5</v>
      </c>
      <c r="AS19" s="5">
        <v>1.5215000000000001</v>
      </c>
      <c r="AT19" s="31">
        <v>41437679.509999998</v>
      </c>
      <c r="AU19" s="5">
        <v>0.58040000000000003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18836867</v>
      </c>
      <c r="BQ19" s="5">
        <v>0.52049999999999996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4527351.18</v>
      </c>
      <c r="CK19" s="5">
        <v>0.71220000000000006</v>
      </c>
      <c r="CL19" s="31">
        <v>0</v>
      </c>
      <c r="CM19">
        <v>0</v>
      </c>
      <c r="CN19" s="31">
        <v>359716.5</v>
      </c>
      <c r="CO19" s="5">
        <v>1.1995</v>
      </c>
      <c r="CP19" s="31">
        <v>80811000</v>
      </c>
      <c r="CQ19" s="5">
        <v>1.8436999999999999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15340799</v>
      </c>
      <c r="DG19" s="5">
        <v>0.76359999999999995</v>
      </c>
      <c r="DH19" s="31">
        <v>3087523.78</v>
      </c>
      <c r="DI19" s="5">
        <v>0.48359999999999997</v>
      </c>
      <c r="DJ19" s="31">
        <v>7243923.9299999997</v>
      </c>
      <c r="DK19" s="5">
        <v>0.86140000000000005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39150</v>
      </c>
      <c r="EK19" s="5">
        <v>1.6188</v>
      </c>
      <c r="EL19" s="31">
        <v>0</v>
      </c>
      <c r="EM19">
        <v>0</v>
      </c>
      <c r="EN19" s="31">
        <v>0</v>
      </c>
      <c r="EO19">
        <v>0</v>
      </c>
      <c r="EP19" s="31">
        <v>370317.1</v>
      </c>
      <c r="EQ19" s="5">
        <v>0.18060000000000001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10346769.529999999</v>
      </c>
      <c r="EY19" s="5">
        <v>1.0631999999999999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</row>
    <row r="20" spans="1:173" x14ac:dyDescent="0.2">
      <c r="A20" t="s">
        <v>94</v>
      </c>
      <c r="B20" s="31">
        <v>1044937356.6</v>
      </c>
      <c r="C20" s="5">
        <v>1.5567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660619360.36000001</v>
      </c>
      <c r="W20" s="5">
        <v>2.4283999999999999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2466168.25</v>
      </c>
      <c r="AS20" s="5">
        <v>0.95930000000000004</v>
      </c>
      <c r="AT20" s="31">
        <v>106082199.68000001</v>
      </c>
      <c r="AU20" s="5">
        <v>1.4859</v>
      </c>
      <c r="AV20" s="31">
        <v>0</v>
      </c>
      <c r="AW20">
        <v>0</v>
      </c>
      <c r="AX20" s="31">
        <v>0</v>
      </c>
      <c r="AY20">
        <v>0</v>
      </c>
      <c r="AZ20" s="31">
        <v>2534793.08</v>
      </c>
      <c r="BA20" s="5">
        <v>3.3332999999999999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18437335.300000001</v>
      </c>
      <c r="BQ20" s="5">
        <v>0.50949999999999995</v>
      </c>
      <c r="BR20" s="31">
        <v>272046.02</v>
      </c>
      <c r="BS20" s="5">
        <v>0.32479999999999998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438539.83</v>
      </c>
      <c r="CA20" s="5">
        <v>1.8823000000000001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18544562.620000001</v>
      </c>
      <c r="CK20" s="5">
        <v>2.9173</v>
      </c>
      <c r="CL20" s="31">
        <v>0</v>
      </c>
      <c r="CM20">
        <v>0</v>
      </c>
      <c r="CN20" s="31">
        <v>885849.15</v>
      </c>
      <c r="CO20" s="5">
        <v>2.9538000000000002</v>
      </c>
      <c r="CP20" s="31">
        <v>138240000</v>
      </c>
      <c r="CQ20" s="5">
        <v>3.1539000000000001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44100904</v>
      </c>
      <c r="DG20" s="5">
        <v>2.1951999999999998</v>
      </c>
      <c r="DH20" s="31">
        <v>8010564.4500000002</v>
      </c>
      <c r="DI20" s="5">
        <v>1.2547999999999999</v>
      </c>
      <c r="DJ20" s="31">
        <v>30255591.710000001</v>
      </c>
      <c r="DK20" s="5">
        <v>3.5975999999999999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4202464.3</v>
      </c>
      <c r="EQ20" s="5">
        <v>2.0495999999999999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9846977.8499999996</v>
      </c>
      <c r="EY20" s="5">
        <v>1.0118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</row>
    <row r="21" spans="1:173" x14ac:dyDescent="0.2">
      <c r="A21" t="s">
        <v>95</v>
      </c>
      <c r="B21" s="31">
        <v>1011701793.23</v>
      </c>
      <c r="C21" s="5">
        <v>1.5072000000000001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851156392</v>
      </c>
      <c r="W21" s="5">
        <v>3.1288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4344289.5</v>
      </c>
      <c r="AS21" s="5">
        <v>1.6899</v>
      </c>
      <c r="AT21" s="31">
        <v>49689296.920000002</v>
      </c>
      <c r="AU21" s="5">
        <v>0.69599999999999995</v>
      </c>
      <c r="AV21" s="31">
        <v>0</v>
      </c>
      <c r="AW21">
        <v>0</v>
      </c>
      <c r="AX21" s="31">
        <v>0</v>
      </c>
      <c r="AY21">
        <v>0</v>
      </c>
      <c r="AZ21" s="31">
        <v>1936933.7</v>
      </c>
      <c r="BA21" s="5">
        <v>2.5470999999999999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60534786.369999997</v>
      </c>
      <c r="BQ21" s="5">
        <v>1.6727000000000001</v>
      </c>
      <c r="BR21" s="31">
        <v>9374.9599999999991</v>
      </c>
      <c r="BS21" s="5">
        <v>1.12E-2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468413.18</v>
      </c>
      <c r="CA21" s="5">
        <v>2.0105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9058736.4000000004</v>
      </c>
      <c r="CK21" s="5">
        <v>1.4251</v>
      </c>
      <c r="CL21" s="31">
        <v>0</v>
      </c>
      <c r="CM21">
        <v>0</v>
      </c>
      <c r="CN21" s="31">
        <v>584010</v>
      </c>
      <c r="CO21" s="5">
        <v>1.9474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7503663.2999999998</v>
      </c>
      <c r="DI21" s="5">
        <v>1.1754</v>
      </c>
      <c r="DJ21" s="31">
        <v>18295735.5</v>
      </c>
      <c r="DK21" s="5">
        <v>2.1755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66964</v>
      </c>
      <c r="EK21" s="5">
        <v>2.7688999999999999</v>
      </c>
      <c r="EL21" s="31">
        <v>0</v>
      </c>
      <c r="EM21">
        <v>0</v>
      </c>
      <c r="EN21" s="31">
        <v>0</v>
      </c>
      <c r="EO21">
        <v>0</v>
      </c>
      <c r="EP21" s="31">
        <v>2768961.4</v>
      </c>
      <c r="EQ21" s="5">
        <v>1.3505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5284236</v>
      </c>
      <c r="EY21" s="5">
        <v>0.54300000000000004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</row>
    <row r="22" spans="1:173" x14ac:dyDescent="0.2">
      <c r="A22" t="s">
        <v>97</v>
      </c>
      <c r="B22" s="31">
        <v>490216515.55000001</v>
      </c>
      <c r="C22" s="5">
        <v>0.73029999999999995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214694196.37</v>
      </c>
      <c r="W22" s="5">
        <v>0.78920000000000001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4381112.5</v>
      </c>
      <c r="AS22" s="5">
        <v>1.7041999999999999</v>
      </c>
      <c r="AT22" s="31">
        <v>96121715.5</v>
      </c>
      <c r="AU22" s="5">
        <v>1.3464</v>
      </c>
      <c r="AV22" s="31">
        <v>0</v>
      </c>
      <c r="AW22">
        <v>0</v>
      </c>
      <c r="AX22" s="31">
        <v>0</v>
      </c>
      <c r="AY22">
        <v>0</v>
      </c>
      <c r="AZ22" s="31">
        <v>1980477.5</v>
      </c>
      <c r="BA22" s="5">
        <v>2.6044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85774975.689999998</v>
      </c>
      <c r="BQ22" s="5">
        <v>2.3702000000000001</v>
      </c>
      <c r="BR22" s="31">
        <v>9540</v>
      </c>
      <c r="BS22" s="5">
        <v>1.14E-2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509788.6</v>
      </c>
      <c r="CA22" s="5">
        <v>2.1880999999999999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11386965.98</v>
      </c>
      <c r="CK22" s="5">
        <v>1.7912999999999999</v>
      </c>
      <c r="CL22" s="31">
        <v>0</v>
      </c>
      <c r="CM22">
        <v>0</v>
      </c>
      <c r="CN22" s="31">
        <v>1141604.6399999999</v>
      </c>
      <c r="CO22" s="5">
        <v>3.8067000000000002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30828087</v>
      </c>
      <c r="DG22" s="5">
        <v>1.5345</v>
      </c>
      <c r="DH22" s="31">
        <v>9463173.6199999992</v>
      </c>
      <c r="DI22" s="5">
        <v>1.4823</v>
      </c>
      <c r="DJ22" s="31">
        <v>13936364</v>
      </c>
      <c r="DK22" s="5">
        <v>1.6571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3661027.6</v>
      </c>
      <c r="EQ22" s="5">
        <v>1.7855000000000001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16327486.550000001</v>
      </c>
      <c r="EY22" s="5">
        <v>1.6778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  <c r="FP22" s="31">
        <v>0</v>
      </c>
      <c r="FQ22">
        <v>0</v>
      </c>
    </row>
    <row r="23" spans="1:173" x14ac:dyDescent="0.2">
      <c r="A23" t="s">
        <v>71</v>
      </c>
      <c r="B23" s="31">
        <v>209250054.90000001</v>
      </c>
      <c r="C23" s="5">
        <v>0.31169999999999998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119833574.7</v>
      </c>
      <c r="W23" s="5">
        <v>0.4405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927018.26</v>
      </c>
      <c r="BA23" s="5">
        <v>1.2191000000000001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3522446.25</v>
      </c>
      <c r="BQ23" s="5">
        <v>9.7299999999999998E-2</v>
      </c>
      <c r="BR23" s="31">
        <v>10227.379999999999</v>
      </c>
      <c r="BS23" s="5">
        <v>1.2200000000000001E-2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46010</v>
      </c>
      <c r="CO23" s="5">
        <v>0.15340000000000001</v>
      </c>
      <c r="CP23" s="31">
        <v>34020000</v>
      </c>
      <c r="CQ23" s="5">
        <v>0.77610000000000001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45182617</v>
      </c>
      <c r="DG23" s="5">
        <v>2.2490000000000001</v>
      </c>
      <c r="DH23" s="31">
        <v>5529486.1100000003</v>
      </c>
      <c r="DI23" s="5">
        <v>0.86619999999999997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178675.20000000001</v>
      </c>
      <c r="EQ23" s="5">
        <v>8.7099999999999997E-2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</row>
    <row r="24" spans="1:173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</row>
    <row r="25" spans="1:173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</row>
    <row r="26" spans="1:173" ht="13.5" thickBot="1" x14ac:dyDescent="0.25">
      <c r="A26" t="s">
        <v>99</v>
      </c>
      <c r="B26" s="31">
        <v>226401660.91999999</v>
      </c>
      <c r="C26" s="5">
        <v>0.33729999999999999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210414324.03999999</v>
      </c>
      <c r="W26" s="5">
        <v>0.77349999999999997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3704397.08</v>
      </c>
      <c r="AU26" s="5">
        <v>5.1900000000000002E-2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3052356.8</v>
      </c>
      <c r="BQ26" s="5">
        <v>8.43E-2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8902817</v>
      </c>
      <c r="BY26" s="5">
        <v>40.053199999999997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 s="5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327766</v>
      </c>
      <c r="EQ26" s="5">
        <v>0.15989999999999999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</row>
    <row r="27" spans="1:173" ht="14.25" thickTop="1" thickBot="1" x14ac:dyDescent="0.25">
      <c r="A27" s="172" t="s">
        <v>116</v>
      </c>
      <c r="B27" s="131">
        <v>11202419988.639999</v>
      </c>
      <c r="C27" s="173">
        <v>16.6892</v>
      </c>
      <c r="D27" s="131">
        <v>0</v>
      </c>
      <c r="E27" s="172">
        <v>0</v>
      </c>
      <c r="F27" s="131">
        <v>0</v>
      </c>
      <c r="G27" s="172">
        <v>0</v>
      </c>
      <c r="H27" s="131">
        <v>0</v>
      </c>
      <c r="I27" s="172">
        <v>0</v>
      </c>
      <c r="J27" s="131">
        <v>0</v>
      </c>
      <c r="K27" s="172">
        <v>0</v>
      </c>
      <c r="L27" s="131">
        <v>0</v>
      </c>
      <c r="M27" s="172">
        <v>0</v>
      </c>
      <c r="N27" s="131">
        <v>0</v>
      </c>
      <c r="O27" s="172">
        <v>0</v>
      </c>
      <c r="P27" s="131">
        <v>0</v>
      </c>
      <c r="Q27" s="172">
        <v>0</v>
      </c>
      <c r="R27" s="131">
        <v>0</v>
      </c>
      <c r="S27" s="172">
        <v>0</v>
      </c>
      <c r="T27" s="131">
        <v>0</v>
      </c>
      <c r="U27" s="172">
        <v>0</v>
      </c>
      <c r="V27" s="131">
        <v>6598750921.0299997</v>
      </c>
      <c r="W27" s="173">
        <v>24.256599999999999</v>
      </c>
      <c r="X27" s="131">
        <v>0</v>
      </c>
      <c r="Y27" s="172">
        <v>0</v>
      </c>
      <c r="Z27" s="131">
        <v>0</v>
      </c>
      <c r="AA27" s="172">
        <v>0</v>
      </c>
      <c r="AB27" s="131">
        <v>0</v>
      </c>
      <c r="AC27" s="172">
        <v>0</v>
      </c>
      <c r="AD27" s="131">
        <v>10443250</v>
      </c>
      <c r="AE27" s="173">
        <v>4.8457999999999997</v>
      </c>
      <c r="AF27" s="131">
        <v>0</v>
      </c>
      <c r="AG27" s="172">
        <v>0</v>
      </c>
      <c r="AH27" s="131">
        <v>0</v>
      </c>
      <c r="AI27" s="172">
        <v>0</v>
      </c>
      <c r="AJ27" s="131">
        <v>0</v>
      </c>
      <c r="AK27" s="172">
        <v>0</v>
      </c>
      <c r="AL27" s="131">
        <v>0</v>
      </c>
      <c r="AM27" s="172">
        <v>0</v>
      </c>
      <c r="AN27" s="131">
        <v>0</v>
      </c>
      <c r="AO27" s="172">
        <v>0</v>
      </c>
      <c r="AP27" s="131">
        <v>0</v>
      </c>
      <c r="AQ27" s="172">
        <v>0</v>
      </c>
      <c r="AR27" s="131">
        <v>84906009.069999993</v>
      </c>
      <c r="AS27" s="173">
        <v>33.027000000000001</v>
      </c>
      <c r="AT27" s="131">
        <v>1066658404.02</v>
      </c>
      <c r="AU27" s="173">
        <v>14.9412</v>
      </c>
      <c r="AV27" s="131">
        <v>0</v>
      </c>
      <c r="AW27" s="172">
        <v>0</v>
      </c>
      <c r="AX27" s="131">
        <v>0</v>
      </c>
      <c r="AY27" s="172">
        <v>0</v>
      </c>
      <c r="AZ27" s="131">
        <v>23105728.059999999</v>
      </c>
      <c r="BA27" s="173">
        <v>30.384599999999999</v>
      </c>
      <c r="BB27" s="131">
        <v>0</v>
      </c>
      <c r="BC27" s="172">
        <v>0</v>
      </c>
      <c r="BD27" s="131">
        <v>0</v>
      </c>
      <c r="BE27" s="172">
        <v>0</v>
      </c>
      <c r="BF27" s="131">
        <v>0</v>
      </c>
      <c r="BG27" s="172">
        <v>0</v>
      </c>
      <c r="BH27" s="131">
        <v>0</v>
      </c>
      <c r="BI27" s="172">
        <v>0</v>
      </c>
      <c r="BJ27" s="131">
        <v>0</v>
      </c>
      <c r="BK27" s="172">
        <v>0</v>
      </c>
      <c r="BL27" s="131">
        <v>0</v>
      </c>
      <c r="BM27" s="172">
        <v>0</v>
      </c>
      <c r="BN27" s="131">
        <v>0</v>
      </c>
      <c r="BO27" s="172">
        <v>0</v>
      </c>
      <c r="BP27" s="131">
        <v>1134876763.72</v>
      </c>
      <c r="BQ27" s="173">
        <v>31.3596</v>
      </c>
      <c r="BR27" s="131">
        <v>5796639.5700000003</v>
      </c>
      <c r="BS27" s="173">
        <v>6.9202000000000004</v>
      </c>
      <c r="BT27" s="131">
        <v>0</v>
      </c>
      <c r="BU27" s="172">
        <v>0</v>
      </c>
      <c r="BV27" s="131">
        <v>0</v>
      </c>
      <c r="BW27" s="172">
        <v>0</v>
      </c>
      <c r="BX27" s="131">
        <v>8902817</v>
      </c>
      <c r="BY27" s="173">
        <v>40.053199999999997</v>
      </c>
      <c r="BZ27" s="131">
        <v>5171328.93</v>
      </c>
      <c r="CA27" s="173">
        <v>22.195900000000002</v>
      </c>
      <c r="CB27" s="131">
        <v>0</v>
      </c>
      <c r="CC27" s="172">
        <v>0</v>
      </c>
      <c r="CD27" s="131">
        <v>0</v>
      </c>
      <c r="CE27" s="172">
        <v>0</v>
      </c>
      <c r="CF27" s="131">
        <v>0</v>
      </c>
      <c r="CG27" s="172">
        <v>0</v>
      </c>
      <c r="CH27" s="131">
        <v>0</v>
      </c>
      <c r="CI27" s="172">
        <v>0</v>
      </c>
      <c r="CJ27" s="131">
        <v>154451274.63</v>
      </c>
      <c r="CK27" s="173">
        <v>24.2972</v>
      </c>
      <c r="CL27" s="131">
        <v>0</v>
      </c>
      <c r="CM27" s="172">
        <v>0</v>
      </c>
      <c r="CN27" s="131">
        <v>9936004.4399999995</v>
      </c>
      <c r="CO27" s="173">
        <v>33.131399999999999</v>
      </c>
      <c r="CP27" s="131">
        <v>1147313387</v>
      </c>
      <c r="CQ27" s="173">
        <v>26.1753</v>
      </c>
      <c r="CR27" s="131">
        <v>0</v>
      </c>
      <c r="CS27" s="172">
        <v>0</v>
      </c>
      <c r="CT27" s="131">
        <v>0</v>
      </c>
      <c r="CU27" s="172">
        <v>0</v>
      </c>
      <c r="CV27" s="131">
        <v>0</v>
      </c>
      <c r="CW27" s="172">
        <v>0</v>
      </c>
      <c r="CX27" s="131">
        <v>0</v>
      </c>
      <c r="CY27" s="172">
        <v>0</v>
      </c>
      <c r="CZ27" s="131">
        <v>0</v>
      </c>
      <c r="DA27" s="172">
        <v>0</v>
      </c>
      <c r="DB27" s="131">
        <v>0</v>
      </c>
      <c r="DC27" s="172">
        <v>0</v>
      </c>
      <c r="DD27" s="131">
        <v>0</v>
      </c>
      <c r="DE27" s="172">
        <v>0</v>
      </c>
      <c r="DF27" s="131">
        <v>383374663</v>
      </c>
      <c r="DG27" s="173">
        <v>19.082799999999999</v>
      </c>
      <c r="DH27" s="131">
        <v>106684621.34999999</v>
      </c>
      <c r="DI27" s="173">
        <v>16.711300000000001</v>
      </c>
      <c r="DJ27" s="131">
        <v>248293805.06</v>
      </c>
      <c r="DK27" s="173">
        <v>29.524100000000001</v>
      </c>
      <c r="DL27" s="131">
        <v>0</v>
      </c>
      <c r="DM27" s="172">
        <v>0</v>
      </c>
      <c r="DN27" s="131">
        <v>0</v>
      </c>
      <c r="DO27" s="172">
        <v>0</v>
      </c>
      <c r="DP27" s="131">
        <v>0</v>
      </c>
      <c r="DQ27" s="172">
        <v>0</v>
      </c>
      <c r="DR27" s="131">
        <v>0</v>
      </c>
      <c r="DS27" s="172">
        <v>0</v>
      </c>
      <c r="DT27" s="131">
        <v>0</v>
      </c>
      <c r="DU27" s="172">
        <v>0</v>
      </c>
      <c r="DV27" s="131">
        <v>0</v>
      </c>
      <c r="DW27" s="172">
        <v>0</v>
      </c>
      <c r="DX27" s="131">
        <v>0</v>
      </c>
      <c r="DY27" s="172">
        <v>0</v>
      </c>
      <c r="DZ27" s="131">
        <v>0</v>
      </c>
      <c r="EA27" s="172">
        <v>0</v>
      </c>
      <c r="EB27" s="131">
        <v>0</v>
      </c>
      <c r="EC27" s="172">
        <v>0</v>
      </c>
      <c r="ED27" s="131">
        <v>0</v>
      </c>
      <c r="EE27" s="172">
        <v>0</v>
      </c>
      <c r="EF27" s="131">
        <v>0</v>
      </c>
      <c r="EG27" s="172">
        <v>0</v>
      </c>
      <c r="EH27" s="131">
        <v>0</v>
      </c>
      <c r="EI27" s="172">
        <v>0</v>
      </c>
      <c r="EJ27" s="131">
        <v>1277762.76</v>
      </c>
      <c r="EK27" s="173">
        <v>52.8339</v>
      </c>
      <c r="EL27" s="131">
        <v>0</v>
      </c>
      <c r="EM27" s="172">
        <v>0</v>
      </c>
      <c r="EN27" s="131">
        <v>0</v>
      </c>
      <c r="EO27" s="172">
        <v>0</v>
      </c>
      <c r="EP27" s="131">
        <v>30991603.23</v>
      </c>
      <c r="EQ27" s="173">
        <v>15.115</v>
      </c>
      <c r="ER27" s="131">
        <v>0</v>
      </c>
      <c r="ES27" s="172">
        <v>0</v>
      </c>
      <c r="ET27" s="131">
        <v>0</v>
      </c>
      <c r="EU27" s="172">
        <v>0</v>
      </c>
      <c r="EV27" s="131">
        <v>0</v>
      </c>
      <c r="EW27" s="172">
        <v>0</v>
      </c>
      <c r="EX27" s="131">
        <v>181485005.77000001</v>
      </c>
      <c r="EY27" s="173">
        <v>18.648800000000001</v>
      </c>
      <c r="EZ27" s="131">
        <v>0</v>
      </c>
      <c r="FA27" s="172">
        <v>0</v>
      </c>
      <c r="FB27" s="131">
        <v>0</v>
      </c>
      <c r="FC27" s="172">
        <v>0</v>
      </c>
      <c r="FD27" s="131">
        <v>0</v>
      </c>
      <c r="FE27" s="172">
        <v>0</v>
      </c>
      <c r="FF27" s="131">
        <v>0</v>
      </c>
      <c r="FG27" s="172">
        <v>0</v>
      </c>
      <c r="FH27" s="131">
        <v>0</v>
      </c>
      <c r="FI27" s="172">
        <v>0</v>
      </c>
      <c r="FJ27" s="131">
        <v>0</v>
      </c>
      <c r="FK27" s="172">
        <v>0</v>
      </c>
      <c r="FL27" s="131">
        <v>0</v>
      </c>
      <c r="FM27" s="172">
        <v>0</v>
      </c>
      <c r="FN27" s="131">
        <v>0</v>
      </c>
      <c r="FO27" s="172">
        <v>0</v>
      </c>
      <c r="FP27" s="131">
        <v>0</v>
      </c>
      <c r="FQ27" s="172">
        <v>0</v>
      </c>
    </row>
    <row r="28" spans="1:173" ht="14.25" thickTop="1" thickBot="1" x14ac:dyDescent="0.25">
      <c r="A28" s="1" t="s">
        <v>101</v>
      </c>
      <c r="B28" s="31">
        <v>1573115957.95</v>
      </c>
      <c r="C28" s="5">
        <v>2.3435999999999999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1148271014.1400001</v>
      </c>
      <c r="W28" s="5">
        <v>4.2210000000000001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134812326.37</v>
      </c>
      <c r="AU28" s="5">
        <v>1.8884000000000001</v>
      </c>
      <c r="AV28" s="31">
        <v>0</v>
      </c>
      <c r="AW28">
        <v>0</v>
      </c>
      <c r="AX28" s="31">
        <v>0</v>
      </c>
      <c r="AY28">
        <v>0</v>
      </c>
      <c r="AZ28" s="31">
        <v>7673285.1600000001</v>
      </c>
      <c r="BA28" s="5">
        <v>10.0905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216057999.71000001</v>
      </c>
      <c r="BQ28" s="5">
        <v>5.9702999999999999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1030962.6</v>
      </c>
      <c r="CK28" s="5">
        <v>0.16220000000000001</v>
      </c>
      <c r="CL28" s="31">
        <v>0</v>
      </c>
      <c r="CM28">
        <v>0</v>
      </c>
      <c r="CN28" s="31">
        <v>567666.56000000006</v>
      </c>
      <c r="CO28" s="5">
        <v>1.8929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34003050.590000004</v>
      </c>
      <c r="DI28" s="5">
        <v>5.3262999999999998</v>
      </c>
      <c r="DJ28" s="31">
        <v>27723144.649999999</v>
      </c>
      <c r="DK28" s="5">
        <v>3.2965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2976508.17</v>
      </c>
      <c r="EQ28" s="5">
        <v>1.4517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</row>
    <row r="29" spans="1:173" ht="14.25" thickTop="1" thickBot="1" x14ac:dyDescent="0.25">
      <c r="A29" s="172" t="s">
        <v>117</v>
      </c>
      <c r="B29" s="131">
        <v>12775535946.59</v>
      </c>
      <c r="C29" s="173">
        <v>19.032800000000002</v>
      </c>
      <c r="D29" s="131">
        <v>0</v>
      </c>
      <c r="E29" s="172">
        <v>0</v>
      </c>
      <c r="F29" s="131">
        <v>0</v>
      </c>
      <c r="G29" s="172">
        <v>0</v>
      </c>
      <c r="H29" s="131">
        <v>0</v>
      </c>
      <c r="I29" s="172">
        <v>0</v>
      </c>
      <c r="J29" s="131">
        <v>0</v>
      </c>
      <c r="K29" s="172">
        <v>0</v>
      </c>
      <c r="L29" s="131">
        <v>0</v>
      </c>
      <c r="M29" s="172">
        <v>0</v>
      </c>
      <c r="N29" s="131">
        <v>0</v>
      </c>
      <c r="O29" s="172">
        <v>0</v>
      </c>
      <c r="P29" s="131">
        <v>0</v>
      </c>
      <c r="Q29" s="172">
        <v>0</v>
      </c>
      <c r="R29" s="131">
        <v>0</v>
      </c>
      <c r="S29" s="172">
        <v>0</v>
      </c>
      <c r="T29" s="131">
        <v>0</v>
      </c>
      <c r="U29" s="172">
        <v>0</v>
      </c>
      <c r="V29" s="131">
        <v>7747021935.1700001</v>
      </c>
      <c r="W29" s="173">
        <v>28.477499999999999</v>
      </c>
      <c r="X29" s="131">
        <v>0</v>
      </c>
      <c r="Y29" s="172">
        <v>0</v>
      </c>
      <c r="Z29" s="131">
        <v>0</v>
      </c>
      <c r="AA29" s="172">
        <v>0</v>
      </c>
      <c r="AB29" s="131">
        <v>0</v>
      </c>
      <c r="AC29" s="172">
        <v>0</v>
      </c>
      <c r="AD29" s="131">
        <v>10443250</v>
      </c>
      <c r="AE29" s="173">
        <v>4.8457999999999997</v>
      </c>
      <c r="AF29" s="131">
        <v>0</v>
      </c>
      <c r="AG29" s="172">
        <v>0</v>
      </c>
      <c r="AH29" s="131">
        <v>0</v>
      </c>
      <c r="AI29" s="172">
        <v>0</v>
      </c>
      <c r="AJ29" s="131">
        <v>0</v>
      </c>
      <c r="AK29" s="172">
        <v>0</v>
      </c>
      <c r="AL29" s="131">
        <v>0</v>
      </c>
      <c r="AM29" s="172">
        <v>0</v>
      </c>
      <c r="AN29" s="131">
        <v>0</v>
      </c>
      <c r="AO29" s="172">
        <v>0</v>
      </c>
      <c r="AP29" s="131">
        <v>0</v>
      </c>
      <c r="AQ29" s="172">
        <v>0</v>
      </c>
      <c r="AR29" s="131">
        <v>84906009.069999993</v>
      </c>
      <c r="AS29" s="173">
        <v>33.027000000000001</v>
      </c>
      <c r="AT29" s="131">
        <v>1201470730.3900001</v>
      </c>
      <c r="AU29" s="173">
        <v>16.829599999999999</v>
      </c>
      <c r="AV29" s="131">
        <v>0</v>
      </c>
      <c r="AW29" s="172">
        <v>0</v>
      </c>
      <c r="AX29" s="131">
        <v>0</v>
      </c>
      <c r="AY29" s="172">
        <v>0</v>
      </c>
      <c r="AZ29" s="131">
        <v>30779013.219999999</v>
      </c>
      <c r="BA29" s="173">
        <v>40.475099999999998</v>
      </c>
      <c r="BB29" s="131">
        <v>0</v>
      </c>
      <c r="BC29" s="172">
        <v>0</v>
      </c>
      <c r="BD29" s="131">
        <v>0</v>
      </c>
      <c r="BE29" s="172">
        <v>0</v>
      </c>
      <c r="BF29" s="131">
        <v>0</v>
      </c>
      <c r="BG29" s="172">
        <v>0</v>
      </c>
      <c r="BH29" s="131">
        <v>0</v>
      </c>
      <c r="BI29" s="172">
        <v>0</v>
      </c>
      <c r="BJ29" s="131">
        <v>0</v>
      </c>
      <c r="BK29" s="172">
        <v>0</v>
      </c>
      <c r="BL29" s="131">
        <v>0</v>
      </c>
      <c r="BM29" s="172">
        <v>0</v>
      </c>
      <c r="BN29" s="131">
        <v>0</v>
      </c>
      <c r="BO29" s="172">
        <v>0</v>
      </c>
      <c r="BP29" s="131">
        <v>1350934763.4300001</v>
      </c>
      <c r="BQ29" s="173">
        <v>37.329900000000002</v>
      </c>
      <c r="BR29" s="131">
        <v>5796639.5700000003</v>
      </c>
      <c r="BS29" s="173">
        <v>6.9202000000000004</v>
      </c>
      <c r="BT29" s="131">
        <v>0</v>
      </c>
      <c r="BU29" s="172">
        <v>0</v>
      </c>
      <c r="BV29" s="131">
        <v>0</v>
      </c>
      <c r="BW29" s="172">
        <v>0</v>
      </c>
      <c r="BX29" s="131">
        <v>8902817</v>
      </c>
      <c r="BY29" s="173">
        <v>40.053199999999997</v>
      </c>
      <c r="BZ29" s="131">
        <v>5171328.93</v>
      </c>
      <c r="CA29" s="173">
        <v>22.195900000000002</v>
      </c>
      <c r="CB29" s="131">
        <v>0</v>
      </c>
      <c r="CC29" s="172">
        <v>0</v>
      </c>
      <c r="CD29" s="131">
        <v>0</v>
      </c>
      <c r="CE29" s="172">
        <v>0</v>
      </c>
      <c r="CF29" s="131">
        <v>0</v>
      </c>
      <c r="CG29" s="172">
        <v>0</v>
      </c>
      <c r="CH29" s="131">
        <v>0</v>
      </c>
      <c r="CI29" s="172">
        <v>0</v>
      </c>
      <c r="CJ29" s="131">
        <v>155482237.22999999</v>
      </c>
      <c r="CK29" s="173">
        <v>24.459399999999999</v>
      </c>
      <c r="CL29" s="131">
        <v>0</v>
      </c>
      <c r="CM29" s="172">
        <v>0</v>
      </c>
      <c r="CN29" s="131">
        <v>10503671</v>
      </c>
      <c r="CO29" s="173">
        <v>35.024299999999997</v>
      </c>
      <c r="CP29" s="131">
        <v>1147313387</v>
      </c>
      <c r="CQ29" s="173">
        <v>26.1753</v>
      </c>
      <c r="CR29" s="131">
        <v>0</v>
      </c>
      <c r="CS29" s="172">
        <v>0</v>
      </c>
      <c r="CT29" s="131">
        <v>0</v>
      </c>
      <c r="CU29" s="172">
        <v>0</v>
      </c>
      <c r="CV29" s="131">
        <v>0</v>
      </c>
      <c r="CW29" s="172">
        <v>0</v>
      </c>
      <c r="CX29" s="131">
        <v>0</v>
      </c>
      <c r="CY29" s="172">
        <v>0</v>
      </c>
      <c r="CZ29" s="131">
        <v>0</v>
      </c>
      <c r="DA29" s="172">
        <v>0</v>
      </c>
      <c r="DB29" s="131">
        <v>0</v>
      </c>
      <c r="DC29" s="172">
        <v>0</v>
      </c>
      <c r="DD29" s="131">
        <v>0</v>
      </c>
      <c r="DE29" s="172">
        <v>0</v>
      </c>
      <c r="DF29" s="131">
        <v>383374663</v>
      </c>
      <c r="DG29" s="173">
        <v>19.082799999999999</v>
      </c>
      <c r="DH29" s="131">
        <v>140687671.94</v>
      </c>
      <c r="DI29" s="173">
        <v>22.037600000000001</v>
      </c>
      <c r="DJ29" s="131">
        <v>276016949.70999998</v>
      </c>
      <c r="DK29" s="173">
        <v>32.820599999999999</v>
      </c>
      <c r="DL29" s="131">
        <v>0</v>
      </c>
      <c r="DM29" s="172">
        <v>0</v>
      </c>
      <c r="DN29" s="131">
        <v>0</v>
      </c>
      <c r="DO29" s="172">
        <v>0</v>
      </c>
      <c r="DP29" s="131">
        <v>0</v>
      </c>
      <c r="DQ29" s="172">
        <v>0</v>
      </c>
      <c r="DR29" s="131">
        <v>0</v>
      </c>
      <c r="DS29" s="172">
        <v>0</v>
      </c>
      <c r="DT29" s="131">
        <v>0</v>
      </c>
      <c r="DU29" s="172">
        <v>0</v>
      </c>
      <c r="DV29" s="131">
        <v>0</v>
      </c>
      <c r="DW29" s="172">
        <v>0</v>
      </c>
      <c r="DX29" s="131">
        <v>0</v>
      </c>
      <c r="DY29" s="172">
        <v>0</v>
      </c>
      <c r="DZ29" s="131">
        <v>0</v>
      </c>
      <c r="EA29" s="172">
        <v>0</v>
      </c>
      <c r="EB29" s="131">
        <v>0</v>
      </c>
      <c r="EC29" s="172">
        <v>0</v>
      </c>
      <c r="ED29" s="131">
        <v>0</v>
      </c>
      <c r="EE29" s="172">
        <v>0</v>
      </c>
      <c r="EF29" s="131">
        <v>0</v>
      </c>
      <c r="EG29" s="172">
        <v>0</v>
      </c>
      <c r="EH29" s="131">
        <v>0</v>
      </c>
      <c r="EI29" s="172">
        <v>0</v>
      </c>
      <c r="EJ29" s="131">
        <v>1277762.76</v>
      </c>
      <c r="EK29" s="173">
        <v>52.8339</v>
      </c>
      <c r="EL29" s="131">
        <v>0</v>
      </c>
      <c r="EM29" s="172">
        <v>0</v>
      </c>
      <c r="EN29" s="131">
        <v>0</v>
      </c>
      <c r="EO29" s="172">
        <v>0</v>
      </c>
      <c r="EP29" s="131">
        <v>33968111.399999999</v>
      </c>
      <c r="EQ29" s="173">
        <v>16.566700000000001</v>
      </c>
      <c r="ER29" s="131">
        <v>0</v>
      </c>
      <c r="ES29" s="172">
        <v>0</v>
      </c>
      <c r="ET29" s="131">
        <v>0</v>
      </c>
      <c r="EU29" s="172">
        <v>0</v>
      </c>
      <c r="EV29" s="131">
        <v>0</v>
      </c>
      <c r="EW29" s="172">
        <v>0</v>
      </c>
      <c r="EX29" s="131">
        <v>181485005.77000001</v>
      </c>
      <c r="EY29" s="173">
        <v>18.648800000000001</v>
      </c>
      <c r="EZ29" s="131">
        <v>0</v>
      </c>
      <c r="FA29" s="172">
        <v>0</v>
      </c>
      <c r="FB29" s="131">
        <v>0</v>
      </c>
      <c r="FC29" s="172">
        <v>0</v>
      </c>
      <c r="FD29" s="131">
        <v>0</v>
      </c>
      <c r="FE29" s="172">
        <v>0</v>
      </c>
      <c r="FF29" s="131">
        <v>0</v>
      </c>
      <c r="FG29" s="172">
        <v>0</v>
      </c>
      <c r="FH29" s="131">
        <v>0</v>
      </c>
      <c r="FI29" s="172">
        <v>0</v>
      </c>
      <c r="FJ29" s="131">
        <v>0</v>
      </c>
      <c r="FK29" s="172">
        <v>0</v>
      </c>
      <c r="FL29" s="131">
        <v>0</v>
      </c>
      <c r="FM29" s="172">
        <v>0</v>
      </c>
      <c r="FN29" s="131">
        <v>0</v>
      </c>
      <c r="FO29" s="172">
        <v>0</v>
      </c>
      <c r="FP29" s="131">
        <v>0</v>
      </c>
      <c r="FQ29" s="172">
        <v>0</v>
      </c>
    </row>
    <row r="30" spans="1:173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</row>
    <row r="31" spans="1:173" ht="13.5" thickBot="1" x14ac:dyDescent="0.25">
      <c r="A31" t="s">
        <v>119</v>
      </c>
      <c r="B31" s="31">
        <v>833652711.57000005</v>
      </c>
      <c r="C31" s="5">
        <v>1.242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56024748.5</v>
      </c>
      <c r="W31" s="5">
        <v>0.2059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5122952.25</v>
      </c>
      <c r="AS31" s="5">
        <v>1.9926999999999999</v>
      </c>
      <c r="AT31" s="31">
        <v>275244858.63</v>
      </c>
      <c r="AU31" s="5">
        <v>3.8555000000000001</v>
      </c>
      <c r="AV31" s="31">
        <v>0</v>
      </c>
      <c r="AW31">
        <v>0</v>
      </c>
      <c r="AX31" s="31">
        <v>0</v>
      </c>
      <c r="AY31">
        <v>0</v>
      </c>
      <c r="AZ31" s="31">
        <v>377055</v>
      </c>
      <c r="BA31" s="5">
        <v>0.49580000000000002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20519692.199999999</v>
      </c>
      <c r="BQ31" s="5">
        <v>0.56699999999999995</v>
      </c>
      <c r="BR31" s="31">
        <v>73275.850000000006</v>
      </c>
      <c r="BS31" s="5">
        <v>8.7499999999999994E-2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1021460.01</v>
      </c>
      <c r="CA31" s="5">
        <v>4.3841999999999999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27360117.050000001</v>
      </c>
      <c r="CK31" s="5">
        <v>4.3041</v>
      </c>
      <c r="CL31" s="31">
        <v>0</v>
      </c>
      <c r="CM31">
        <v>0</v>
      </c>
      <c r="CN31" s="31">
        <v>1580990.44</v>
      </c>
      <c r="CO31" s="5">
        <v>5.2717999999999998</v>
      </c>
      <c r="CP31" s="31">
        <v>173909155.47999999</v>
      </c>
      <c r="CQ31" s="5">
        <v>3.9676</v>
      </c>
      <c r="CR31" s="31">
        <v>0</v>
      </c>
      <c r="CS31">
        <v>0</v>
      </c>
      <c r="CT31" s="31">
        <v>0</v>
      </c>
      <c r="CU31">
        <v>0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9272931.8399999999</v>
      </c>
      <c r="DC31" s="5">
        <v>12.719900000000001</v>
      </c>
      <c r="DD31" s="31">
        <v>0</v>
      </c>
      <c r="DE31">
        <v>0</v>
      </c>
      <c r="DF31" s="31">
        <v>181642941</v>
      </c>
      <c r="DG31" s="5">
        <v>9.0413999999999994</v>
      </c>
      <c r="DH31" s="31">
        <v>36086139.399999999</v>
      </c>
      <c r="DI31" s="5">
        <v>5.6525999999999996</v>
      </c>
      <c r="DJ31" s="31">
        <v>43554438.060000002</v>
      </c>
      <c r="DK31" s="5">
        <v>5.1790000000000003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572309.36</v>
      </c>
      <c r="EK31" s="5">
        <v>23.664300000000001</v>
      </c>
      <c r="EL31" s="31">
        <v>0</v>
      </c>
      <c r="EM31">
        <v>0</v>
      </c>
      <c r="EN31" s="31">
        <v>0</v>
      </c>
      <c r="EO31">
        <v>0</v>
      </c>
      <c r="EP31" s="31">
        <v>1289646.5</v>
      </c>
      <c r="EQ31" s="5">
        <v>0.629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0</v>
      </c>
      <c r="FQ31">
        <v>0</v>
      </c>
    </row>
    <row r="32" spans="1:173" ht="14.25" thickTop="1" thickBot="1" x14ac:dyDescent="0.25">
      <c r="A32" s="172" t="s">
        <v>120</v>
      </c>
      <c r="B32" s="131">
        <v>833652711.57000005</v>
      </c>
      <c r="C32" s="173">
        <v>1.242</v>
      </c>
      <c r="D32" s="131">
        <v>0</v>
      </c>
      <c r="E32" s="172">
        <v>0</v>
      </c>
      <c r="F32" s="131">
        <v>0</v>
      </c>
      <c r="G32" s="172">
        <v>0</v>
      </c>
      <c r="H32" s="131">
        <v>0</v>
      </c>
      <c r="I32" s="172">
        <v>0</v>
      </c>
      <c r="J32" s="131">
        <v>0</v>
      </c>
      <c r="K32" s="172">
        <v>0</v>
      </c>
      <c r="L32" s="131">
        <v>0</v>
      </c>
      <c r="M32" s="172">
        <v>0</v>
      </c>
      <c r="N32" s="131">
        <v>0</v>
      </c>
      <c r="O32" s="172">
        <v>0</v>
      </c>
      <c r="P32" s="131">
        <v>0</v>
      </c>
      <c r="Q32" s="172">
        <v>0</v>
      </c>
      <c r="R32" s="131">
        <v>0</v>
      </c>
      <c r="S32" s="172">
        <v>0</v>
      </c>
      <c r="T32" s="131">
        <v>0</v>
      </c>
      <c r="U32" s="172">
        <v>0</v>
      </c>
      <c r="V32" s="131">
        <v>56024748.5</v>
      </c>
      <c r="W32" s="173">
        <v>0.2059</v>
      </c>
      <c r="X32" s="131">
        <v>0</v>
      </c>
      <c r="Y32" s="172">
        <v>0</v>
      </c>
      <c r="Z32" s="131">
        <v>0</v>
      </c>
      <c r="AA32" s="172">
        <v>0</v>
      </c>
      <c r="AB32" s="131">
        <v>0</v>
      </c>
      <c r="AC32" s="172">
        <v>0</v>
      </c>
      <c r="AD32" s="131">
        <v>0</v>
      </c>
      <c r="AE32" s="172">
        <v>0</v>
      </c>
      <c r="AF32" s="131">
        <v>0</v>
      </c>
      <c r="AG32" s="172">
        <v>0</v>
      </c>
      <c r="AH32" s="131">
        <v>0</v>
      </c>
      <c r="AI32" s="172">
        <v>0</v>
      </c>
      <c r="AJ32" s="131">
        <v>0</v>
      </c>
      <c r="AK32" s="172">
        <v>0</v>
      </c>
      <c r="AL32" s="131">
        <v>0</v>
      </c>
      <c r="AM32" s="172">
        <v>0</v>
      </c>
      <c r="AN32" s="131">
        <v>0</v>
      </c>
      <c r="AO32" s="172">
        <v>0</v>
      </c>
      <c r="AP32" s="131">
        <v>0</v>
      </c>
      <c r="AQ32" s="172">
        <v>0</v>
      </c>
      <c r="AR32" s="131">
        <v>5122952.25</v>
      </c>
      <c r="AS32" s="173">
        <v>1.9926999999999999</v>
      </c>
      <c r="AT32" s="131">
        <v>275244858.63</v>
      </c>
      <c r="AU32" s="173">
        <v>3.8555000000000001</v>
      </c>
      <c r="AV32" s="131">
        <v>0</v>
      </c>
      <c r="AW32" s="172">
        <v>0</v>
      </c>
      <c r="AX32" s="131">
        <v>0</v>
      </c>
      <c r="AY32" s="172">
        <v>0</v>
      </c>
      <c r="AZ32" s="131">
        <v>377055</v>
      </c>
      <c r="BA32" s="173">
        <v>0.49580000000000002</v>
      </c>
      <c r="BB32" s="131">
        <v>0</v>
      </c>
      <c r="BC32" s="172">
        <v>0</v>
      </c>
      <c r="BD32" s="131">
        <v>0</v>
      </c>
      <c r="BE32" s="172">
        <v>0</v>
      </c>
      <c r="BF32" s="131">
        <v>0</v>
      </c>
      <c r="BG32" s="172">
        <v>0</v>
      </c>
      <c r="BH32" s="131">
        <v>0</v>
      </c>
      <c r="BI32" s="172">
        <v>0</v>
      </c>
      <c r="BJ32" s="131">
        <v>0</v>
      </c>
      <c r="BK32" s="172">
        <v>0</v>
      </c>
      <c r="BL32" s="131">
        <v>0</v>
      </c>
      <c r="BM32" s="172">
        <v>0</v>
      </c>
      <c r="BN32" s="131">
        <v>0</v>
      </c>
      <c r="BO32" s="172">
        <v>0</v>
      </c>
      <c r="BP32" s="131">
        <v>20519692.199999999</v>
      </c>
      <c r="BQ32" s="173">
        <v>0.56699999999999995</v>
      </c>
      <c r="BR32" s="131">
        <v>73275.850000000006</v>
      </c>
      <c r="BS32" s="173">
        <v>8.7499999999999994E-2</v>
      </c>
      <c r="BT32" s="131">
        <v>0</v>
      </c>
      <c r="BU32" s="172">
        <v>0</v>
      </c>
      <c r="BV32" s="131">
        <v>0</v>
      </c>
      <c r="BW32" s="172">
        <v>0</v>
      </c>
      <c r="BX32" s="131">
        <v>0</v>
      </c>
      <c r="BY32" s="172">
        <v>0</v>
      </c>
      <c r="BZ32" s="131">
        <v>1021460.01</v>
      </c>
      <c r="CA32" s="173">
        <v>4.3841999999999999</v>
      </c>
      <c r="CB32" s="131">
        <v>0</v>
      </c>
      <c r="CC32" s="172">
        <v>0</v>
      </c>
      <c r="CD32" s="131">
        <v>0</v>
      </c>
      <c r="CE32" s="172">
        <v>0</v>
      </c>
      <c r="CF32" s="131">
        <v>0</v>
      </c>
      <c r="CG32" s="172">
        <v>0</v>
      </c>
      <c r="CH32" s="131">
        <v>0</v>
      </c>
      <c r="CI32" s="172">
        <v>0</v>
      </c>
      <c r="CJ32" s="131">
        <v>27360117.050000001</v>
      </c>
      <c r="CK32" s="173">
        <v>4.3041</v>
      </c>
      <c r="CL32" s="131">
        <v>0</v>
      </c>
      <c r="CM32" s="172">
        <v>0</v>
      </c>
      <c r="CN32" s="131">
        <v>1580990.44</v>
      </c>
      <c r="CO32" s="173">
        <v>5.2717999999999998</v>
      </c>
      <c r="CP32" s="131">
        <v>173909155.47999999</v>
      </c>
      <c r="CQ32" s="173">
        <v>3.9676</v>
      </c>
      <c r="CR32" s="131">
        <v>0</v>
      </c>
      <c r="CS32" s="172">
        <v>0</v>
      </c>
      <c r="CT32" s="131">
        <v>0</v>
      </c>
      <c r="CU32" s="172">
        <v>0</v>
      </c>
      <c r="CV32" s="131">
        <v>0</v>
      </c>
      <c r="CW32" s="172">
        <v>0</v>
      </c>
      <c r="CX32" s="131">
        <v>0</v>
      </c>
      <c r="CY32" s="172">
        <v>0</v>
      </c>
      <c r="CZ32" s="131">
        <v>0</v>
      </c>
      <c r="DA32" s="172">
        <v>0</v>
      </c>
      <c r="DB32" s="131">
        <v>9272931.8399999999</v>
      </c>
      <c r="DC32" s="173">
        <v>12.719900000000001</v>
      </c>
      <c r="DD32" s="131">
        <v>0</v>
      </c>
      <c r="DE32" s="172">
        <v>0</v>
      </c>
      <c r="DF32" s="131">
        <v>181642941</v>
      </c>
      <c r="DG32" s="173">
        <v>9.0413999999999994</v>
      </c>
      <c r="DH32" s="131">
        <v>36086139.399999999</v>
      </c>
      <c r="DI32" s="173">
        <v>5.6525999999999996</v>
      </c>
      <c r="DJ32" s="131">
        <v>43554438.060000002</v>
      </c>
      <c r="DK32" s="173">
        <v>5.1790000000000003</v>
      </c>
      <c r="DL32" s="131">
        <v>0</v>
      </c>
      <c r="DM32" s="172">
        <v>0</v>
      </c>
      <c r="DN32" s="131">
        <v>0</v>
      </c>
      <c r="DO32" s="172">
        <v>0</v>
      </c>
      <c r="DP32" s="131">
        <v>0</v>
      </c>
      <c r="DQ32" s="172">
        <v>0</v>
      </c>
      <c r="DR32" s="131">
        <v>0</v>
      </c>
      <c r="DS32" s="172">
        <v>0</v>
      </c>
      <c r="DT32" s="131">
        <v>0</v>
      </c>
      <c r="DU32" s="172">
        <v>0</v>
      </c>
      <c r="DV32" s="131">
        <v>0</v>
      </c>
      <c r="DW32" s="172">
        <v>0</v>
      </c>
      <c r="DX32" s="131">
        <v>0</v>
      </c>
      <c r="DY32" s="172">
        <v>0</v>
      </c>
      <c r="DZ32" s="131">
        <v>0</v>
      </c>
      <c r="EA32" s="172">
        <v>0</v>
      </c>
      <c r="EB32" s="131">
        <v>0</v>
      </c>
      <c r="EC32" s="172">
        <v>0</v>
      </c>
      <c r="ED32" s="131">
        <v>0</v>
      </c>
      <c r="EE32" s="172">
        <v>0</v>
      </c>
      <c r="EF32" s="131">
        <v>0</v>
      </c>
      <c r="EG32" s="172">
        <v>0</v>
      </c>
      <c r="EH32" s="131">
        <v>0</v>
      </c>
      <c r="EI32" s="172">
        <v>0</v>
      </c>
      <c r="EJ32" s="131">
        <v>572309.36</v>
      </c>
      <c r="EK32" s="173">
        <v>23.664300000000001</v>
      </c>
      <c r="EL32" s="131">
        <v>0</v>
      </c>
      <c r="EM32" s="172">
        <v>0</v>
      </c>
      <c r="EN32" s="131">
        <v>0</v>
      </c>
      <c r="EO32" s="172">
        <v>0</v>
      </c>
      <c r="EP32" s="131">
        <v>1289646.5</v>
      </c>
      <c r="EQ32" s="173">
        <v>0.629</v>
      </c>
      <c r="ER32" s="131">
        <v>0</v>
      </c>
      <c r="ES32" s="172">
        <v>0</v>
      </c>
      <c r="ET32" s="131">
        <v>0</v>
      </c>
      <c r="EU32" s="172">
        <v>0</v>
      </c>
      <c r="EV32" s="131">
        <v>0</v>
      </c>
      <c r="EW32" s="172">
        <v>0</v>
      </c>
      <c r="EX32" s="131">
        <v>0</v>
      </c>
      <c r="EY32" s="172">
        <v>0</v>
      </c>
      <c r="EZ32" s="131">
        <v>0</v>
      </c>
      <c r="FA32" s="172">
        <v>0</v>
      </c>
      <c r="FB32" s="131">
        <v>0</v>
      </c>
      <c r="FC32" s="172">
        <v>0</v>
      </c>
      <c r="FD32" s="131">
        <v>0</v>
      </c>
      <c r="FE32" s="172">
        <v>0</v>
      </c>
      <c r="FF32" s="131">
        <v>0</v>
      </c>
      <c r="FG32" s="172">
        <v>0</v>
      </c>
      <c r="FH32" s="131">
        <v>0</v>
      </c>
      <c r="FI32" s="172">
        <v>0</v>
      </c>
      <c r="FJ32" s="131">
        <v>0</v>
      </c>
      <c r="FK32" s="172">
        <v>0</v>
      </c>
      <c r="FL32" s="131">
        <v>0</v>
      </c>
      <c r="FM32" s="172">
        <v>0</v>
      </c>
      <c r="FN32" s="131">
        <v>0</v>
      </c>
      <c r="FO32" s="172">
        <v>0</v>
      </c>
      <c r="FP32" s="131">
        <v>0</v>
      </c>
      <c r="FQ32" s="172">
        <v>0</v>
      </c>
    </row>
    <row r="33" spans="1:173" ht="13.5" thickTop="1" x14ac:dyDescent="0.2">
      <c r="A33" s="1" t="s">
        <v>121</v>
      </c>
    </row>
    <row r="34" spans="1:173" x14ac:dyDescent="0.2">
      <c r="A34" t="s">
        <v>122</v>
      </c>
      <c r="B34" s="31">
        <v>3535904391.6599998</v>
      </c>
      <c r="C34" s="5">
        <v>5.2676999999999996</v>
      </c>
      <c r="D34" s="31">
        <v>656267.84</v>
      </c>
      <c r="E34" s="5">
        <v>40.3581</v>
      </c>
      <c r="F34" s="31">
        <v>1241743.01</v>
      </c>
      <c r="G34" s="5">
        <v>0.26290000000000002</v>
      </c>
      <c r="H34" s="31">
        <v>0</v>
      </c>
      <c r="I34">
        <v>0</v>
      </c>
      <c r="J34" s="31">
        <v>2089944.69</v>
      </c>
      <c r="K34" s="5">
        <v>2.4474</v>
      </c>
      <c r="L34" s="31">
        <v>4782449.8899999997</v>
      </c>
      <c r="M34" s="5">
        <v>0.40949999999999998</v>
      </c>
      <c r="N34" s="31">
        <v>8360895.9299999997</v>
      </c>
      <c r="O34" s="5">
        <v>0.59899999999999998</v>
      </c>
      <c r="P34" s="31">
        <v>238281.24</v>
      </c>
      <c r="Q34" s="5">
        <v>0.32869999999999999</v>
      </c>
      <c r="R34" s="31">
        <v>336266.09</v>
      </c>
      <c r="S34" s="5">
        <v>0.53559999999999997</v>
      </c>
      <c r="T34" s="31">
        <v>1022986.71</v>
      </c>
      <c r="U34" s="5">
        <v>0.74170000000000003</v>
      </c>
      <c r="V34" s="31">
        <v>685202644.88999999</v>
      </c>
      <c r="W34" s="5">
        <v>2.5188000000000001</v>
      </c>
      <c r="X34" s="31">
        <v>1469755.21</v>
      </c>
      <c r="Y34" s="5">
        <v>14.479200000000001</v>
      </c>
      <c r="Z34" s="31">
        <v>588102.30000000005</v>
      </c>
      <c r="AA34" s="5">
        <v>0.30209999999999998</v>
      </c>
      <c r="AB34" s="31">
        <v>18899244.170000002</v>
      </c>
      <c r="AC34" s="5">
        <v>2.2509999999999999</v>
      </c>
      <c r="AD34" s="31">
        <v>58140291.270000003</v>
      </c>
      <c r="AE34" s="5">
        <v>26.977900000000002</v>
      </c>
      <c r="AF34" s="31">
        <v>10070418.35</v>
      </c>
      <c r="AG34" s="5">
        <v>3.2084999999999999</v>
      </c>
      <c r="AH34" s="31">
        <v>63650.86</v>
      </c>
      <c r="AI34" s="5">
        <v>0.18379999999999999</v>
      </c>
      <c r="AJ34" s="31">
        <v>3263307.94</v>
      </c>
      <c r="AK34" s="5">
        <v>18.723299999999998</v>
      </c>
      <c r="AL34" s="31">
        <v>245357.36</v>
      </c>
      <c r="AM34" s="5">
        <v>0.59130000000000005</v>
      </c>
      <c r="AN34" s="31">
        <v>943862.17</v>
      </c>
      <c r="AO34" s="5">
        <v>0.47339999999999999</v>
      </c>
      <c r="AP34" s="31">
        <v>533404.28</v>
      </c>
      <c r="AQ34" s="5">
        <v>0.20730000000000001</v>
      </c>
      <c r="AR34" s="31">
        <v>31214231.899999999</v>
      </c>
      <c r="AS34" s="5">
        <v>12.1418</v>
      </c>
      <c r="AT34" s="31">
        <v>131653657.72</v>
      </c>
      <c r="AU34" s="5">
        <v>1.8441000000000001</v>
      </c>
      <c r="AV34" s="31">
        <v>100515.18</v>
      </c>
      <c r="AW34" s="5">
        <v>9.2733000000000008</v>
      </c>
      <c r="AX34" s="31">
        <v>1499795.59</v>
      </c>
      <c r="AY34" s="5">
        <v>2.0670999999999999</v>
      </c>
      <c r="AZ34" s="31">
        <v>25139741.510000002</v>
      </c>
      <c r="BA34" s="5">
        <v>33.0593</v>
      </c>
      <c r="BB34" s="31">
        <v>14507534.35</v>
      </c>
      <c r="BC34" s="5">
        <v>14.159000000000001</v>
      </c>
      <c r="BD34" s="31">
        <v>-1334349.74</v>
      </c>
      <c r="BE34" s="5">
        <v>-0.5101</v>
      </c>
      <c r="BF34" s="31">
        <v>34741474.009999998</v>
      </c>
      <c r="BG34" s="5">
        <v>13.459099999999999</v>
      </c>
      <c r="BH34" s="31">
        <v>25984206.25</v>
      </c>
      <c r="BI34" s="5">
        <v>3.3458999999999999</v>
      </c>
      <c r="BJ34" s="31">
        <v>565212.69999999995</v>
      </c>
      <c r="BK34" s="5">
        <v>0.65790000000000004</v>
      </c>
      <c r="BL34" s="31">
        <v>189705.84</v>
      </c>
      <c r="BM34" s="5">
        <v>0.1628</v>
      </c>
      <c r="BN34" s="31">
        <v>89212941</v>
      </c>
      <c r="BO34" s="5">
        <v>58.181100000000001</v>
      </c>
      <c r="BP34" s="31">
        <v>485742439.89999998</v>
      </c>
      <c r="BQ34" s="5">
        <v>13.4223</v>
      </c>
      <c r="BR34" s="31">
        <v>11221456.92</v>
      </c>
      <c r="BS34" s="5">
        <v>13.396599999999999</v>
      </c>
      <c r="BT34" s="31">
        <v>4321292.18</v>
      </c>
      <c r="BU34" s="5">
        <v>2.1869999999999998</v>
      </c>
      <c r="BV34" s="31">
        <v>55154105.93</v>
      </c>
      <c r="BW34" s="5">
        <v>12.3536</v>
      </c>
      <c r="BX34" s="31">
        <v>1920325</v>
      </c>
      <c r="BY34" s="5">
        <v>8.6394000000000002</v>
      </c>
      <c r="BZ34" s="31">
        <v>10813918.24</v>
      </c>
      <c r="CA34" s="5">
        <v>46.414499999999997</v>
      </c>
      <c r="CB34" s="31">
        <v>93836.479999999996</v>
      </c>
      <c r="CC34" s="5">
        <v>0.26150000000000001</v>
      </c>
      <c r="CD34" s="31">
        <v>71799.27</v>
      </c>
      <c r="CE34" s="5">
        <v>0.6109</v>
      </c>
      <c r="CF34" s="31">
        <v>1766169</v>
      </c>
      <c r="CG34" s="5">
        <v>0.48330000000000001</v>
      </c>
      <c r="CH34" s="31">
        <v>6102751.0599999996</v>
      </c>
      <c r="CI34" s="5">
        <v>1.2067000000000001</v>
      </c>
      <c r="CJ34" s="31">
        <v>27024954.09</v>
      </c>
      <c r="CK34" s="5">
        <v>4.2514000000000003</v>
      </c>
      <c r="CL34" s="31">
        <v>108985.09</v>
      </c>
      <c r="CM34" s="5">
        <v>5.8216999999999999</v>
      </c>
      <c r="CN34" s="31">
        <v>401629.21</v>
      </c>
      <c r="CO34" s="5">
        <v>1.3391999999999999</v>
      </c>
      <c r="CP34" s="31">
        <v>26783747.899999999</v>
      </c>
      <c r="CQ34" s="5">
        <v>0.61109999999999998</v>
      </c>
      <c r="CR34" s="31">
        <v>-232354.81</v>
      </c>
      <c r="CS34" s="5">
        <v>-0.158</v>
      </c>
      <c r="CT34" s="31">
        <v>25609329.550000001</v>
      </c>
      <c r="CU34" s="5">
        <v>4.3734000000000002</v>
      </c>
      <c r="CV34" s="31">
        <v>9281692.4800000004</v>
      </c>
      <c r="CW34" s="5">
        <v>1.7716000000000001</v>
      </c>
      <c r="CX34" s="31">
        <v>3112377.85</v>
      </c>
      <c r="CY34" s="5">
        <v>16.295400000000001</v>
      </c>
      <c r="CZ34" s="31">
        <v>229086.58</v>
      </c>
      <c r="DA34" s="5">
        <v>0.83830000000000005</v>
      </c>
      <c r="DB34" s="31">
        <v>4794293.97</v>
      </c>
      <c r="DC34" s="5">
        <v>6.5763999999999996</v>
      </c>
      <c r="DD34" s="31">
        <v>305414.56</v>
      </c>
      <c r="DE34" s="5">
        <v>0.78039999999999998</v>
      </c>
      <c r="DF34" s="31">
        <v>107035790.79000001</v>
      </c>
      <c r="DG34" s="5">
        <v>5.3277999999999999</v>
      </c>
      <c r="DH34" s="31">
        <v>11240510.369999999</v>
      </c>
      <c r="DI34" s="5">
        <v>1.7606999999999999</v>
      </c>
      <c r="DJ34" s="31">
        <v>177965746.36000001</v>
      </c>
      <c r="DK34" s="5">
        <v>21.1615</v>
      </c>
      <c r="DL34" s="31">
        <v>1709983.57</v>
      </c>
      <c r="DM34" s="5">
        <v>1.7174</v>
      </c>
      <c r="DN34" s="31">
        <v>2047177.17</v>
      </c>
      <c r="DO34" s="5">
        <v>2.5501999999999998</v>
      </c>
      <c r="DP34" s="31">
        <v>30033.439999999999</v>
      </c>
      <c r="DQ34" s="5">
        <v>5.0599999999999999E-2</v>
      </c>
      <c r="DR34" s="31">
        <v>0</v>
      </c>
      <c r="DS34">
        <v>0</v>
      </c>
      <c r="DT34" s="31">
        <v>0</v>
      </c>
      <c r="DU34">
        <v>0</v>
      </c>
      <c r="DV34" s="31">
        <v>0</v>
      </c>
      <c r="DW34">
        <v>0</v>
      </c>
      <c r="DX34" s="31">
        <v>326612.11</v>
      </c>
      <c r="DY34" s="5">
        <v>0.1163</v>
      </c>
      <c r="DZ34" s="31">
        <v>199221.39</v>
      </c>
      <c r="EA34" s="5">
        <v>0.18129999999999999</v>
      </c>
      <c r="EB34" s="31">
        <v>4819740.6399999997</v>
      </c>
      <c r="EC34" s="5">
        <v>1.9761</v>
      </c>
      <c r="ED34" s="31">
        <v>184119.75</v>
      </c>
      <c r="EE34" s="5">
        <v>0.31380000000000002</v>
      </c>
      <c r="EF34" s="31">
        <v>145366.65</v>
      </c>
      <c r="EG34" s="5">
        <v>0.94820000000000004</v>
      </c>
      <c r="EH34" s="31">
        <v>179927.36</v>
      </c>
      <c r="EI34" s="5">
        <v>3.0922999999999998</v>
      </c>
      <c r="EJ34" s="31">
        <v>486433.07</v>
      </c>
      <c r="EK34" s="5">
        <v>20.113399999999999</v>
      </c>
      <c r="EL34" s="31">
        <v>683700.97</v>
      </c>
      <c r="EM34" s="5">
        <v>0.20150000000000001</v>
      </c>
      <c r="EN34" s="31">
        <v>441889.66</v>
      </c>
      <c r="EO34" s="5">
        <v>9.8699999999999996E-2</v>
      </c>
      <c r="EP34" s="31">
        <v>18264386.960000001</v>
      </c>
      <c r="EQ34" s="5">
        <v>8.9077999999999999</v>
      </c>
      <c r="ER34" s="31">
        <v>3909843.21</v>
      </c>
      <c r="ES34" s="5">
        <v>2.7881</v>
      </c>
      <c r="ET34" s="31">
        <v>9520400.3900000006</v>
      </c>
      <c r="EU34" s="5">
        <v>4.0284000000000004</v>
      </c>
      <c r="EV34" s="31">
        <v>234689.17</v>
      </c>
      <c r="EW34" s="5">
        <v>0.21310000000000001</v>
      </c>
      <c r="EX34" s="31">
        <v>394948633.57999998</v>
      </c>
      <c r="EY34" s="5">
        <v>40.5837</v>
      </c>
      <c r="EZ34" s="31">
        <v>390429607.05000001</v>
      </c>
      <c r="FA34" s="5">
        <v>34.434699999999999</v>
      </c>
      <c r="FB34" s="31">
        <v>356714922.88</v>
      </c>
      <c r="FC34" s="5">
        <v>46.430599999999998</v>
      </c>
      <c r="FD34" s="31">
        <v>162071269.5</v>
      </c>
      <c r="FE34" s="5">
        <v>24.371400000000001</v>
      </c>
      <c r="FF34" s="31">
        <v>-602053.09</v>
      </c>
      <c r="FG34" s="5">
        <v>-5.62E-2</v>
      </c>
      <c r="FH34" s="31">
        <v>454950.28</v>
      </c>
      <c r="FI34" s="5">
        <v>0.58279999999999998</v>
      </c>
      <c r="FJ34" s="31">
        <v>639405.81999999995</v>
      </c>
      <c r="FK34" s="5">
        <v>0.84389999999999998</v>
      </c>
      <c r="FL34" s="31">
        <v>51237451.579999998</v>
      </c>
      <c r="FM34" s="5">
        <v>25.383099999999999</v>
      </c>
      <c r="FN34" s="31">
        <v>13270510.970000001</v>
      </c>
      <c r="FO34" s="5">
        <v>1.9314</v>
      </c>
      <c r="FP34" s="31">
        <v>1063329.1000000001</v>
      </c>
      <c r="FQ34" s="5">
        <v>1.0767</v>
      </c>
    </row>
    <row r="35" spans="1:173" x14ac:dyDescent="0.2">
      <c r="A35" t="s">
        <v>123</v>
      </c>
      <c r="B35" s="31">
        <v>719425021.92999995</v>
      </c>
      <c r="C35" s="5">
        <v>1.0718000000000001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314315154.93000001</v>
      </c>
      <c r="W35" s="5">
        <v>1.1554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1894</v>
      </c>
      <c r="CG35" s="5">
        <v>5.0000000000000001E-4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379821150</v>
      </c>
      <c r="CQ35" s="5">
        <v>8.6654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25286823</v>
      </c>
      <c r="DG35" s="5">
        <v>1.2586999999999999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</row>
    <row r="36" spans="1:173" x14ac:dyDescent="0.2">
      <c r="A36" t="s">
        <v>124</v>
      </c>
      <c r="B36" s="31">
        <v>481988857.63999999</v>
      </c>
      <c r="C36" s="5">
        <v>0.71809999999999996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383863235.85000002</v>
      </c>
      <c r="AU36" s="5">
        <v>5.3769999999999998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7461421.8899999997</v>
      </c>
      <c r="CK36" s="5">
        <v>1.1738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84308651</v>
      </c>
      <c r="DG36" s="5">
        <v>4.1965000000000003</v>
      </c>
      <c r="DH36" s="31">
        <v>6208800</v>
      </c>
      <c r="DI36" s="5">
        <v>0.97260000000000002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146748.9</v>
      </c>
      <c r="EY36" s="5">
        <v>1.5100000000000001E-2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</row>
    <row r="37" spans="1:173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</row>
    <row r="38" spans="1:173" x14ac:dyDescent="0.2">
      <c r="A38" t="s">
        <v>126</v>
      </c>
      <c r="B38" s="31">
        <v>13701712636.65</v>
      </c>
      <c r="C38" s="5">
        <v>20.412600000000001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9169012201.8299999</v>
      </c>
      <c r="W38" s="5">
        <v>33.704700000000003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68583535.159999996</v>
      </c>
      <c r="AE38" s="5">
        <v>31.823699999999999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72477200.620000005</v>
      </c>
      <c r="AS38" s="5">
        <v>28.192399999999999</v>
      </c>
      <c r="AT38" s="31">
        <v>2371275883.5</v>
      </c>
      <c r="AU38" s="5">
        <v>33.215600000000002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770861616.88</v>
      </c>
      <c r="BQ38" s="5">
        <v>21.300899999999999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513027.87</v>
      </c>
      <c r="CA38" s="5">
        <v>2.202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154537373.94999999</v>
      </c>
      <c r="CK38" s="5">
        <v>24.3108</v>
      </c>
      <c r="CL38" s="31">
        <v>0</v>
      </c>
      <c r="CM38">
        <v>0</v>
      </c>
      <c r="CN38" s="31">
        <v>0</v>
      </c>
      <c r="CO38">
        <v>0</v>
      </c>
      <c r="CP38" s="31">
        <v>100632836.02</v>
      </c>
      <c r="CQ38" s="5">
        <v>2.2959000000000001</v>
      </c>
      <c r="CR38" s="31">
        <v>0</v>
      </c>
      <c r="CS38">
        <v>0</v>
      </c>
      <c r="CT38" s="31">
        <v>0</v>
      </c>
      <c r="CU38">
        <v>0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675091449</v>
      </c>
      <c r="DG38" s="5">
        <v>33.603200000000001</v>
      </c>
      <c r="DH38" s="31">
        <v>162464495.62</v>
      </c>
      <c r="DI38" s="5">
        <v>25.448799999999999</v>
      </c>
      <c r="DJ38" s="31">
        <v>41071780.82</v>
      </c>
      <c r="DK38" s="5">
        <v>4.8837999999999999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61611549.479999997</v>
      </c>
      <c r="EQ38" s="5">
        <v>30.0488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  <c r="EX38" s="31">
        <v>53579685.899999999</v>
      </c>
      <c r="EY38" s="5">
        <v>5.5057</v>
      </c>
      <c r="EZ38" s="31">
        <v>0</v>
      </c>
      <c r="FA38">
        <v>0</v>
      </c>
      <c r="FB38" s="31">
        <v>0</v>
      </c>
      <c r="FC38">
        <v>0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  <c r="FP38" s="31">
        <v>0</v>
      </c>
      <c r="FQ38">
        <v>0</v>
      </c>
    </row>
    <row r="39" spans="1:173" x14ac:dyDescent="0.2">
      <c r="A39" t="s">
        <v>127</v>
      </c>
      <c r="B39" s="31">
        <v>4347193070.2799997</v>
      </c>
      <c r="C39" s="5">
        <v>6.4763999999999999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3056634913.6999998</v>
      </c>
      <c r="W39" s="5">
        <v>11.236000000000001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5611157.75</v>
      </c>
      <c r="AE39" s="5">
        <v>2.6036999999999999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259202679.46000001</v>
      </c>
      <c r="AU39" s="5">
        <v>3.6307999999999998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11404319</v>
      </c>
      <c r="BY39" s="5">
        <v>51.307299999999998</v>
      </c>
      <c r="BZ39" s="31">
        <v>2444193.69</v>
      </c>
      <c r="CA39" s="5">
        <v>10.4907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82275858.5</v>
      </c>
      <c r="CK39" s="5">
        <v>12.943099999999999</v>
      </c>
      <c r="CL39" s="31">
        <v>0</v>
      </c>
      <c r="CM39">
        <v>0</v>
      </c>
      <c r="CN39" s="31">
        <v>6121058.4400000004</v>
      </c>
      <c r="CO39" s="5">
        <v>20.410599999999999</v>
      </c>
      <c r="CP39" s="31">
        <v>88469884.799999997</v>
      </c>
      <c r="CQ39" s="5">
        <v>2.0184000000000002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385340406</v>
      </c>
      <c r="DG39" s="5">
        <v>19.180599999999998</v>
      </c>
      <c r="DH39" s="31">
        <v>153603176</v>
      </c>
      <c r="DI39" s="5">
        <v>24.0608</v>
      </c>
      <c r="DJ39" s="31">
        <v>151327383.16999999</v>
      </c>
      <c r="DK39" s="5">
        <v>17.994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16327176.07</v>
      </c>
      <c r="EQ39" s="5">
        <v>7.9630000000000001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128430863.7</v>
      </c>
      <c r="EY39" s="5">
        <v>13.1972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0</v>
      </c>
      <c r="FQ39">
        <v>0</v>
      </c>
    </row>
    <row r="40" spans="1:173" x14ac:dyDescent="0.2">
      <c r="A40" t="s">
        <v>128</v>
      </c>
      <c r="B40" s="31">
        <v>1706935367.5699999</v>
      </c>
      <c r="C40" s="5">
        <v>2.5430000000000001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3938509.01</v>
      </c>
      <c r="AK40" s="5">
        <v>22.597300000000001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48327153.030000001</v>
      </c>
      <c r="AS40" s="5">
        <v>18.798400000000001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6499616.3499999996</v>
      </c>
      <c r="CO40" s="5">
        <v>21.672799999999999</v>
      </c>
      <c r="CP40" s="31">
        <v>1366117397</v>
      </c>
      <c r="CQ40" s="5">
        <v>31.167200000000001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153056880</v>
      </c>
      <c r="DG40" s="5">
        <v>7.6185</v>
      </c>
      <c r="DH40" s="31">
        <v>31608508.649999999</v>
      </c>
      <c r="DI40" s="5">
        <v>4.9512</v>
      </c>
      <c r="DJ40" s="31">
        <v>19925100</v>
      </c>
      <c r="DK40" s="5">
        <v>2.3693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26579559.510000002</v>
      </c>
      <c r="EQ40" s="5">
        <v>12.963200000000001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50882644.020000003</v>
      </c>
      <c r="EY40" s="5">
        <v>5.2285000000000004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</row>
    <row r="41" spans="1:173" x14ac:dyDescent="0.2">
      <c r="A41" t="s">
        <v>129</v>
      </c>
      <c r="B41" s="31">
        <v>653184003.88999999</v>
      </c>
      <c r="C41" s="5">
        <v>0.97309999999999997</v>
      </c>
      <c r="D41" s="31">
        <v>0</v>
      </c>
      <c r="E41">
        <v>0</v>
      </c>
      <c r="F41" s="31">
        <v>0</v>
      </c>
      <c r="G41">
        <v>0</v>
      </c>
      <c r="H41" s="31">
        <v>-498941.39</v>
      </c>
      <c r="I41" s="5">
        <v>-0.42970000000000003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 s="5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-603645.19999999995</v>
      </c>
      <c r="AE41" s="5">
        <v>-0.28010000000000002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51963</v>
      </c>
      <c r="AS41" s="5">
        <v>2.0199999999999999E-2</v>
      </c>
      <c r="AT41" s="31">
        <v>566874651.27999997</v>
      </c>
      <c r="AU41" s="5">
        <v>7.9405000000000001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 s="5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 s="5">
        <v>0</v>
      </c>
      <c r="BR41" s="31">
        <v>48228508.210000001</v>
      </c>
      <c r="BS41" s="5">
        <v>57.576999999999998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-2033</v>
      </c>
      <c r="CA41" s="5">
        <v>-8.6999999999999994E-3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30334811.640000001</v>
      </c>
      <c r="CK41" s="5">
        <v>4.7721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33102</v>
      </c>
      <c r="DI41" s="5">
        <v>5.1999999999999998E-3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5725132.5</v>
      </c>
      <c r="DS41" s="5">
        <v>0.86839999999999995</v>
      </c>
      <c r="DT41" s="31">
        <v>1576565.9</v>
      </c>
      <c r="DU41" s="5">
        <v>0.35189999999999999</v>
      </c>
      <c r="DV41" s="31">
        <v>1463888.95</v>
      </c>
      <c r="DW41" s="5">
        <v>0.34610000000000002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 s="5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</row>
    <row r="42" spans="1:173" ht="13.5" thickBot="1" x14ac:dyDescent="0.25">
      <c r="A42" t="s">
        <v>130</v>
      </c>
      <c r="B42" s="31">
        <v>604717156.29999995</v>
      </c>
      <c r="C42" s="5">
        <v>0.90090000000000003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256211302.43000001</v>
      </c>
      <c r="W42" s="5">
        <v>0.94179999999999997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4284701.2</v>
      </c>
      <c r="AS42" s="5">
        <v>1.6667000000000001</v>
      </c>
      <c r="AT42" s="31">
        <v>270105008.62</v>
      </c>
      <c r="AU42" s="5">
        <v>3.7835000000000001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259886.33</v>
      </c>
      <c r="CK42" s="5">
        <v>4.0899999999999999E-2</v>
      </c>
      <c r="CL42" s="31">
        <v>0</v>
      </c>
      <c r="CM42">
        <v>0</v>
      </c>
      <c r="CN42" s="31">
        <v>0</v>
      </c>
      <c r="CO42">
        <v>0</v>
      </c>
      <c r="CP42" s="31">
        <v>50351500</v>
      </c>
      <c r="CQ42" s="5">
        <v>1.1487000000000001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13870298</v>
      </c>
      <c r="DG42" s="5">
        <v>0.69040000000000001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2910279.85</v>
      </c>
      <c r="EQ42" s="5">
        <v>1.4194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6724179.8700000001</v>
      </c>
      <c r="EY42" s="5">
        <v>0.69099999999999995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</row>
    <row r="43" spans="1:173" ht="14.25" thickTop="1" thickBot="1" x14ac:dyDescent="0.25">
      <c r="A43" s="172" t="s">
        <v>131</v>
      </c>
      <c r="B43" s="131">
        <v>25751060505.919998</v>
      </c>
      <c r="C43" s="173">
        <v>38.363500000000002</v>
      </c>
      <c r="D43" s="131">
        <v>656267.84</v>
      </c>
      <c r="E43" s="173">
        <v>40.3581</v>
      </c>
      <c r="F43" s="131">
        <v>1241743.01</v>
      </c>
      <c r="G43" s="173">
        <v>0.26290000000000002</v>
      </c>
      <c r="H43" s="131">
        <v>-498941.39</v>
      </c>
      <c r="I43" s="173">
        <v>-0.42970000000000003</v>
      </c>
      <c r="J43" s="131">
        <v>2089944.69</v>
      </c>
      <c r="K43" s="173">
        <v>2.4474</v>
      </c>
      <c r="L43" s="131">
        <v>4782449.8899999997</v>
      </c>
      <c r="M43" s="173">
        <v>0.40949999999999998</v>
      </c>
      <c r="N43" s="131">
        <v>8360895.9299999997</v>
      </c>
      <c r="O43" s="173">
        <v>0.59899999999999998</v>
      </c>
      <c r="P43" s="131">
        <v>238281.24</v>
      </c>
      <c r="Q43" s="173">
        <v>0.32869999999999999</v>
      </c>
      <c r="R43" s="131">
        <v>336266.09</v>
      </c>
      <c r="S43" s="173">
        <v>0.53559999999999997</v>
      </c>
      <c r="T43" s="131">
        <v>1022986.71</v>
      </c>
      <c r="U43" s="173">
        <v>0.74170000000000003</v>
      </c>
      <c r="V43" s="131">
        <v>13481376217.780001</v>
      </c>
      <c r="W43" s="173">
        <v>49.556600000000003</v>
      </c>
      <c r="X43" s="131">
        <v>1469755.21</v>
      </c>
      <c r="Y43" s="173">
        <v>14.479200000000001</v>
      </c>
      <c r="Z43" s="131">
        <v>588102.30000000005</v>
      </c>
      <c r="AA43" s="173">
        <v>0.30209999999999998</v>
      </c>
      <c r="AB43" s="131">
        <v>18899244.170000002</v>
      </c>
      <c r="AC43" s="173">
        <v>2.2509999999999999</v>
      </c>
      <c r="AD43" s="131">
        <v>131731338.98</v>
      </c>
      <c r="AE43" s="173">
        <v>61.125100000000003</v>
      </c>
      <c r="AF43" s="131">
        <v>10070418.35</v>
      </c>
      <c r="AG43" s="173">
        <v>3.2084999999999999</v>
      </c>
      <c r="AH43" s="131">
        <v>63650.86</v>
      </c>
      <c r="AI43" s="173">
        <v>0.18379999999999999</v>
      </c>
      <c r="AJ43" s="131">
        <v>7201816.9500000002</v>
      </c>
      <c r="AK43" s="173">
        <v>41.320599999999999</v>
      </c>
      <c r="AL43" s="131">
        <v>245357.36</v>
      </c>
      <c r="AM43" s="173">
        <v>0.59130000000000005</v>
      </c>
      <c r="AN43" s="131">
        <v>943862.17</v>
      </c>
      <c r="AO43" s="173">
        <v>0.47339999999999999</v>
      </c>
      <c r="AP43" s="131">
        <v>533404.28</v>
      </c>
      <c r="AQ43" s="173">
        <v>0.20730000000000001</v>
      </c>
      <c r="AR43" s="131">
        <v>156355249.75</v>
      </c>
      <c r="AS43" s="173">
        <v>60.819499999999998</v>
      </c>
      <c r="AT43" s="131">
        <v>3982975116.4299998</v>
      </c>
      <c r="AU43" s="173">
        <v>55.791400000000003</v>
      </c>
      <c r="AV43" s="131">
        <v>100515.18</v>
      </c>
      <c r="AW43" s="173">
        <v>9.2733000000000008</v>
      </c>
      <c r="AX43" s="131">
        <v>1499795.59</v>
      </c>
      <c r="AY43" s="173">
        <v>2.0670999999999999</v>
      </c>
      <c r="AZ43" s="131">
        <v>25139741.510000002</v>
      </c>
      <c r="BA43" s="173">
        <v>33.0593</v>
      </c>
      <c r="BB43" s="131">
        <v>14507534.35</v>
      </c>
      <c r="BC43" s="173">
        <v>14.159000000000001</v>
      </c>
      <c r="BD43" s="131">
        <v>-1334349.74</v>
      </c>
      <c r="BE43" s="173">
        <v>-0.5101</v>
      </c>
      <c r="BF43" s="131">
        <v>34741474.009999998</v>
      </c>
      <c r="BG43" s="173">
        <v>13.459099999999999</v>
      </c>
      <c r="BH43" s="131">
        <v>25984206.25</v>
      </c>
      <c r="BI43" s="173">
        <v>3.3458999999999999</v>
      </c>
      <c r="BJ43" s="131">
        <v>565212.69999999995</v>
      </c>
      <c r="BK43" s="173">
        <v>0.65790000000000004</v>
      </c>
      <c r="BL43" s="131">
        <v>189705.84</v>
      </c>
      <c r="BM43" s="173">
        <v>0.1628</v>
      </c>
      <c r="BN43" s="131">
        <v>89212941</v>
      </c>
      <c r="BO43" s="173">
        <v>58.181100000000001</v>
      </c>
      <c r="BP43" s="131">
        <v>1256604056.78</v>
      </c>
      <c r="BQ43" s="173">
        <v>34.723300000000002</v>
      </c>
      <c r="BR43" s="131">
        <v>59449965.130000003</v>
      </c>
      <c r="BS43" s="173">
        <v>70.973600000000005</v>
      </c>
      <c r="BT43" s="131">
        <v>4321292.18</v>
      </c>
      <c r="BU43" s="173">
        <v>2.1869999999999998</v>
      </c>
      <c r="BV43" s="131">
        <v>55154105.93</v>
      </c>
      <c r="BW43" s="173">
        <v>12.3536</v>
      </c>
      <c r="BX43" s="131">
        <v>13324644</v>
      </c>
      <c r="BY43" s="173">
        <v>59.946800000000003</v>
      </c>
      <c r="BZ43" s="131">
        <v>13769106.800000001</v>
      </c>
      <c r="CA43" s="173">
        <v>59.098500000000001</v>
      </c>
      <c r="CB43" s="131">
        <v>93836.479999999996</v>
      </c>
      <c r="CC43" s="173">
        <v>0.26150000000000001</v>
      </c>
      <c r="CD43" s="131">
        <v>71799.27</v>
      </c>
      <c r="CE43" s="173">
        <v>0.6109</v>
      </c>
      <c r="CF43" s="131">
        <v>1768063</v>
      </c>
      <c r="CG43" s="173">
        <v>0.48380000000000001</v>
      </c>
      <c r="CH43" s="131">
        <v>6102751.0599999996</v>
      </c>
      <c r="CI43" s="173">
        <v>1.2067000000000001</v>
      </c>
      <c r="CJ43" s="131">
        <v>301894306.39999998</v>
      </c>
      <c r="CK43" s="173">
        <v>47.491999999999997</v>
      </c>
      <c r="CL43" s="131">
        <v>108985.09</v>
      </c>
      <c r="CM43" s="173">
        <v>5.8216999999999999</v>
      </c>
      <c r="CN43" s="131">
        <v>13022304</v>
      </c>
      <c r="CO43" s="173">
        <v>43.422600000000003</v>
      </c>
      <c r="CP43" s="131">
        <v>2012176515.72</v>
      </c>
      <c r="CQ43" s="173">
        <v>45.906599999999997</v>
      </c>
      <c r="CR43" s="131">
        <v>-232354.81</v>
      </c>
      <c r="CS43" s="173">
        <v>-0.158</v>
      </c>
      <c r="CT43" s="131">
        <v>25609329.550000001</v>
      </c>
      <c r="CU43" s="173">
        <v>4.3734000000000002</v>
      </c>
      <c r="CV43" s="131">
        <v>9281692.4800000004</v>
      </c>
      <c r="CW43" s="173">
        <v>1.7716000000000001</v>
      </c>
      <c r="CX43" s="131">
        <v>3112377.85</v>
      </c>
      <c r="CY43" s="173">
        <v>16.295400000000001</v>
      </c>
      <c r="CZ43" s="131">
        <v>229086.58</v>
      </c>
      <c r="DA43" s="173">
        <v>0.83830000000000005</v>
      </c>
      <c r="DB43" s="131">
        <v>4794293.97</v>
      </c>
      <c r="DC43" s="173">
        <v>6.5763999999999996</v>
      </c>
      <c r="DD43" s="131">
        <v>305414.56</v>
      </c>
      <c r="DE43" s="173">
        <v>0.78039999999999998</v>
      </c>
      <c r="DF43" s="131">
        <v>1443990297.79</v>
      </c>
      <c r="DG43" s="173">
        <v>71.875799999999998</v>
      </c>
      <c r="DH43" s="131">
        <v>365158592.63999999</v>
      </c>
      <c r="DI43" s="173">
        <v>57.199300000000001</v>
      </c>
      <c r="DJ43" s="131">
        <v>390290010.35000002</v>
      </c>
      <c r="DK43" s="173">
        <v>46.4086</v>
      </c>
      <c r="DL43" s="131">
        <v>1709983.57</v>
      </c>
      <c r="DM43" s="173">
        <v>1.7174</v>
      </c>
      <c r="DN43" s="131">
        <v>2047177.17</v>
      </c>
      <c r="DO43" s="173">
        <v>2.5501999999999998</v>
      </c>
      <c r="DP43" s="131">
        <v>30033.439999999999</v>
      </c>
      <c r="DQ43" s="173">
        <v>5.0599999999999999E-2</v>
      </c>
      <c r="DR43" s="131">
        <v>5725132.5</v>
      </c>
      <c r="DS43" s="173">
        <v>0.86839999999999995</v>
      </c>
      <c r="DT43" s="131">
        <v>1576565.9</v>
      </c>
      <c r="DU43" s="173">
        <v>0.35189999999999999</v>
      </c>
      <c r="DV43" s="131">
        <v>1463888.95</v>
      </c>
      <c r="DW43" s="173">
        <v>0.34610000000000002</v>
      </c>
      <c r="DX43" s="131">
        <v>326612.11</v>
      </c>
      <c r="DY43" s="173">
        <v>0.1163</v>
      </c>
      <c r="DZ43" s="131">
        <v>199221.39</v>
      </c>
      <c r="EA43" s="173">
        <v>0.18129999999999999</v>
      </c>
      <c r="EB43" s="131">
        <v>4819740.6399999997</v>
      </c>
      <c r="EC43" s="173">
        <v>1.9761</v>
      </c>
      <c r="ED43" s="131">
        <v>184119.75</v>
      </c>
      <c r="EE43" s="173">
        <v>0.31380000000000002</v>
      </c>
      <c r="EF43" s="131">
        <v>145366.65</v>
      </c>
      <c r="EG43" s="173">
        <v>0.94820000000000004</v>
      </c>
      <c r="EH43" s="131">
        <v>179927.36</v>
      </c>
      <c r="EI43" s="173">
        <v>3.0922999999999998</v>
      </c>
      <c r="EJ43" s="131">
        <v>486433.07</v>
      </c>
      <c r="EK43" s="173">
        <v>20.113399999999999</v>
      </c>
      <c r="EL43" s="131">
        <v>683700.97</v>
      </c>
      <c r="EM43" s="173">
        <v>0.20150000000000001</v>
      </c>
      <c r="EN43" s="131">
        <v>441889.66</v>
      </c>
      <c r="EO43" s="173">
        <v>9.8699999999999996E-2</v>
      </c>
      <c r="EP43" s="131">
        <v>125692951.87</v>
      </c>
      <c r="EQ43" s="173">
        <v>61.302199999999999</v>
      </c>
      <c r="ER43" s="131">
        <v>3909843.21</v>
      </c>
      <c r="ES43" s="173">
        <v>2.7881</v>
      </c>
      <c r="ET43" s="131">
        <v>9520400.3900000006</v>
      </c>
      <c r="EU43" s="173">
        <v>4.0284000000000004</v>
      </c>
      <c r="EV43" s="131">
        <v>234689.17</v>
      </c>
      <c r="EW43" s="173">
        <v>0.21310000000000001</v>
      </c>
      <c r="EX43" s="131">
        <v>634712755.97000003</v>
      </c>
      <c r="EY43" s="173">
        <v>65.221100000000007</v>
      </c>
      <c r="EZ43" s="131">
        <v>390429607.05000001</v>
      </c>
      <c r="FA43" s="173">
        <v>34.434699999999999</v>
      </c>
      <c r="FB43" s="131">
        <v>356714922.88</v>
      </c>
      <c r="FC43" s="173">
        <v>46.430599999999998</v>
      </c>
      <c r="FD43" s="131">
        <v>162071269.5</v>
      </c>
      <c r="FE43" s="173">
        <v>24.371400000000001</v>
      </c>
      <c r="FF43" s="131">
        <v>-602053.09</v>
      </c>
      <c r="FG43" s="173">
        <v>-5.62E-2</v>
      </c>
      <c r="FH43" s="131">
        <v>454950.28</v>
      </c>
      <c r="FI43" s="173">
        <v>0.58279999999999998</v>
      </c>
      <c r="FJ43" s="131">
        <v>639405.81999999995</v>
      </c>
      <c r="FK43" s="173">
        <v>0.84389999999999998</v>
      </c>
      <c r="FL43" s="131">
        <v>51237451.579999998</v>
      </c>
      <c r="FM43" s="173">
        <v>25.383099999999999</v>
      </c>
      <c r="FN43" s="131">
        <v>13270510.970000001</v>
      </c>
      <c r="FO43" s="173">
        <v>1.9314</v>
      </c>
      <c r="FP43" s="131">
        <v>1063329.1000000001</v>
      </c>
      <c r="FQ43" s="173">
        <v>1.0767</v>
      </c>
    </row>
    <row r="44" spans="1:173" ht="14.25" thickTop="1" thickBot="1" x14ac:dyDescent="0.25">
      <c r="A44" s="172" t="s">
        <v>544</v>
      </c>
      <c r="B44" s="131">
        <v>1294565473.1600001</v>
      </c>
      <c r="C44" s="173">
        <v>1.9286000000000001</v>
      </c>
      <c r="D44" s="131">
        <v>0</v>
      </c>
      <c r="E44" s="172">
        <v>0</v>
      </c>
      <c r="F44" s="131">
        <v>0</v>
      </c>
      <c r="G44" s="172">
        <v>0</v>
      </c>
      <c r="H44" s="131">
        <v>0</v>
      </c>
      <c r="I44" s="172">
        <v>0</v>
      </c>
      <c r="J44" s="131">
        <v>0</v>
      </c>
      <c r="K44" s="172">
        <v>0</v>
      </c>
      <c r="L44" s="131">
        <v>6070738.2300000004</v>
      </c>
      <c r="M44" s="173">
        <v>0.51980000000000004</v>
      </c>
      <c r="N44" s="131">
        <v>7243126.2800000003</v>
      </c>
      <c r="O44" s="173">
        <v>0.51890000000000003</v>
      </c>
      <c r="P44" s="131">
        <v>0</v>
      </c>
      <c r="Q44" s="172">
        <v>0</v>
      </c>
      <c r="R44" s="131">
        <v>0</v>
      </c>
      <c r="S44" s="172">
        <v>0</v>
      </c>
      <c r="T44" s="131">
        <v>0</v>
      </c>
      <c r="U44" s="172">
        <v>0</v>
      </c>
      <c r="V44" s="131">
        <v>285903941.18000001</v>
      </c>
      <c r="W44" s="173">
        <v>1.0509999999999999</v>
      </c>
      <c r="X44" s="131">
        <v>0</v>
      </c>
      <c r="Y44" s="172">
        <v>0</v>
      </c>
      <c r="Z44" s="131">
        <v>0</v>
      </c>
      <c r="AA44" s="172">
        <v>0</v>
      </c>
      <c r="AB44" s="131">
        <v>0</v>
      </c>
      <c r="AC44" s="172">
        <v>0</v>
      </c>
      <c r="AD44" s="131">
        <v>31509167.109999999</v>
      </c>
      <c r="AE44" s="173">
        <v>14.620699999999999</v>
      </c>
      <c r="AF44" s="131">
        <v>381.98</v>
      </c>
      <c r="AG44" s="173">
        <v>1E-4</v>
      </c>
      <c r="AH44" s="131">
        <v>0</v>
      </c>
      <c r="AI44" s="172">
        <v>0</v>
      </c>
      <c r="AJ44" s="131">
        <v>0</v>
      </c>
      <c r="AK44" s="172">
        <v>0</v>
      </c>
      <c r="AL44" s="131">
        <v>0</v>
      </c>
      <c r="AM44" s="172">
        <v>0</v>
      </c>
      <c r="AN44" s="131">
        <v>0</v>
      </c>
      <c r="AO44" s="172">
        <v>0</v>
      </c>
      <c r="AP44" s="131">
        <v>0</v>
      </c>
      <c r="AQ44" s="172">
        <v>0</v>
      </c>
      <c r="AR44" s="131">
        <v>208.15</v>
      </c>
      <c r="AS44" s="173">
        <v>1E-4</v>
      </c>
      <c r="AT44" s="131">
        <v>332495569.92000002</v>
      </c>
      <c r="AU44" s="173">
        <v>4.6574</v>
      </c>
      <c r="AV44" s="131">
        <v>0</v>
      </c>
      <c r="AW44" s="172">
        <v>0</v>
      </c>
      <c r="AX44" s="131">
        <v>0</v>
      </c>
      <c r="AY44" s="172">
        <v>0</v>
      </c>
      <c r="AZ44" s="131">
        <v>5690231.2400000002</v>
      </c>
      <c r="BA44" s="173">
        <v>7.4828000000000001</v>
      </c>
      <c r="BB44" s="131">
        <v>0</v>
      </c>
      <c r="BC44" s="172">
        <v>0</v>
      </c>
      <c r="BD44" s="131">
        <v>0</v>
      </c>
      <c r="BE44" s="172">
        <v>0</v>
      </c>
      <c r="BF44" s="131">
        <v>0</v>
      </c>
      <c r="BG44" s="172">
        <v>0</v>
      </c>
      <c r="BH44" s="131">
        <v>0</v>
      </c>
      <c r="BI44" s="172">
        <v>0</v>
      </c>
      <c r="BJ44" s="131">
        <v>0</v>
      </c>
      <c r="BK44" s="172">
        <v>0</v>
      </c>
      <c r="BL44" s="131">
        <v>0</v>
      </c>
      <c r="BM44" s="172">
        <v>0</v>
      </c>
      <c r="BN44" s="131">
        <v>0</v>
      </c>
      <c r="BO44" s="173">
        <v>0</v>
      </c>
      <c r="BP44" s="131">
        <v>203963984.59999999</v>
      </c>
      <c r="BQ44" s="173">
        <v>5.6360999999999999</v>
      </c>
      <c r="BR44" s="131">
        <v>18443656.93</v>
      </c>
      <c r="BS44" s="173">
        <v>22.018699999999999</v>
      </c>
      <c r="BT44" s="131">
        <v>157917.31</v>
      </c>
      <c r="BU44" s="173">
        <v>7.9899999999999999E-2</v>
      </c>
      <c r="BV44" s="131">
        <v>0</v>
      </c>
      <c r="BW44" s="172">
        <v>0</v>
      </c>
      <c r="BX44" s="131">
        <v>0</v>
      </c>
      <c r="BY44" s="172">
        <v>0</v>
      </c>
      <c r="BZ44" s="131">
        <v>0</v>
      </c>
      <c r="CA44" s="172">
        <v>0</v>
      </c>
      <c r="CB44" s="131">
        <v>0</v>
      </c>
      <c r="CC44" s="172">
        <v>0</v>
      </c>
      <c r="CD44" s="131">
        <v>0</v>
      </c>
      <c r="CE44" s="172">
        <v>0</v>
      </c>
      <c r="CF44" s="131">
        <v>146322</v>
      </c>
      <c r="CG44" s="173">
        <v>0.04</v>
      </c>
      <c r="CH44" s="131">
        <v>0</v>
      </c>
      <c r="CI44" s="172">
        <v>0</v>
      </c>
      <c r="CJ44" s="131">
        <v>11787533.359999999</v>
      </c>
      <c r="CK44" s="173">
        <v>1.8543000000000001</v>
      </c>
      <c r="CL44" s="131">
        <v>0</v>
      </c>
      <c r="CM44" s="172">
        <v>0</v>
      </c>
      <c r="CN44" s="131">
        <v>1794264.85</v>
      </c>
      <c r="CO44" s="173">
        <v>5.9828999999999999</v>
      </c>
      <c r="CP44" s="131">
        <v>218429110.21000001</v>
      </c>
      <c r="CQ44" s="173">
        <v>4.9832999999999998</v>
      </c>
      <c r="CR44" s="131">
        <v>1964634.34</v>
      </c>
      <c r="CS44" s="173">
        <v>1.3354999999999999</v>
      </c>
      <c r="CT44" s="131">
        <v>0</v>
      </c>
      <c r="CU44" s="172">
        <v>0</v>
      </c>
      <c r="CV44" s="131">
        <v>0</v>
      </c>
      <c r="CW44" s="172">
        <v>0</v>
      </c>
      <c r="CX44" s="131">
        <v>0</v>
      </c>
      <c r="CY44" s="172">
        <v>0</v>
      </c>
      <c r="CZ44" s="131">
        <v>0</v>
      </c>
      <c r="DA44" s="172">
        <v>0</v>
      </c>
      <c r="DB44" s="131">
        <v>0</v>
      </c>
      <c r="DC44" s="172">
        <v>0</v>
      </c>
      <c r="DD44" s="131">
        <v>0</v>
      </c>
      <c r="DE44" s="172">
        <v>0</v>
      </c>
      <c r="DF44" s="131">
        <v>0</v>
      </c>
      <c r="DG44" s="172">
        <v>0</v>
      </c>
      <c r="DH44" s="131">
        <v>18964244.949999999</v>
      </c>
      <c r="DI44" s="173">
        <v>2.9706000000000001</v>
      </c>
      <c r="DJ44" s="131">
        <v>131125744.58</v>
      </c>
      <c r="DK44" s="173">
        <v>15.591900000000001</v>
      </c>
      <c r="DL44" s="131">
        <v>495102.16</v>
      </c>
      <c r="DM44" s="173">
        <v>0.49730000000000002</v>
      </c>
      <c r="DN44" s="131">
        <v>1370.8</v>
      </c>
      <c r="DO44" s="173">
        <v>1.6999999999999999E-3</v>
      </c>
      <c r="DP44" s="131">
        <v>71666.42</v>
      </c>
      <c r="DQ44" s="173">
        <v>0.1208</v>
      </c>
      <c r="DR44" s="131">
        <v>0</v>
      </c>
      <c r="DS44" s="172">
        <v>0</v>
      </c>
      <c r="DT44" s="131">
        <v>0</v>
      </c>
      <c r="DU44" s="172">
        <v>0</v>
      </c>
      <c r="DV44" s="131">
        <v>0</v>
      </c>
      <c r="DW44" s="172">
        <v>0</v>
      </c>
      <c r="DX44" s="131">
        <v>0</v>
      </c>
      <c r="DY44" s="172">
        <v>0</v>
      </c>
      <c r="DZ44" s="131">
        <v>48711.01</v>
      </c>
      <c r="EA44" s="173">
        <v>4.4299999999999999E-2</v>
      </c>
      <c r="EB44" s="131">
        <v>1637.66</v>
      </c>
      <c r="EC44" s="173">
        <v>6.9999999999999999E-4</v>
      </c>
      <c r="ED44" s="131">
        <v>0</v>
      </c>
      <c r="EE44" s="172">
        <v>0</v>
      </c>
      <c r="EF44" s="131">
        <v>0</v>
      </c>
      <c r="EG44" s="172">
        <v>0</v>
      </c>
      <c r="EH44" s="131">
        <v>0</v>
      </c>
      <c r="EI44" s="172">
        <v>0</v>
      </c>
      <c r="EJ44" s="131">
        <v>0</v>
      </c>
      <c r="EK44" s="172">
        <v>0</v>
      </c>
      <c r="EL44" s="131">
        <v>0</v>
      </c>
      <c r="EM44" s="172">
        <v>0</v>
      </c>
      <c r="EN44" s="131">
        <v>0</v>
      </c>
      <c r="EO44" s="172">
        <v>0</v>
      </c>
      <c r="EP44" s="131">
        <v>18254535.460000001</v>
      </c>
      <c r="EQ44" s="173">
        <v>8.9030000000000005</v>
      </c>
      <c r="ER44" s="131">
        <v>0</v>
      </c>
      <c r="ES44" s="172">
        <v>0</v>
      </c>
      <c r="ET44" s="131">
        <v>1672.43</v>
      </c>
      <c r="EU44" s="173">
        <v>6.9999999999999999E-4</v>
      </c>
      <c r="EV44" s="131">
        <v>0</v>
      </c>
      <c r="EW44" s="172">
        <v>0</v>
      </c>
      <c r="EX44" s="131">
        <v>0</v>
      </c>
      <c r="EY44" s="172">
        <v>0</v>
      </c>
      <c r="EZ44" s="131">
        <v>0</v>
      </c>
      <c r="FA44" s="172">
        <v>0</v>
      </c>
      <c r="FB44" s="131">
        <v>0</v>
      </c>
      <c r="FC44" s="172">
        <v>0</v>
      </c>
      <c r="FD44" s="131">
        <v>0</v>
      </c>
      <c r="FE44" s="172">
        <v>0</v>
      </c>
      <c r="FF44" s="131">
        <v>0</v>
      </c>
      <c r="FG44" s="172">
        <v>0</v>
      </c>
      <c r="FH44" s="131">
        <v>0</v>
      </c>
      <c r="FI44" s="172">
        <v>0</v>
      </c>
      <c r="FJ44" s="131">
        <v>0</v>
      </c>
      <c r="FK44" s="172">
        <v>0</v>
      </c>
      <c r="FL44" s="131">
        <v>0</v>
      </c>
      <c r="FM44" s="172">
        <v>0</v>
      </c>
      <c r="FN44" s="131">
        <v>0</v>
      </c>
      <c r="FO44" s="172">
        <v>0</v>
      </c>
      <c r="FP44" s="131">
        <v>0</v>
      </c>
      <c r="FQ44" s="172">
        <v>0</v>
      </c>
    </row>
    <row r="45" spans="1:173" ht="14.25" thickTop="1" thickBot="1" x14ac:dyDescent="0.25">
      <c r="A45" s="172" t="s">
        <v>133</v>
      </c>
      <c r="B45" s="131">
        <v>27045625979.080002</v>
      </c>
      <c r="C45" s="173">
        <v>40.292099999999998</v>
      </c>
      <c r="D45" s="131">
        <v>656267.84</v>
      </c>
      <c r="E45" s="173">
        <v>40.3581</v>
      </c>
      <c r="F45" s="131">
        <v>1241743.01</v>
      </c>
      <c r="G45" s="173">
        <v>0.26290000000000002</v>
      </c>
      <c r="H45" s="131">
        <v>-498941.39</v>
      </c>
      <c r="I45" s="173">
        <v>-0.42970000000000003</v>
      </c>
      <c r="J45" s="131">
        <v>2089944.69</v>
      </c>
      <c r="K45" s="173">
        <v>2.4474</v>
      </c>
      <c r="L45" s="131">
        <v>10853188.119999999</v>
      </c>
      <c r="M45" s="173">
        <v>0.92930000000000001</v>
      </c>
      <c r="N45" s="131">
        <v>15604022.210000001</v>
      </c>
      <c r="O45" s="173">
        <v>1.1180000000000001</v>
      </c>
      <c r="P45" s="131">
        <v>238281.24</v>
      </c>
      <c r="Q45" s="173">
        <v>0.32869999999999999</v>
      </c>
      <c r="R45" s="131">
        <v>336266.09</v>
      </c>
      <c r="S45" s="173">
        <v>0.53559999999999997</v>
      </c>
      <c r="T45" s="131">
        <v>1022986.71</v>
      </c>
      <c r="U45" s="173">
        <v>0.74170000000000003</v>
      </c>
      <c r="V45" s="131">
        <v>13767280158.959999</v>
      </c>
      <c r="W45" s="173">
        <v>50.607599999999998</v>
      </c>
      <c r="X45" s="131">
        <v>1469755.21</v>
      </c>
      <c r="Y45" s="173">
        <v>14.479200000000001</v>
      </c>
      <c r="Z45" s="131">
        <v>588102.30000000005</v>
      </c>
      <c r="AA45" s="173">
        <v>0.30209999999999998</v>
      </c>
      <c r="AB45" s="131">
        <v>18899244.170000002</v>
      </c>
      <c r="AC45" s="173">
        <v>2.2509999999999999</v>
      </c>
      <c r="AD45" s="131">
        <v>163240506.09</v>
      </c>
      <c r="AE45" s="173">
        <v>75.745800000000003</v>
      </c>
      <c r="AF45" s="131">
        <v>10070800.33</v>
      </c>
      <c r="AG45" s="173">
        <v>3.2086000000000001</v>
      </c>
      <c r="AH45" s="131">
        <v>63650.86</v>
      </c>
      <c r="AI45" s="173">
        <v>0.18379999999999999</v>
      </c>
      <c r="AJ45" s="131">
        <v>7201816.9500000002</v>
      </c>
      <c r="AK45" s="173">
        <v>41.320599999999999</v>
      </c>
      <c r="AL45" s="131">
        <v>245357.36</v>
      </c>
      <c r="AM45" s="173">
        <v>0.59130000000000005</v>
      </c>
      <c r="AN45" s="131">
        <v>943862.17</v>
      </c>
      <c r="AO45" s="173">
        <v>0.47339999999999999</v>
      </c>
      <c r="AP45" s="131">
        <v>533404.28</v>
      </c>
      <c r="AQ45" s="173">
        <v>0.20730000000000001</v>
      </c>
      <c r="AR45" s="131">
        <v>156355457.90000001</v>
      </c>
      <c r="AS45" s="173">
        <v>60.819499999999998</v>
      </c>
      <c r="AT45" s="131">
        <v>4315470686.3500004</v>
      </c>
      <c r="AU45" s="173">
        <v>60.448900000000002</v>
      </c>
      <c r="AV45" s="131">
        <v>100515.18</v>
      </c>
      <c r="AW45" s="173">
        <v>9.2733000000000008</v>
      </c>
      <c r="AX45" s="131">
        <v>1499795.59</v>
      </c>
      <c r="AY45" s="173">
        <v>2.0670999999999999</v>
      </c>
      <c r="AZ45" s="131">
        <v>30829972.75</v>
      </c>
      <c r="BA45" s="173">
        <v>40.542099999999998</v>
      </c>
      <c r="BB45" s="131">
        <v>14507534.35</v>
      </c>
      <c r="BC45" s="173">
        <v>14.159000000000001</v>
      </c>
      <c r="BD45" s="131">
        <v>-1334349.74</v>
      </c>
      <c r="BE45" s="173">
        <v>-0.5101</v>
      </c>
      <c r="BF45" s="131">
        <v>34741474.009999998</v>
      </c>
      <c r="BG45" s="173">
        <v>13.459099999999999</v>
      </c>
      <c r="BH45" s="131">
        <v>25984206.25</v>
      </c>
      <c r="BI45" s="173">
        <v>3.3458999999999999</v>
      </c>
      <c r="BJ45" s="131">
        <v>565212.69999999995</v>
      </c>
      <c r="BK45" s="173">
        <v>0.65790000000000004</v>
      </c>
      <c r="BL45" s="131">
        <v>189705.84</v>
      </c>
      <c r="BM45" s="173">
        <v>0.1628</v>
      </c>
      <c r="BN45" s="131">
        <v>89212941</v>
      </c>
      <c r="BO45" s="173">
        <v>58.181100000000001</v>
      </c>
      <c r="BP45" s="131">
        <v>1460568041.3800001</v>
      </c>
      <c r="BQ45" s="173">
        <v>40.359299999999998</v>
      </c>
      <c r="BR45" s="131">
        <v>77893622.060000002</v>
      </c>
      <c r="BS45" s="173">
        <v>92.9923</v>
      </c>
      <c r="BT45" s="131">
        <v>4479209.49</v>
      </c>
      <c r="BU45" s="173">
        <v>2.2669000000000001</v>
      </c>
      <c r="BV45" s="131">
        <v>55154105.93</v>
      </c>
      <c r="BW45" s="173">
        <v>12.3536</v>
      </c>
      <c r="BX45" s="131">
        <v>13324644</v>
      </c>
      <c r="BY45" s="173">
        <v>59.946800000000003</v>
      </c>
      <c r="BZ45" s="131">
        <v>13769106.800000001</v>
      </c>
      <c r="CA45" s="173">
        <v>59.098500000000001</v>
      </c>
      <c r="CB45" s="131">
        <v>93836.479999999996</v>
      </c>
      <c r="CC45" s="173">
        <v>0.26150000000000001</v>
      </c>
      <c r="CD45" s="131">
        <v>71799.27</v>
      </c>
      <c r="CE45" s="173">
        <v>0.6109</v>
      </c>
      <c r="CF45" s="131">
        <v>1914385</v>
      </c>
      <c r="CG45" s="173">
        <v>0.52390000000000003</v>
      </c>
      <c r="CH45" s="131">
        <v>6102751.0599999996</v>
      </c>
      <c r="CI45" s="173">
        <v>1.2067000000000001</v>
      </c>
      <c r="CJ45" s="131">
        <v>313681839.75999999</v>
      </c>
      <c r="CK45" s="173">
        <v>49.346299999999999</v>
      </c>
      <c r="CL45" s="131">
        <v>108985.09</v>
      </c>
      <c r="CM45" s="173">
        <v>5.8216999999999999</v>
      </c>
      <c r="CN45" s="131">
        <v>14816568.85</v>
      </c>
      <c r="CO45" s="173">
        <v>49.4056</v>
      </c>
      <c r="CP45" s="131">
        <v>2230605625.9299998</v>
      </c>
      <c r="CQ45" s="173">
        <v>50.89</v>
      </c>
      <c r="CR45" s="131">
        <v>1732279.53</v>
      </c>
      <c r="CS45" s="173">
        <v>1.1776</v>
      </c>
      <c r="CT45" s="131">
        <v>25609329.550000001</v>
      </c>
      <c r="CU45" s="173">
        <v>4.3734000000000002</v>
      </c>
      <c r="CV45" s="131">
        <v>9281692.4800000004</v>
      </c>
      <c r="CW45" s="173">
        <v>1.7716000000000001</v>
      </c>
      <c r="CX45" s="131">
        <v>3112377.85</v>
      </c>
      <c r="CY45" s="173">
        <v>16.295400000000001</v>
      </c>
      <c r="CZ45" s="131">
        <v>229086.58</v>
      </c>
      <c r="DA45" s="173">
        <v>0.83830000000000005</v>
      </c>
      <c r="DB45" s="131">
        <v>4794293.97</v>
      </c>
      <c r="DC45" s="173">
        <v>6.5763999999999996</v>
      </c>
      <c r="DD45" s="131">
        <v>305414.56</v>
      </c>
      <c r="DE45" s="173">
        <v>0.78039999999999998</v>
      </c>
      <c r="DF45" s="131">
        <v>1443990297.79</v>
      </c>
      <c r="DG45" s="173">
        <v>71.875799999999998</v>
      </c>
      <c r="DH45" s="131">
        <v>384122837.58999997</v>
      </c>
      <c r="DI45" s="173">
        <v>60.169899999999998</v>
      </c>
      <c r="DJ45" s="131">
        <v>521415754.93000001</v>
      </c>
      <c r="DK45" s="173">
        <v>62.000399999999999</v>
      </c>
      <c r="DL45" s="131">
        <v>2205085.73</v>
      </c>
      <c r="DM45" s="173">
        <v>2.2147000000000001</v>
      </c>
      <c r="DN45" s="131">
        <v>2048547.97</v>
      </c>
      <c r="DO45" s="173">
        <v>2.5518999999999998</v>
      </c>
      <c r="DP45" s="131">
        <v>101699.86</v>
      </c>
      <c r="DQ45" s="173">
        <v>0.1714</v>
      </c>
      <c r="DR45" s="131">
        <v>5725132.5</v>
      </c>
      <c r="DS45" s="173">
        <v>0.86839999999999995</v>
      </c>
      <c r="DT45" s="131">
        <v>1576565.9</v>
      </c>
      <c r="DU45" s="173">
        <v>0.35189999999999999</v>
      </c>
      <c r="DV45" s="131">
        <v>1463888.95</v>
      </c>
      <c r="DW45" s="173">
        <v>0.34610000000000002</v>
      </c>
      <c r="DX45" s="131">
        <v>326612.11</v>
      </c>
      <c r="DY45" s="173">
        <v>0.1163</v>
      </c>
      <c r="DZ45" s="131">
        <v>247932.4</v>
      </c>
      <c r="EA45" s="173">
        <v>0.22570000000000001</v>
      </c>
      <c r="EB45" s="131">
        <v>4821378.3</v>
      </c>
      <c r="EC45" s="173">
        <v>1.9766999999999999</v>
      </c>
      <c r="ED45" s="131">
        <v>184119.75</v>
      </c>
      <c r="EE45" s="173">
        <v>0.31380000000000002</v>
      </c>
      <c r="EF45" s="131">
        <v>145366.65</v>
      </c>
      <c r="EG45" s="173">
        <v>0.94820000000000004</v>
      </c>
      <c r="EH45" s="131">
        <v>179927.36</v>
      </c>
      <c r="EI45" s="173">
        <v>3.0922999999999998</v>
      </c>
      <c r="EJ45" s="131">
        <v>486433.07</v>
      </c>
      <c r="EK45" s="173">
        <v>20.113399999999999</v>
      </c>
      <c r="EL45" s="131">
        <v>683700.97</v>
      </c>
      <c r="EM45" s="173">
        <v>0.20150000000000001</v>
      </c>
      <c r="EN45" s="131">
        <v>441889.66</v>
      </c>
      <c r="EO45" s="173">
        <v>9.8699999999999996E-2</v>
      </c>
      <c r="EP45" s="131">
        <v>143947487.33000001</v>
      </c>
      <c r="EQ45" s="173">
        <v>70.205200000000005</v>
      </c>
      <c r="ER45" s="131">
        <v>3909843.21</v>
      </c>
      <c r="ES45" s="173">
        <v>2.7881</v>
      </c>
      <c r="ET45" s="131">
        <v>9522072.8200000003</v>
      </c>
      <c r="EU45" s="173">
        <v>4.0292000000000003</v>
      </c>
      <c r="EV45" s="131">
        <v>234689.17</v>
      </c>
      <c r="EW45" s="173">
        <v>0.21310000000000001</v>
      </c>
      <c r="EX45" s="131">
        <v>634712755.97000003</v>
      </c>
      <c r="EY45" s="173">
        <v>65.221100000000007</v>
      </c>
      <c r="EZ45" s="131">
        <v>390429607.05000001</v>
      </c>
      <c r="FA45" s="173">
        <v>34.434699999999999</v>
      </c>
      <c r="FB45" s="131">
        <v>356714922.88</v>
      </c>
      <c r="FC45" s="173">
        <v>46.430599999999998</v>
      </c>
      <c r="FD45" s="131">
        <v>162071269.5</v>
      </c>
      <c r="FE45" s="173">
        <v>24.371400000000001</v>
      </c>
      <c r="FF45" s="131">
        <v>-602053.09</v>
      </c>
      <c r="FG45" s="173">
        <v>-5.62E-2</v>
      </c>
      <c r="FH45" s="131">
        <v>454950.28</v>
      </c>
      <c r="FI45" s="173">
        <v>0.58279999999999998</v>
      </c>
      <c r="FJ45" s="131">
        <v>639405.81999999995</v>
      </c>
      <c r="FK45" s="173">
        <v>0.84389999999999998</v>
      </c>
      <c r="FL45" s="131">
        <v>51237451.579999998</v>
      </c>
      <c r="FM45" s="173">
        <v>25.383099999999999</v>
      </c>
      <c r="FN45" s="131">
        <v>13270510.970000001</v>
      </c>
      <c r="FO45" s="173">
        <v>1.9314</v>
      </c>
      <c r="FP45" s="131">
        <v>1063329.1000000001</v>
      </c>
      <c r="FQ45" s="173">
        <v>1.0767</v>
      </c>
    </row>
    <row r="46" spans="1:173" ht="13.5" thickTop="1" x14ac:dyDescent="0.2">
      <c r="A46" t="s">
        <v>103</v>
      </c>
      <c r="B46" s="31">
        <v>16631650480.02</v>
      </c>
      <c r="C46" s="5">
        <v>24.7775</v>
      </c>
      <c r="D46" s="31">
        <v>969845.67</v>
      </c>
      <c r="E46" s="5">
        <v>59.6419</v>
      </c>
      <c r="F46" s="31">
        <v>451818709.27999997</v>
      </c>
      <c r="G46" s="5">
        <v>95.646100000000004</v>
      </c>
      <c r="H46" s="31">
        <v>116600758.08</v>
      </c>
      <c r="I46" s="5">
        <v>100.4297</v>
      </c>
      <c r="J46" s="31">
        <v>83305053.640000001</v>
      </c>
      <c r="K46" s="5">
        <v>97.552599999999998</v>
      </c>
      <c r="L46" s="31">
        <v>1036502397.87</v>
      </c>
      <c r="M46" s="5">
        <v>88.747500000000002</v>
      </c>
      <c r="N46" s="31">
        <v>1165925338.9000001</v>
      </c>
      <c r="O46" s="5">
        <v>83.534899999999993</v>
      </c>
      <c r="P46" s="31">
        <v>72246761.510000005</v>
      </c>
      <c r="Q46" s="5">
        <v>99.671300000000002</v>
      </c>
      <c r="R46" s="31">
        <v>44547914.149999999</v>
      </c>
      <c r="S46" s="5">
        <v>70.949200000000005</v>
      </c>
      <c r="T46" s="31">
        <v>103707787.70999999</v>
      </c>
      <c r="U46" s="5">
        <v>75.1892</v>
      </c>
      <c r="V46" s="31">
        <v>0</v>
      </c>
      <c r="W46">
        <v>0</v>
      </c>
      <c r="X46" s="31">
        <v>8276361.3899999997</v>
      </c>
      <c r="Y46" s="5">
        <v>81.534099999999995</v>
      </c>
      <c r="Z46" s="31">
        <v>194083917.83000001</v>
      </c>
      <c r="AA46" s="5">
        <v>99.697900000000004</v>
      </c>
      <c r="AB46" s="31">
        <v>738372293.11000001</v>
      </c>
      <c r="AC46" s="5">
        <v>87.944900000000004</v>
      </c>
      <c r="AD46" s="31">
        <v>41827254.289999999</v>
      </c>
      <c r="AE46" s="5">
        <v>19.4084</v>
      </c>
      <c r="AF46" s="31">
        <v>276277642.57999998</v>
      </c>
      <c r="AG46" s="5">
        <v>88.023799999999994</v>
      </c>
      <c r="AH46" s="31">
        <v>29592915.670000002</v>
      </c>
      <c r="AI46" s="5">
        <v>85.4559</v>
      </c>
      <c r="AJ46" s="31">
        <v>9487559.4000000004</v>
      </c>
      <c r="AK46" s="5">
        <v>54.435200000000002</v>
      </c>
      <c r="AL46" s="31">
        <v>39041615.689999998</v>
      </c>
      <c r="AM46" s="5">
        <v>94.096199999999996</v>
      </c>
      <c r="AN46" s="31">
        <v>191633667.74000001</v>
      </c>
      <c r="AO46" s="5">
        <v>96.122500000000002</v>
      </c>
      <c r="AP46" s="31">
        <v>226288475.93000001</v>
      </c>
      <c r="AQ46" s="5">
        <v>87.929500000000004</v>
      </c>
      <c r="AR46" s="31">
        <v>10696517.050000001</v>
      </c>
      <c r="AS46" s="5">
        <v>4.1608000000000001</v>
      </c>
      <c r="AT46" s="31">
        <v>0</v>
      </c>
      <c r="AU46">
        <v>0</v>
      </c>
      <c r="AV46" s="31">
        <v>983408.14</v>
      </c>
      <c r="AW46" s="5">
        <v>90.726699999999994</v>
      </c>
      <c r="AX46" s="31">
        <v>63868684.350000001</v>
      </c>
      <c r="AY46" s="5">
        <v>88.026700000000005</v>
      </c>
      <c r="AZ46" s="31">
        <v>10826579.640000001</v>
      </c>
      <c r="BA46" s="5">
        <v>14.2372</v>
      </c>
      <c r="BB46" s="31">
        <v>84210566.719999999</v>
      </c>
      <c r="BC46" s="5">
        <v>82.187700000000007</v>
      </c>
      <c r="BD46" s="31">
        <v>262897698.25</v>
      </c>
      <c r="BE46" s="5">
        <v>100.51009999999999</v>
      </c>
      <c r="BF46" s="31">
        <v>223384640.72</v>
      </c>
      <c r="BG46" s="5">
        <v>86.540899999999993</v>
      </c>
      <c r="BH46" s="31">
        <v>750615114.02999997</v>
      </c>
      <c r="BI46" s="5">
        <v>96.6541</v>
      </c>
      <c r="BJ46" s="31">
        <v>72781177.280000001</v>
      </c>
      <c r="BK46" s="5">
        <v>84.718999999999994</v>
      </c>
      <c r="BL46" s="31">
        <v>116339666.15000001</v>
      </c>
      <c r="BM46" s="5">
        <v>99.837199999999996</v>
      </c>
      <c r="BN46" s="31">
        <v>64123822.009999998</v>
      </c>
      <c r="BO46" s="5">
        <v>41.818899999999999</v>
      </c>
      <c r="BP46" s="31">
        <v>326513716.37</v>
      </c>
      <c r="BQ46" s="5">
        <v>9.0223999999999993</v>
      </c>
      <c r="BR46" s="31">
        <v>0</v>
      </c>
      <c r="BS46">
        <v>0</v>
      </c>
      <c r="BT46" s="31">
        <v>193111350.69999999</v>
      </c>
      <c r="BU46" s="5">
        <v>97.733099999999993</v>
      </c>
      <c r="BV46" s="31">
        <v>391308482.55000001</v>
      </c>
      <c r="BW46" s="5">
        <v>87.6464</v>
      </c>
      <c r="BX46" s="31">
        <v>0</v>
      </c>
      <c r="BY46">
        <v>0</v>
      </c>
      <c r="BZ46" s="31">
        <v>3336668.15</v>
      </c>
      <c r="CA46" s="5">
        <v>14.321300000000001</v>
      </c>
      <c r="CB46" s="31">
        <v>31360233.800000001</v>
      </c>
      <c r="CC46" s="5">
        <v>87.379499999999993</v>
      </c>
      <c r="CD46" s="31">
        <v>11540533.35</v>
      </c>
      <c r="CE46" s="5">
        <v>98.195800000000006</v>
      </c>
      <c r="CF46" s="31">
        <v>335289615</v>
      </c>
      <c r="CG46" s="5">
        <v>91.753799999999998</v>
      </c>
      <c r="CH46" s="31">
        <v>499655165.13999999</v>
      </c>
      <c r="CI46" s="5">
        <v>98.793300000000002</v>
      </c>
      <c r="CJ46" s="31">
        <v>176577.3</v>
      </c>
      <c r="CK46" s="5">
        <v>2.7799999999999998E-2</v>
      </c>
      <c r="CL46" s="31">
        <v>1763058.05</v>
      </c>
      <c r="CM46" s="5">
        <v>94.178299999999993</v>
      </c>
      <c r="CN46" s="31">
        <v>3088441.54</v>
      </c>
      <c r="CO46" s="5">
        <v>10.298400000000001</v>
      </c>
      <c r="CP46" s="31">
        <v>0</v>
      </c>
      <c r="CQ46">
        <v>0</v>
      </c>
      <c r="CR46" s="31">
        <v>131719377.95999999</v>
      </c>
      <c r="CS46" s="5">
        <v>89.541600000000003</v>
      </c>
      <c r="CT46" s="31">
        <v>483725369.97000003</v>
      </c>
      <c r="CU46" s="5">
        <v>82.607100000000003</v>
      </c>
      <c r="CV46" s="31">
        <v>509350569.36000001</v>
      </c>
      <c r="CW46" s="5">
        <v>97.218000000000004</v>
      </c>
      <c r="CX46" s="31">
        <v>15540755.119999999</v>
      </c>
      <c r="CY46" s="5">
        <v>81.366500000000002</v>
      </c>
      <c r="CZ46" s="31">
        <v>25995843.719999999</v>
      </c>
      <c r="DA46" s="5">
        <v>95.123000000000005</v>
      </c>
      <c r="DB46" s="31">
        <v>53961392.210000001</v>
      </c>
      <c r="DC46" s="5">
        <v>74.02</v>
      </c>
      <c r="DD46" s="31">
        <v>38828586</v>
      </c>
      <c r="DE46" s="5">
        <v>99.2196</v>
      </c>
      <c r="DF46" s="31">
        <v>0</v>
      </c>
      <c r="DG46">
        <v>0</v>
      </c>
      <c r="DH46" s="31">
        <v>65235034.939999998</v>
      </c>
      <c r="DI46" s="5">
        <v>10.2186</v>
      </c>
      <c r="DJ46" s="31">
        <v>0</v>
      </c>
      <c r="DK46">
        <v>0</v>
      </c>
      <c r="DL46" s="31">
        <v>92106117.180000007</v>
      </c>
      <c r="DM46" s="5">
        <v>92.505799999999994</v>
      </c>
      <c r="DN46" s="31">
        <v>63781505.420000002</v>
      </c>
      <c r="DO46" s="5">
        <v>79.4529</v>
      </c>
      <c r="DP46" s="31">
        <v>52049765.060000002</v>
      </c>
      <c r="DQ46" s="5">
        <v>87.739000000000004</v>
      </c>
      <c r="DR46" s="31">
        <v>592868643.52999997</v>
      </c>
      <c r="DS46" s="5">
        <v>89.924999999999997</v>
      </c>
      <c r="DT46" s="31">
        <v>380556136.87</v>
      </c>
      <c r="DU46" s="5">
        <v>84.947699999999998</v>
      </c>
      <c r="DV46" s="31">
        <v>381214260.94999999</v>
      </c>
      <c r="DW46" s="5">
        <v>90.132000000000005</v>
      </c>
      <c r="DX46" s="31">
        <v>280614666.39999998</v>
      </c>
      <c r="DY46" s="5">
        <v>99.883700000000005</v>
      </c>
      <c r="DZ46" s="31">
        <v>97760381.75</v>
      </c>
      <c r="EA46" s="5">
        <v>88.984399999999994</v>
      </c>
      <c r="EB46" s="31">
        <v>214221699.55000001</v>
      </c>
      <c r="EC46" s="5">
        <v>87.829300000000003</v>
      </c>
      <c r="ED46" s="31">
        <v>49932419.93</v>
      </c>
      <c r="EE46" s="5">
        <v>85.100499999999997</v>
      </c>
      <c r="EF46" s="31">
        <v>15185685.390000001</v>
      </c>
      <c r="EG46" s="5">
        <v>99.0518</v>
      </c>
      <c r="EH46" s="31">
        <v>5638549.5499999998</v>
      </c>
      <c r="EI46" s="5">
        <v>96.907700000000006</v>
      </c>
      <c r="EJ46" s="31">
        <v>81946.44</v>
      </c>
      <c r="EK46" s="5">
        <v>3.3883999999999999</v>
      </c>
      <c r="EL46" s="31">
        <v>303026053.39999998</v>
      </c>
      <c r="EM46" s="5">
        <v>89.31</v>
      </c>
      <c r="EN46" s="31">
        <v>447412576.83999997</v>
      </c>
      <c r="EO46" s="5">
        <v>99.901300000000006</v>
      </c>
      <c r="EP46" s="31">
        <v>4486759.34</v>
      </c>
      <c r="EQ46" s="5">
        <v>2.1882999999999999</v>
      </c>
      <c r="ER46" s="31">
        <v>136324659.06999999</v>
      </c>
      <c r="ES46" s="5">
        <v>97.2119</v>
      </c>
      <c r="ET46" s="31">
        <v>192509686.61000001</v>
      </c>
      <c r="EU46" s="5">
        <v>81.458200000000005</v>
      </c>
      <c r="EV46" s="31">
        <v>96612157.290000007</v>
      </c>
      <c r="EW46" s="5">
        <v>87.728899999999996</v>
      </c>
      <c r="EX46" s="31">
        <v>85322654.189999998</v>
      </c>
      <c r="EY46" s="5">
        <v>8.7675000000000001</v>
      </c>
      <c r="EZ46" s="31">
        <v>743398054.25999999</v>
      </c>
      <c r="FA46" s="5">
        <v>65.565299999999993</v>
      </c>
      <c r="FB46" s="31">
        <v>411560467.14999998</v>
      </c>
      <c r="FC46" s="5">
        <v>53.569400000000002</v>
      </c>
      <c r="FD46" s="31">
        <v>502935051.81999999</v>
      </c>
      <c r="FE46" s="5">
        <v>75.628600000000006</v>
      </c>
      <c r="FF46" s="31">
        <v>951997689.52999997</v>
      </c>
      <c r="FG46" s="5">
        <v>88.900300000000001</v>
      </c>
      <c r="FH46" s="31">
        <v>64577718.810000002</v>
      </c>
      <c r="FI46" s="5">
        <v>82.718500000000006</v>
      </c>
      <c r="FJ46" s="31">
        <v>75130752</v>
      </c>
      <c r="FK46" s="5">
        <v>99.156099999999995</v>
      </c>
      <c r="FL46" s="31">
        <v>150618948.38999999</v>
      </c>
      <c r="FM46" s="5">
        <v>74.616900000000001</v>
      </c>
      <c r="FN46" s="31">
        <v>537290320.28999996</v>
      </c>
      <c r="FO46" s="5">
        <v>78.198400000000007</v>
      </c>
      <c r="FP46" s="31">
        <v>89700237</v>
      </c>
      <c r="FQ46" s="5">
        <v>90.827299999999994</v>
      </c>
    </row>
    <row r="47" spans="1:173" x14ac:dyDescent="0.2">
      <c r="A47" t="s">
        <v>104</v>
      </c>
      <c r="B47" s="31">
        <v>440067757.44</v>
      </c>
      <c r="C47" s="5">
        <v>0.65559999999999996</v>
      </c>
      <c r="D47" s="31">
        <v>0</v>
      </c>
      <c r="E47">
        <v>0</v>
      </c>
      <c r="F47" s="31">
        <v>19325455.699999999</v>
      </c>
      <c r="G47" s="5">
        <v>4.0910000000000002</v>
      </c>
      <c r="H47" s="31">
        <v>0</v>
      </c>
      <c r="I47">
        <v>0</v>
      </c>
      <c r="J47" s="31">
        <v>0</v>
      </c>
      <c r="K47">
        <v>0</v>
      </c>
      <c r="L47" s="31">
        <v>26521598.25</v>
      </c>
      <c r="M47" s="5">
        <v>2.2707999999999999</v>
      </c>
      <c r="N47" s="31">
        <v>48608016.380000003</v>
      </c>
      <c r="O47" s="5">
        <v>3.4826000000000001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404675.54</v>
      </c>
      <c r="Y47" s="5">
        <v>3.9866000000000001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4972873.5599999996</v>
      </c>
      <c r="AI47" s="5">
        <v>14.360200000000001</v>
      </c>
      <c r="AJ47" s="31">
        <v>739726.31</v>
      </c>
      <c r="AK47" s="5">
        <v>4.2442000000000002</v>
      </c>
      <c r="AL47" s="31">
        <v>2204205.34</v>
      </c>
      <c r="AM47" s="5">
        <v>5.3125</v>
      </c>
      <c r="AN47" s="31">
        <v>6786393.29</v>
      </c>
      <c r="AO47" s="5">
        <v>3.4039999999999999</v>
      </c>
      <c r="AP47" s="31">
        <v>30530300.77</v>
      </c>
      <c r="AQ47" s="5">
        <v>11.863200000000001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7187539.7999999998</v>
      </c>
      <c r="AY47" s="5">
        <v>9.9062000000000001</v>
      </c>
      <c r="AZ47" s="31">
        <v>0</v>
      </c>
      <c r="BA47">
        <v>0</v>
      </c>
      <c r="BB47" s="31">
        <v>3743212.88</v>
      </c>
      <c r="BC47" s="5">
        <v>3.6533000000000002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12562503.4</v>
      </c>
      <c r="BK47" s="5">
        <v>14.623100000000001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4435601.84</v>
      </c>
      <c r="CC47" s="5">
        <v>12.359</v>
      </c>
      <c r="CD47" s="31">
        <v>140242.21</v>
      </c>
      <c r="CE47" s="5">
        <v>1.1933</v>
      </c>
      <c r="CF47" s="31">
        <v>0</v>
      </c>
      <c r="CG47" s="5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13652437.539999999</v>
      </c>
      <c r="CS47" s="5">
        <v>9.2807999999999993</v>
      </c>
      <c r="CT47" s="31">
        <v>0</v>
      </c>
      <c r="CU47">
        <v>0</v>
      </c>
      <c r="CV47" s="31">
        <v>5293730.8099999996</v>
      </c>
      <c r="CW47" s="5">
        <v>1.0104</v>
      </c>
      <c r="CX47" s="31">
        <v>446557.25</v>
      </c>
      <c r="CY47" s="5">
        <v>2.3380000000000001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6047756.5899999999</v>
      </c>
      <c r="DO47" s="5">
        <v>7.5336999999999996</v>
      </c>
      <c r="DP47" s="31">
        <v>1181095.3400000001</v>
      </c>
      <c r="DQ47" s="5">
        <v>1.9908999999999999</v>
      </c>
      <c r="DR47" s="31">
        <v>60698824.909999996</v>
      </c>
      <c r="DS47" s="5">
        <v>9.2066999999999997</v>
      </c>
      <c r="DT47" s="31">
        <v>65855838.32</v>
      </c>
      <c r="DU47" s="5">
        <v>14.7003</v>
      </c>
      <c r="DV47" s="31">
        <v>40272860.18</v>
      </c>
      <c r="DW47" s="5">
        <v>9.5219000000000005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8558141.3000000007</v>
      </c>
      <c r="EE47" s="5">
        <v>14.585699999999999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35587094.960000001</v>
      </c>
      <c r="EM47" s="5">
        <v>10.4885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13278898.26</v>
      </c>
      <c r="EW47" s="5">
        <v>12.0579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13036589.949999999</v>
      </c>
      <c r="FI47" s="5">
        <v>16.698699999999999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7995586.7599999998</v>
      </c>
      <c r="FQ47" s="5">
        <v>8.0960000000000001</v>
      </c>
    </row>
    <row r="48" spans="1:173" ht="13.5" thickBot="1" x14ac:dyDescent="0.25">
      <c r="A48" t="s">
        <v>105</v>
      </c>
      <c r="B48" s="31">
        <v>9295919662.7099991</v>
      </c>
      <c r="C48" s="5">
        <v>13.8489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94045901.290000007</v>
      </c>
      <c r="M48" s="5">
        <v>8.0524000000000004</v>
      </c>
      <c r="N48" s="31">
        <v>165597751.83000001</v>
      </c>
      <c r="O48" s="5">
        <v>11.864599999999999</v>
      </c>
      <c r="P48" s="31">
        <v>0</v>
      </c>
      <c r="Q48">
        <v>0</v>
      </c>
      <c r="R48" s="31">
        <v>17904266.02</v>
      </c>
      <c r="S48" s="5">
        <v>28.5152</v>
      </c>
      <c r="T48" s="31">
        <v>33198416.25</v>
      </c>
      <c r="U48" s="5">
        <v>24.069199999999999</v>
      </c>
      <c r="V48" s="31">
        <v>5633668938.1300001</v>
      </c>
      <c r="W48" s="5">
        <v>20.709</v>
      </c>
      <c r="X48" s="31">
        <v>0</v>
      </c>
      <c r="Y48">
        <v>0</v>
      </c>
      <c r="Z48" s="31">
        <v>0</v>
      </c>
      <c r="AA48">
        <v>0</v>
      </c>
      <c r="AB48" s="31">
        <v>82313123.760000005</v>
      </c>
      <c r="AC48" s="5">
        <v>9.8040000000000003</v>
      </c>
      <c r="AD48" s="31">
        <v>0</v>
      </c>
      <c r="AE48">
        <v>0</v>
      </c>
      <c r="AF48" s="31">
        <v>27518621.800000001</v>
      </c>
      <c r="AG48" s="5">
        <v>8.7675999999999998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1245382133.51</v>
      </c>
      <c r="AU48" s="5">
        <v>17.444700000000001</v>
      </c>
      <c r="AV48" s="31">
        <v>0</v>
      </c>
      <c r="AW48">
        <v>0</v>
      </c>
      <c r="AX48" s="31">
        <v>0</v>
      </c>
      <c r="AY48">
        <v>0</v>
      </c>
      <c r="AZ48" s="31">
        <v>3231697.13</v>
      </c>
      <c r="BA48" s="5">
        <v>4.2497999999999996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460373531.33999997</v>
      </c>
      <c r="BQ48" s="5">
        <v>12.721299999999999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28219154</v>
      </c>
      <c r="CG48" s="5">
        <v>7.7222999999999997</v>
      </c>
      <c r="CH48" s="31">
        <v>0</v>
      </c>
      <c r="CI48">
        <v>0</v>
      </c>
      <c r="CJ48" s="31">
        <v>138973463.5</v>
      </c>
      <c r="CK48" s="5">
        <v>21.862400000000001</v>
      </c>
      <c r="CL48" s="31">
        <v>0</v>
      </c>
      <c r="CM48">
        <v>0</v>
      </c>
      <c r="CN48" s="31">
        <v>0</v>
      </c>
      <c r="CO48">
        <v>0</v>
      </c>
      <c r="CP48" s="31">
        <v>831365050.10000002</v>
      </c>
      <c r="CQ48" s="5">
        <v>18.967099999999999</v>
      </c>
      <c r="CR48" s="31">
        <v>0</v>
      </c>
      <c r="CS48">
        <v>0</v>
      </c>
      <c r="CT48" s="31">
        <v>76238630.189999998</v>
      </c>
      <c r="CU48" s="5">
        <v>13.019500000000001</v>
      </c>
      <c r="CV48" s="31">
        <v>0</v>
      </c>
      <c r="CW48">
        <v>0</v>
      </c>
      <c r="CX48" s="31">
        <v>0</v>
      </c>
      <c r="CY48">
        <v>0</v>
      </c>
      <c r="CZ48" s="31">
        <v>1103743.31</v>
      </c>
      <c r="DA48" s="5">
        <v>4.0388000000000002</v>
      </c>
      <c r="DB48" s="31">
        <v>4872455.07</v>
      </c>
      <c r="DC48" s="5">
        <v>6.6837</v>
      </c>
      <c r="DD48" s="31">
        <v>0</v>
      </c>
      <c r="DE48">
        <v>0</v>
      </c>
      <c r="DF48" s="31">
        <v>0</v>
      </c>
      <c r="DG48">
        <v>0</v>
      </c>
      <c r="DH48" s="31">
        <v>12265473.609999999</v>
      </c>
      <c r="DI48" s="5">
        <v>1.9213</v>
      </c>
      <c r="DJ48" s="31">
        <v>0</v>
      </c>
      <c r="DK48">
        <v>0</v>
      </c>
      <c r="DL48" s="31">
        <v>5256784.5</v>
      </c>
      <c r="DM48" s="5">
        <v>5.2796000000000003</v>
      </c>
      <c r="DN48" s="31">
        <v>8398045.6699999999</v>
      </c>
      <c r="DO48" s="5">
        <v>10.461499999999999</v>
      </c>
      <c r="DP48" s="31">
        <v>5990839.0599999996</v>
      </c>
      <c r="DQ48" s="5">
        <v>10.098599999999999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11854039.189999999</v>
      </c>
      <c r="EA48" s="5">
        <v>10.789899999999999</v>
      </c>
      <c r="EB48" s="31">
        <v>24863685.539999999</v>
      </c>
      <c r="EC48" s="5">
        <v>10.193899999999999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21346139.41</v>
      </c>
      <c r="EQ48" s="5">
        <v>10.4108</v>
      </c>
      <c r="ER48" s="31">
        <v>0</v>
      </c>
      <c r="ES48">
        <v>0</v>
      </c>
      <c r="ET48" s="31">
        <v>34297731.159999996</v>
      </c>
      <c r="EU48" s="5">
        <v>14.512700000000001</v>
      </c>
      <c r="EV48" s="31">
        <v>0</v>
      </c>
      <c r="EW48">
        <v>0</v>
      </c>
      <c r="EX48" s="31">
        <v>71650183.209999993</v>
      </c>
      <c r="EY48" s="5">
        <v>7.3625999999999996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119464653.63</v>
      </c>
      <c r="FG48" s="5">
        <v>11.156000000000001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136525210.5</v>
      </c>
      <c r="FO48" s="5">
        <v>19.870200000000001</v>
      </c>
      <c r="FP48" s="31">
        <v>0</v>
      </c>
      <c r="FQ48">
        <v>0</v>
      </c>
    </row>
    <row r="49" spans="1:173" ht="14.25" thickTop="1" thickBot="1" x14ac:dyDescent="0.25">
      <c r="A49" s="172" t="s">
        <v>106</v>
      </c>
      <c r="B49" s="131">
        <v>26367637900.169998</v>
      </c>
      <c r="C49" s="173">
        <v>39.281999999999996</v>
      </c>
      <c r="D49" s="131">
        <v>969845.67</v>
      </c>
      <c r="E49" s="173">
        <v>59.6419</v>
      </c>
      <c r="F49" s="131">
        <v>471144164.98000002</v>
      </c>
      <c r="G49" s="173">
        <v>99.737099999999998</v>
      </c>
      <c r="H49" s="131">
        <v>116600758.08</v>
      </c>
      <c r="I49" s="173">
        <v>100.4297</v>
      </c>
      <c r="J49" s="131">
        <v>83305053.640000001</v>
      </c>
      <c r="K49" s="173">
        <v>97.552599999999998</v>
      </c>
      <c r="L49" s="131">
        <v>1157069897.4100001</v>
      </c>
      <c r="M49" s="173">
        <v>99.070700000000002</v>
      </c>
      <c r="N49" s="131">
        <v>1380131107.1099999</v>
      </c>
      <c r="O49" s="173">
        <v>98.882000000000005</v>
      </c>
      <c r="P49" s="131">
        <v>72246761.510000005</v>
      </c>
      <c r="Q49" s="173">
        <v>99.671300000000002</v>
      </c>
      <c r="R49" s="131">
        <v>62452180.170000002</v>
      </c>
      <c r="S49" s="173">
        <v>99.464399999999998</v>
      </c>
      <c r="T49" s="131">
        <v>136906203.96000001</v>
      </c>
      <c r="U49" s="173">
        <v>99.258300000000006</v>
      </c>
      <c r="V49" s="131">
        <v>5633668938.1300001</v>
      </c>
      <c r="W49" s="173">
        <v>20.709</v>
      </c>
      <c r="X49" s="131">
        <v>8681036.9299999997</v>
      </c>
      <c r="Y49" s="173">
        <v>85.520799999999994</v>
      </c>
      <c r="Z49" s="131">
        <v>194083917.83000001</v>
      </c>
      <c r="AA49" s="173">
        <v>99.697900000000004</v>
      </c>
      <c r="AB49" s="131">
        <v>820685416.87</v>
      </c>
      <c r="AC49" s="173">
        <v>97.748999999999995</v>
      </c>
      <c r="AD49" s="131">
        <v>41827254.289999999</v>
      </c>
      <c r="AE49" s="173">
        <v>19.4084</v>
      </c>
      <c r="AF49" s="131">
        <v>303796264.38</v>
      </c>
      <c r="AG49" s="173">
        <v>96.791399999999996</v>
      </c>
      <c r="AH49" s="131">
        <v>34565789.229999997</v>
      </c>
      <c r="AI49" s="173">
        <v>99.816199999999995</v>
      </c>
      <c r="AJ49" s="131">
        <v>10227285.710000001</v>
      </c>
      <c r="AK49" s="173">
        <v>58.679400000000001</v>
      </c>
      <c r="AL49" s="131">
        <v>41245821.030000001</v>
      </c>
      <c r="AM49" s="173">
        <v>99.408699999999996</v>
      </c>
      <c r="AN49" s="131">
        <v>198420061.03</v>
      </c>
      <c r="AO49" s="173">
        <v>99.526600000000002</v>
      </c>
      <c r="AP49" s="131">
        <v>256818776.69999999</v>
      </c>
      <c r="AQ49" s="173">
        <v>99.792699999999996</v>
      </c>
      <c r="AR49" s="131">
        <v>10696517.050000001</v>
      </c>
      <c r="AS49" s="173">
        <v>4.1608000000000001</v>
      </c>
      <c r="AT49" s="131">
        <v>1245382133.51</v>
      </c>
      <c r="AU49" s="173">
        <v>17.444700000000001</v>
      </c>
      <c r="AV49" s="131">
        <v>983408.14</v>
      </c>
      <c r="AW49" s="173">
        <v>90.726699999999994</v>
      </c>
      <c r="AX49" s="131">
        <v>71056224.150000006</v>
      </c>
      <c r="AY49" s="173">
        <v>97.932900000000004</v>
      </c>
      <c r="AZ49" s="131">
        <v>14058276.77</v>
      </c>
      <c r="BA49" s="173">
        <v>18.486999999999998</v>
      </c>
      <c r="BB49" s="131">
        <v>87953779.599999994</v>
      </c>
      <c r="BC49" s="173">
        <v>85.840999999999994</v>
      </c>
      <c r="BD49" s="131">
        <v>262897698.25</v>
      </c>
      <c r="BE49" s="173">
        <v>100.51009999999999</v>
      </c>
      <c r="BF49" s="131">
        <v>223384640.72</v>
      </c>
      <c r="BG49" s="173">
        <v>86.540899999999993</v>
      </c>
      <c r="BH49" s="131">
        <v>750615114.02999997</v>
      </c>
      <c r="BI49" s="173">
        <v>96.6541</v>
      </c>
      <c r="BJ49" s="131">
        <v>85343680.680000007</v>
      </c>
      <c r="BK49" s="173">
        <v>99.342100000000002</v>
      </c>
      <c r="BL49" s="131">
        <v>116339666.15000001</v>
      </c>
      <c r="BM49" s="173">
        <v>99.837199999999996</v>
      </c>
      <c r="BN49" s="131">
        <v>64123822.009999998</v>
      </c>
      <c r="BO49" s="173">
        <v>41.818899999999999</v>
      </c>
      <c r="BP49" s="131">
        <v>786887247.71000004</v>
      </c>
      <c r="BQ49" s="173">
        <v>21.7438</v>
      </c>
      <c r="BR49" s="131">
        <v>0</v>
      </c>
      <c r="BS49" s="172">
        <v>0</v>
      </c>
      <c r="BT49" s="131">
        <v>193111350.69999999</v>
      </c>
      <c r="BU49" s="173">
        <v>97.733099999999993</v>
      </c>
      <c r="BV49" s="131">
        <v>391308482.55000001</v>
      </c>
      <c r="BW49" s="173">
        <v>87.6464</v>
      </c>
      <c r="BX49" s="131">
        <v>0</v>
      </c>
      <c r="BY49" s="172">
        <v>0</v>
      </c>
      <c r="BZ49" s="131">
        <v>3336668.15</v>
      </c>
      <c r="CA49" s="173">
        <v>14.321300000000001</v>
      </c>
      <c r="CB49" s="131">
        <v>35795835.640000001</v>
      </c>
      <c r="CC49" s="173">
        <v>99.738500000000002</v>
      </c>
      <c r="CD49" s="131">
        <v>11680775.560000001</v>
      </c>
      <c r="CE49" s="173">
        <v>99.389099999999999</v>
      </c>
      <c r="CF49" s="131">
        <v>363508769</v>
      </c>
      <c r="CG49" s="173">
        <v>99.476100000000002</v>
      </c>
      <c r="CH49" s="131">
        <v>499655165.13999999</v>
      </c>
      <c r="CI49" s="173">
        <v>98.793300000000002</v>
      </c>
      <c r="CJ49" s="131">
        <v>139150040.80000001</v>
      </c>
      <c r="CK49" s="173">
        <v>21.8901</v>
      </c>
      <c r="CL49" s="131">
        <v>1763058.05</v>
      </c>
      <c r="CM49" s="173">
        <v>94.178299999999993</v>
      </c>
      <c r="CN49" s="131">
        <v>3088441.54</v>
      </c>
      <c r="CO49" s="173">
        <v>10.298400000000001</v>
      </c>
      <c r="CP49" s="131">
        <v>831365050.10000002</v>
      </c>
      <c r="CQ49" s="173">
        <v>18.967099999999999</v>
      </c>
      <c r="CR49" s="131">
        <v>145371815.5</v>
      </c>
      <c r="CS49" s="173">
        <v>98.822400000000002</v>
      </c>
      <c r="CT49" s="131">
        <v>559964000.15999997</v>
      </c>
      <c r="CU49" s="173">
        <v>95.626599999999996</v>
      </c>
      <c r="CV49" s="131">
        <v>514644300.17000002</v>
      </c>
      <c r="CW49" s="173">
        <v>98.228399999999993</v>
      </c>
      <c r="CX49" s="131">
        <v>15987312.369999999</v>
      </c>
      <c r="CY49" s="173">
        <v>83.704599999999999</v>
      </c>
      <c r="CZ49" s="131">
        <v>27099587.030000001</v>
      </c>
      <c r="DA49" s="173">
        <v>99.161699999999996</v>
      </c>
      <c r="DB49" s="131">
        <v>58833847.280000001</v>
      </c>
      <c r="DC49" s="173">
        <v>80.703699999999998</v>
      </c>
      <c r="DD49" s="131">
        <v>38828586</v>
      </c>
      <c r="DE49" s="173">
        <v>99.2196</v>
      </c>
      <c r="DF49" s="131">
        <v>0</v>
      </c>
      <c r="DG49" s="172">
        <v>0</v>
      </c>
      <c r="DH49" s="131">
        <v>77500508.549999997</v>
      </c>
      <c r="DI49" s="173">
        <v>12.139900000000001</v>
      </c>
      <c r="DJ49" s="131">
        <v>0</v>
      </c>
      <c r="DK49" s="172">
        <v>0</v>
      </c>
      <c r="DL49" s="131">
        <v>97362901.680000007</v>
      </c>
      <c r="DM49" s="173">
        <v>97.785300000000007</v>
      </c>
      <c r="DN49" s="131">
        <v>78227307.680000007</v>
      </c>
      <c r="DO49" s="173">
        <v>97.448099999999997</v>
      </c>
      <c r="DP49" s="131">
        <v>59221699.460000001</v>
      </c>
      <c r="DQ49" s="173">
        <v>99.828599999999994</v>
      </c>
      <c r="DR49" s="131">
        <v>653567468.44000006</v>
      </c>
      <c r="DS49" s="173">
        <v>99.131600000000006</v>
      </c>
      <c r="DT49" s="131">
        <v>446411975.19</v>
      </c>
      <c r="DU49" s="173">
        <v>99.648099999999999</v>
      </c>
      <c r="DV49" s="131">
        <v>421487121.13</v>
      </c>
      <c r="DW49" s="173">
        <v>99.653899999999993</v>
      </c>
      <c r="DX49" s="131">
        <v>280614666.39999998</v>
      </c>
      <c r="DY49" s="173">
        <v>99.883700000000005</v>
      </c>
      <c r="DZ49" s="131">
        <v>109614420.94</v>
      </c>
      <c r="EA49" s="173">
        <v>99.774299999999997</v>
      </c>
      <c r="EB49" s="131">
        <v>239085385.09</v>
      </c>
      <c r="EC49" s="173">
        <v>98.023300000000006</v>
      </c>
      <c r="ED49" s="131">
        <v>58490561.229999997</v>
      </c>
      <c r="EE49" s="173">
        <v>99.686199999999999</v>
      </c>
      <c r="EF49" s="131">
        <v>15185685.390000001</v>
      </c>
      <c r="EG49" s="173">
        <v>99.0518</v>
      </c>
      <c r="EH49" s="131">
        <v>5638549.5499999998</v>
      </c>
      <c r="EI49" s="173">
        <v>96.907700000000006</v>
      </c>
      <c r="EJ49" s="131">
        <v>81946.44</v>
      </c>
      <c r="EK49" s="173">
        <v>3.3883999999999999</v>
      </c>
      <c r="EL49" s="131">
        <v>338613148.36000001</v>
      </c>
      <c r="EM49" s="173">
        <v>99.798500000000004</v>
      </c>
      <c r="EN49" s="131">
        <v>447412576.83999997</v>
      </c>
      <c r="EO49" s="173">
        <v>99.901300000000006</v>
      </c>
      <c r="EP49" s="131">
        <v>25832898.75</v>
      </c>
      <c r="EQ49" s="173">
        <v>12.5991</v>
      </c>
      <c r="ER49" s="131">
        <v>136324659.06999999</v>
      </c>
      <c r="ES49" s="173">
        <v>97.2119</v>
      </c>
      <c r="ET49" s="131">
        <v>226807417.77000001</v>
      </c>
      <c r="EU49" s="173">
        <v>95.970799999999997</v>
      </c>
      <c r="EV49" s="131">
        <v>109891055.55</v>
      </c>
      <c r="EW49" s="173">
        <v>99.786900000000003</v>
      </c>
      <c r="EX49" s="131">
        <v>156972837.40000001</v>
      </c>
      <c r="EY49" s="173">
        <v>16.13</v>
      </c>
      <c r="EZ49" s="131">
        <v>743398054.25999999</v>
      </c>
      <c r="FA49" s="173">
        <v>65.565299999999993</v>
      </c>
      <c r="FB49" s="131">
        <v>411560467.14999998</v>
      </c>
      <c r="FC49" s="173">
        <v>53.569400000000002</v>
      </c>
      <c r="FD49" s="131">
        <v>502935051.81999999</v>
      </c>
      <c r="FE49" s="173">
        <v>75.628600000000006</v>
      </c>
      <c r="FF49" s="131">
        <v>1071462343.16</v>
      </c>
      <c r="FG49" s="173">
        <v>100.0562</v>
      </c>
      <c r="FH49" s="131">
        <v>77614308.760000005</v>
      </c>
      <c r="FI49" s="173">
        <v>99.417199999999994</v>
      </c>
      <c r="FJ49" s="131">
        <v>75130752</v>
      </c>
      <c r="FK49" s="173">
        <v>99.156099999999995</v>
      </c>
      <c r="FL49" s="131">
        <v>150618948.38999999</v>
      </c>
      <c r="FM49" s="173">
        <v>74.616900000000001</v>
      </c>
      <c r="FN49" s="131">
        <v>673815530.78999996</v>
      </c>
      <c r="FO49" s="173">
        <v>98.068600000000004</v>
      </c>
      <c r="FP49" s="131">
        <v>97695823.760000005</v>
      </c>
      <c r="FQ49" s="173">
        <v>98.923299999999998</v>
      </c>
    </row>
    <row r="50" spans="1:173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  <c r="BL50" s="131"/>
      <c r="BM50" s="172"/>
      <c r="BN50" s="131"/>
      <c r="BO50" s="172"/>
      <c r="BP50" s="131"/>
      <c r="BQ50" s="172"/>
      <c r="BR50" s="131"/>
      <c r="BS50" s="172"/>
      <c r="BT50" s="131"/>
      <c r="BU50" s="172"/>
      <c r="BV50" s="131"/>
      <c r="BW50" s="172"/>
      <c r="BX50" s="131"/>
      <c r="BY50" s="172"/>
      <c r="BZ50" s="131"/>
      <c r="CA50" s="172"/>
      <c r="CB50" s="131"/>
      <c r="CC50" s="172"/>
      <c r="CD50" s="131"/>
      <c r="CE50" s="172"/>
      <c r="CF50" s="131"/>
      <c r="CG50" s="172"/>
      <c r="CH50" s="131"/>
      <c r="CI50" s="172"/>
      <c r="CJ50" s="131"/>
      <c r="CK50" s="172"/>
      <c r="CL50" s="131"/>
      <c r="CM50" s="172"/>
      <c r="CN50" s="131"/>
      <c r="CO50" s="172"/>
      <c r="CP50" s="131"/>
      <c r="CQ50" s="172"/>
      <c r="CR50" s="131"/>
      <c r="CS50" s="172"/>
      <c r="CT50" s="131"/>
      <c r="CU50" s="172"/>
      <c r="CV50" s="131"/>
      <c r="CW50" s="172"/>
      <c r="CX50" s="131"/>
      <c r="CY50" s="172"/>
      <c r="CZ50" s="131"/>
      <c r="DA50" s="172"/>
      <c r="DB50" s="131"/>
      <c r="DC50" s="172"/>
      <c r="DD50" s="131"/>
      <c r="DE50" s="172"/>
      <c r="DF50" s="131"/>
      <c r="DG50" s="172"/>
      <c r="DH50" s="131"/>
      <c r="DI50" s="172"/>
      <c r="DJ50" s="131"/>
      <c r="DK50" s="172"/>
      <c r="DL50" s="131"/>
      <c r="DM50" s="172"/>
      <c r="DN50" s="131"/>
      <c r="DO50" s="172"/>
      <c r="DP50" s="131"/>
      <c r="DQ50" s="172"/>
      <c r="DR50" s="131"/>
      <c r="DS50" s="172"/>
      <c r="DT50" s="131"/>
      <c r="DU50" s="172"/>
      <c r="DV50" s="131"/>
      <c r="DW50" s="172"/>
      <c r="DX50" s="131"/>
      <c r="DY50" s="172"/>
      <c r="DZ50" s="131"/>
      <c r="EA50" s="172"/>
      <c r="EB50" s="131"/>
      <c r="EC50" s="172"/>
      <c r="ED50" s="131"/>
      <c r="EE50" s="172"/>
      <c r="EF50" s="131"/>
      <c r="EG50" s="172"/>
      <c r="EH50" s="131"/>
      <c r="EI50" s="172"/>
      <c r="EJ50" s="131"/>
      <c r="EK50" s="172"/>
      <c r="EL50" s="131"/>
      <c r="EM50" s="172"/>
      <c r="EN50" s="131"/>
      <c r="EO50" s="172"/>
      <c r="EP50" s="131"/>
      <c r="EQ50" s="172"/>
      <c r="ER50" s="131"/>
      <c r="ES50" s="172"/>
      <c r="ET50" s="131"/>
      <c r="EU50" s="172"/>
      <c r="EV50" s="131"/>
      <c r="EW50" s="172"/>
      <c r="EX50" s="131"/>
      <c r="EY50" s="172"/>
      <c r="EZ50" s="131"/>
      <c r="FA50" s="172"/>
      <c r="FB50" s="131"/>
      <c r="FC50" s="172"/>
      <c r="FD50" s="131"/>
      <c r="FE50" s="172"/>
      <c r="FF50" s="131"/>
      <c r="FG50" s="172"/>
      <c r="FH50" s="131"/>
      <c r="FI50" s="172"/>
      <c r="FJ50" s="131"/>
      <c r="FK50" s="172"/>
      <c r="FL50" s="131"/>
      <c r="FM50" s="172"/>
      <c r="FN50" s="131"/>
      <c r="FO50" s="172"/>
      <c r="FP50" s="131"/>
      <c r="FQ50" s="172"/>
    </row>
    <row r="51" spans="1:173" s="5" customFormat="1" ht="13.5" thickTop="1" x14ac:dyDescent="0.2">
      <c r="A51" s="5" t="s">
        <v>545</v>
      </c>
      <c r="B51" s="5">
        <v>62833</v>
      </c>
      <c r="D51" s="5">
        <v>3</v>
      </c>
      <c r="F51" s="5">
        <v>25</v>
      </c>
      <c r="H51" s="5">
        <v>9</v>
      </c>
      <c r="J51" s="5">
        <v>47</v>
      </c>
      <c r="L51" s="5">
        <v>36</v>
      </c>
      <c r="N51" s="5">
        <v>23</v>
      </c>
      <c r="P51" s="5">
        <v>1</v>
      </c>
      <c r="R51" s="5">
        <v>71</v>
      </c>
      <c r="T51" s="5">
        <v>89</v>
      </c>
      <c r="V51" s="5">
        <v>11827</v>
      </c>
      <c r="X51" s="5">
        <v>1</v>
      </c>
      <c r="Z51" s="5">
        <v>19</v>
      </c>
      <c r="AB51" s="5">
        <v>118</v>
      </c>
      <c r="AD51" s="5">
        <v>6</v>
      </c>
      <c r="AF51" s="5">
        <v>18</v>
      </c>
      <c r="AH51" s="5">
        <v>12</v>
      </c>
      <c r="AJ51" s="5">
        <v>2</v>
      </c>
      <c r="AL51" s="5">
        <v>70</v>
      </c>
      <c r="AN51" s="5">
        <v>292</v>
      </c>
      <c r="AP51" s="5">
        <v>138</v>
      </c>
      <c r="AR51" s="5">
        <v>157</v>
      </c>
      <c r="AT51" s="5">
        <v>820</v>
      </c>
      <c r="AV51" s="5">
        <v>2</v>
      </c>
      <c r="AX51" s="5">
        <v>5</v>
      </c>
      <c r="AZ51" s="5">
        <v>11</v>
      </c>
      <c r="BB51" s="5">
        <v>4</v>
      </c>
      <c r="BD51" s="5">
        <v>135</v>
      </c>
      <c r="BF51" s="5">
        <v>72</v>
      </c>
      <c r="BH51" s="5">
        <v>40</v>
      </c>
      <c r="BJ51" s="5">
        <v>15</v>
      </c>
      <c r="BL51" s="5">
        <v>10</v>
      </c>
      <c r="BN51" s="5">
        <v>2</v>
      </c>
      <c r="BP51" s="5">
        <v>479</v>
      </c>
      <c r="BR51" s="5">
        <v>4</v>
      </c>
      <c r="BT51" s="5">
        <v>114</v>
      </c>
      <c r="BV51" s="5">
        <v>44</v>
      </c>
      <c r="BX51" s="5">
        <v>1</v>
      </c>
      <c r="BZ51" s="5">
        <v>63</v>
      </c>
      <c r="CB51" s="5">
        <v>7306</v>
      </c>
      <c r="CD51" s="5">
        <v>2</v>
      </c>
      <c r="CF51" s="5">
        <v>67</v>
      </c>
      <c r="CH51" s="5">
        <v>5</v>
      </c>
      <c r="CJ51" s="5">
        <v>1060</v>
      </c>
      <c r="CL51" s="5">
        <v>42</v>
      </c>
      <c r="CN51" s="5">
        <v>38</v>
      </c>
      <c r="CP51" s="5">
        <v>3254</v>
      </c>
      <c r="CR51" s="5">
        <v>116</v>
      </c>
      <c r="CT51" s="5">
        <v>11</v>
      </c>
      <c r="CV51" s="5">
        <v>120</v>
      </c>
      <c r="CX51" s="5">
        <v>1</v>
      </c>
      <c r="CZ51" s="5">
        <v>73</v>
      </c>
      <c r="DB51" s="5">
        <v>295</v>
      </c>
      <c r="DD51" s="5">
        <v>2822</v>
      </c>
      <c r="DF51" s="5">
        <v>2664</v>
      </c>
      <c r="DH51" s="5">
        <v>906</v>
      </c>
      <c r="DJ51" s="5">
        <v>632</v>
      </c>
      <c r="DL51" s="5">
        <v>17</v>
      </c>
      <c r="DN51" s="5">
        <v>19</v>
      </c>
      <c r="DP51" s="5">
        <v>24</v>
      </c>
      <c r="DR51" s="5">
        <v>360</v>
      </c>
      <c r="DT51" s="5">
        <v>371</v>
      </c>
      <c r="DV51" s="5">
        <v>219</v>
      </c>
      <c r="DX51" s="5">
        <v>125</v>
      </c>
      <c r="DZ51" s="5">
        <v>9</v>
      </c>
      <c r="EB51" s="5">
        <v>10</v>
      </c>
      <c r="ED51" s="5">
        <v>26</v>
      </c>
      <c r="EF51" s="5">
        <v>24</v>
      </c>
      <c r="EH51" s="5">
        <v>12</v>
      </c>
      <c r="EJ51" s="5">
        <v>5</v>
      </c>
      <c r="EL51" s="5">
        <v>6</v>
      </c>
      <c r="EN51" s="5">
        <v>135</v>
      </c>
      <c r="EP51" s="5">
        <v>219</v>
      </c>
      <c r="ER51" s="5">
        <v>10</v>
      </c>
      <c r="ET51" s="5">
        <v>3727</v>
      </c>
      <c r="EV51" s="5">
        <v>31</v>
      </c>
      <c r="EX51" s="5">
        <v>3596</v>
      </c>
      <c r="EZ51" s="5">
        <v>6147</v>
      </c>
      <c r="FB51" s="5">
        <v>3550</v>
      </c>
      <c r="FD51" s="5">
        <v>2968</v>
      </c>
      <c r="FF51" s="5">
        <v>6841</v>
      </c>
      <c r="FH51" s="5">
        <v>11</v>
      </c>
      <c r="FJ51" s="5">
        <v>104</v>
      </c>
      <c r="FL51" s="5">
        <v>12</v>
      </c>
      <c r="FN51" s="5">
        <v>14</v>
      </c>
      <c r="FP51" s="5">
        <v>42</v>
      </c>
    </row>
    <row r="52" spans="1:173" s="5" customFormat="1" ht="13.5" thickBot="1" x14ac:dyDescent="0.25">
      <c r="A52" s="135" t="s">
        <v>134</v>
      </c>
      <c r="B52" s="135">
        <v>1068291.01</v>
      </c>
      <c r="C52" s="135"/>
      <c r="D52" s="135">
        <v>542037.84</v>
      </c>
      <c r="E52" s="135"/>
      <c r="F52" s="135">
        <v>18895436.32</v>
      </c>
      <c r="G52" s="135"/>
      <c r="H52" s="135">
        <v>12900201.859999999</v>
      </c>
      <c r="I52" s="135"/>
      <c r="J52" s="135">
        <v>1816914.86</v>
      </c>
      <c r="K52" s="135"/>
      <c r="L52" s="135">
        <v>32442307.93</v>
      </c>
      <c r="M52" s="135"/>
      <c r="N52" s="135">
        <v>60684136.060000002</v>
      </c>
      <c r="O52" s="135"/>
      <c r="P52" s="135">
        <v>72485042.75</v>
      </c>
      <c r="Q52" s="135"/>
      <c r="R52" s="135">
        <v>884344.31</v>
      </c>
      <c r="S52" s="135"/>
      <c r="T52" s="135">
        <v>1549766.19</v>
      </c>
      <c r="U52" s="135"/>
      <c r="V52" s="135">
        <v>2300160.29</v>
      </c>
      <c r="W52" s="135"/>
      <c r="X52" s="135">
        <v>10150792.140000001</v>
      </c>
      <c r="Y52" s="135"/>
      <c r="Z52" s="135">
        <v>10245895.800000001</v>
      </c>
      <c r="AA52" s="135"/>
      <c r="AB52" s="135">
        <v>7115124.25</v>
      </c>
      <c r="AC52" s="135"/>
      <c r="AD52" s="135">
        <v>35918501.729999997</v>
      </c>
      <c r="AE52" s="135"/>
      <c r="AF52" s="135">
        <v>17437059.149999999</v>
      </c>
      <c r="AG52" s="135"/>
      <c r="AH52" s="135">
        <v>2885786.67</v>
      </c>
      <c r="AI52" s="135"/>
      <c r="AJ52" s="135">
        <v>8714551.3300000001</v>
      </c>
      <c r="AK52" s="135"/>
      <c r="AL52" s="135">
        <v>592731.12</v>
      </c>
      <c r="AM52" s="135"/>
      <c r="AN52" s="135">
        <v>682753.16</v>
      </c>
      <c r="AO52" s="135"/>
      <c r="AP52" s="135">
        <v>1864870.88</v>
      </c>
      <c r="AQ52" s="135"/>
      <c r="AR52" s="135">
        <v>1637458.19</v>
      </c>
      <c r="AS52" s="135"/>
      <c r="AT52" s="135">
        <v>8706152.5199999996</v>
      </c>
      <c r="AU52" s="135"/>
      <c r="AV52" s="135">
        <v>541961.66</v>
      </c>
      <c r="AW52" s="135"/>
      <c r="AX52" s="135">
        <v>14511203.949999999</v>
      </c>
      <c r="AY52" s="135"/>
      <c r="AZ52" s="135">
        <v>6913119.79</v>
      </c>
      <c r="BA52" s="135"/>
      <c r="BB52" s="135">
        <v>25615328.489999998</v>
      </c>
      <c r="BC52" s="135"/>
      <c r="BD52" s="135">
        <v>1937506.29</v>
      </c>
      <c r="BE52" s="135"/>
      <c r="BF52" s="135">
        <v>3585084.93</v>
      </c>
      <c r="BG52" s="135"/>
      <c r="BH52" s="135">
        <v>19414983.010000002</v>
      </c>
      <c r="BI52" s="135"/>
      <c r="BJ52" s="135">
        <v>5727259.5599999996</v>
      </c>
      <c r="BK52" s="135"/>
      <c r="BL52" s="135">
        <v>11652937.199999999</v>
      </c>
      <c r="BM52" s="135"/>
      <c r="BN52" s="135">
        <v>76668381.510000005</v>
      </c>
      <c r="BO52" s="135"/>
      <c r="BP52" s="135">
        <v>7555135.1699999999</v>
      </c>
      <c r="BQ52" s="135"/>
      <c r="BR52" s="135">
        <v>20940884.370000001</v>
      </c>
      <c r="BS52" s="135"/>
      <c r="BT52" s="135">
        <v>1733250.53</v>
      </c>
      <c r="BU52" s="135"/>
      <c r="BV52" s="135">
        <v>10146877.01</v>
      </c>
      <c r="BW52" s="135"/>
      <c r="BX52" s="135">
        <v>22227461</v>
      </c>
      <c r="BY52" s="135"/>
      <c r="BZ52" s="135">
        <v>369818.47</v>
      </c>
      <c r="CA52" s="135"/>
      <c r="CB52" s="135">
        <v>4912.3599999999997</v>
      </c>
      <c r="CC52" s="135"/>
      <c r="CD52" s="135">
        <v>5876287.4199999999</v>
      </c>
      <c r="CE52" s="135"/>
      <c r="CF52" s="135">
        <v>5454076.9299999997</v>
      </c>
      <c r="CG52" s="135"/>
      <c r="CH52" s="135">
        <v>101151583.23999999</v>
      </c>
      <c r="CI52" s="135"/>
      <c r="CJ52" s="135">
        <v>599692.67000000004</v>
      </c>
      <c r="CK52" s="135"/>
      <c r="CL52" s="135">
        <v>44572.46</v>
      </c>
      <c r="CM52" s="135"/>
      <c r="CN52" s="135">
        <v>789201.89</v>
      </c>
      <c r="CO52" s="135"/>
      <c r="CP52" s="135">
        <v>1347016.97</v>
      </c>
      <c r="CQ52" s="135"/>
      <c r="CR52" s="135">
        <v>1268138.75</v>
      </c>
      <c r="CS52" s="135"/>
      <c r="CT52" s="135">
        <v>53233939.060000002</v>
      </c>
      <c r="CU52" s="135"/>
      <c r="CV52" s="135">
        <v>4366049.9400000004</v>
      </c>
      <c r="CW52" s="135"/>
      <c r="CX52" s="135">
        <v>19099690.219999999</v>
      </c>
      <c r="CY52" s="135"/>
      <c r="CZ52" s="135">
        <v>374365.39</v>
      </c>
      <c r="DA52" s="135"/>
      <c r="DB52" s="135">
        <v>247122.28</v>
      </c>
      <c r="DC52" s="135"/>
      <c r="DD52" s="135">
        <v>13867.47</v>
      </c>
      <c r="DE52" s="135"/>
      <c r="DF52" s="135">
        <v>754132.1</v>
      </c>
      <c r="DG52" s="135"/>
      <c r="DH52" s="135">
        <v>704632.62</v>
      </c>
      <c r="DI52" s="135"/>
      <c r="DJ52" s="135">
        <v>1330675.8600000001</v>
      </c>
      <c r="DK52" s="135"/>
      <c r="DL52" s="135">
        <v>5856940.4400000004</v>
      </c>
      <c r="DM52" s="135"/>
      <c r="DN52" s="135">
        <v>4225045.03</v>
      </c>
      <c r="DO52" s="135"/>
      <c r="DP52" s="135">
        <v>2471808.31</v>
      </c>
      <c r="DQ52" s="135"/>
      <c r="DR52" s="135">
        <v>1831368.34</v>
      </c>
      <c r="DS52" s="135"/>
      <c r="DT52" s="135">
        <v>1207516.28</v>
      </c>
      <c r="DU52" s="135"/>
      <c r="DV52" s="135">
        <v>1931283.15</v>
      </c>
      <c r="DW52" s="135"/>
      <c r="DX52" s="135">
        <v>2247530.23</v>
      </c>
      <c r="DY52" s="135"/>
      <c r="DZ52" s="135">
        <v>12206928.15</v>
      </c>
      <c r="EA52" s="135"/>
      <c r="EB52" s="135">
        <v>24390676.34</v>
      </c>
      <c r="EC52" s="135"/>
      <c r="ED52" s="135">
        <v>2256718.5</v>
      </c>
      <c r="EE52" s="135"/>
      <c r="EF52" s="135">
        <v>638793.84</v>
      </c>
      <c r="EG52" s="135"/>
      <c r="EH52" s="135">
        <v>484873.08</v>
      </c>
      <c r="EI52" s="135"/>
      <c r="EJ52" s="135">
        <v>483690.33</v>
      </c>
      <c r="EK52" s="135"/>
      <c r="EL52" s="135">
        <v>56549474.890000001</v>
      </c>
      <c r="EM52" s="135"/>
      <c r="EN52" s="135">
        <v>3317440.49</v>
      </c>
      <c r="EO52" s="135"/>
      <c r="EP52" s="135">
        <v>936247.23</v>
      </c>
      <c r="EQ52" s="135"/>
      <c r="ER52" s="135">
        <v>14023450.23</v>
      </c>
      <c r="ES52" s="135"/>
      <c r="ET52" s="135">
        <v>63410.11</v>
      </c>
      <c r="EU52" s="135"/>
      <c r="EV52" s="135">
        <v>3552443.38</v>
      </c>
      <c r="EW52" s="135"/>
      <c r="EX52" s="135">
        <v>270625.86</v>
      </c>
      <c r="EY52" s="135"/>
      <c r="EZ52" s="135">
        <v>184452.2</v>
      </c>
      <c r="FA52" s="135"/>
      <c r="FB52" s="135">
        <v>216415.6</v>
      </c>
      <c r="FC52" s="135"/>
      <c r="FD52" s="135">
        <v>224058.73</v>
      </c>
      <c r="FE52" s="135"/>
      <c r="FF52" s="135">
        <v>156535.64000000001</v>
      </c>
      <c r="FG52" s="135"/>
      <c r="FH52" s="135">
        <v>7097205.3700000001</v>
      </c>
      <c r="FI52" s="135"/>
      <c r="FJ52" s="135">
        <v>728559.21</v>
      </c>
      <c r="FK52" s="135"/>
      <c r="FL52" s="135">
        <v>16821366.66</v>
      </c>
      <c r="FM52" s="135"/>
      <c r="FN52" s="135">
        <v>49077574.409999996</v>
      </c>
      <c r="FO52" s="135"/>
      <c r="FP52" s="135">
        <v>2351408.4</v>
      </c>
      <c r="FQ52" s="135"/>
    </row>
    <row r="53" spans="1:173" ht="13.5" thickTop="1" x14ac:dyDescent="0.2">
      <c r="D53" s="31" t="s">
        <v>255</v>
      </c>
      <c r="F53" s="31" t="s">
        <v>255</v>
      </c>
      <c r="H53" s="31" t="s">
        <v>255</v>
      </c>
      <c r="J53" s="31" t="s">
        <v>255</v>
      </c>
      <c r="L53" s="31" t="s">
        <v>255</v>
      </c>
      <c r="N53" s="31" t="s">
        <v>255</v>
      </c>
      <c r="P53" s="31" t="s">
        <v>255</v>
      </c>
      <c r="R53" s="31" t="s">
        <v>255</v>
      </c>
      <c r="T53" s="31" t="s">
        <v>255</v>
      </c>
      <c r="X53" s="31" t="s">
        <v>255</v>
      </c>
      <c r="Z53" s="31" t="s">
        <v>255</v>
      </c>
      <c r="AB53" s="31" t="s">
        <v>255</v>
      </c>
      <c r="AF53" s="31" t="s">
        <v>255</v>
      </c>
      <c r="AH53" s="31" t="s">
        <v>255</v>
      </c>
      <c r="AJ53" s="31" t="s">
        <v>255</v>
      </c>
      <c r="AL53" s="31" t="s">
        <v>255</v>
      </c>
      <c r="AN53" s="31" t="s">
        <v>255</v>
      </c>
      <c r="AP53" s="31" t="s">
        <v>255</v>
      </c>
      <c r="AV53" s="31" t="s">
        <v>255</v>
      </c>
      <c r="AX53" s="31" t="s">
        <v>255</v>
      </c>
      <c r="BB53" s="31" t="s">
        <v>255</v>
      </c>
      <c r="BD53" s="31" t="s">
        <v>255</v>
      </c>
      <c r="BF53" s="31" t="s">
        <v>255</v>
      </c>
      <c r="BH53" s="31" t="s">
        <v>255</v>
      </c>
      <c r="BJ53" s="31" t="s">
        <v>255</v>
      </c>
      <c r="BL53" s="31" t="s">
        <v>255</v>
      </c>
      <c r="BN53" s="31" t="s">
        <v>255</v>
      </c>
      <c r="BT53" s="31" t="s">
        <v>255</v>
      </c>
      <c r="BV53" s="31" t="s">
        <v>255</v>
      </c>
      <c r="CB53" s="31" t="s">
        <v>255</v>
      </c>
      <c r="CD53" s="31" t="s">
        <v>255</v>
      </c>
      <c r="CF53" s="31" t="s">
        <v>255</v>
      </c>
      <c r="CH53" s="31" t="s">
        <v>255</v>
      </c>
      <c r="CL53" s="31" t="s">
        <v>255</v>
      </c>
      <c r="CR53" s="31" t="s">
        <v>255</v>
      </c>
      <c r="CT53" s="31" t="s">
        <v>255</v>
      </c>
      <c r="CV53" s="31" t="s">
        <v>255</v>
      </c>
      <c r="CX53" s="31" t="s">
        <v>255</v>
      </c>
      <c r="CZ53" s="31" t="s">
        <v>255</v>
      </c>
      <c r="DB53" s="31" t="s">
        <v>255</v>
      </c>
      <c r="DD53" s="31" t="s">
        <v>255</v>
      </c>
      <c r="DL53" s="31" t="s">
        <v>255</v>
      </c>
      <c r="DN53" s="31" t="s">
        <v>255</v>
      </c>
      <c r="DP53" s="31" t="s">
        <v>255</v>
      </c>
      <c r="DR53" s="31" t="s">
        <v>255</v>
      </c>
      <c r="DT53" s="31" t="s">
        <v>255</v>
      </c>
      <c r="DV53" s="31" t="s">
        <v>255</v>
      </c>
      <c r="DX53" s="31" t="s">
        <v>255</v>
      </c>
      <c r="DZ53" s="31" t="s">
        <v>255</v>
      </c>
      <c r="EB53" s="31" t="s">
        <v>255</v>
      </c>
      <c r="ED53" s="31" t="s">
        <v>255</v>
      </c>
      <c r="EF53" s="31" t="s">
        <v>255</v>
      </c>
      <c r="EH53" s="31" t="s">
        <v>255</v>
      </c>
      <c r="EL53" s="31" t="s">
        <v>255</v>
      </c>
      <c r="EN53" s="31" t="s">
        <v>255</v>
      </c>
      <c r="ER53" s="31" t="s">
        <v>255</v>
      </c>
      <c r="ET53" s="31" t="s">
        <v>255</v>
      </c>
      <c r="EV53" s="31" t="s">
        <v>255</v>
      </c>
      <c r="EZ53" s="31" t="s">
        <v>255</v>
      </c>
      <c r="FB53" s="31" t="s">
        <v>255</v>
      </c>
      <c r="FD53" s="31" t="s">
        <v>255</v>
      </c>
      <c r="FF53" s="31" t="s">
        <v>255</v>
      </c>
      <c r="FH53" s="31" t="s">
        <v>255</v>
      </c>
      <c r="FJ53" s="31" t="s">
        <v>255</v>
      </c>
      <c r="FL53" s="31" t="s">
        <v>255</v>
      </c>
      <c r="FN53" s="31" t="s">
        <v>255</v>
      </c>
      <c r="FP53" s="31" t="s">
        <v>255</v>
      </c>
    </row>
    <row r="54" spans="1:173" x14ac:dyDescent="0.2">
      <c r="A54" s="159" t="s">
        <v>135</v>
      </c>
      <c r="B54" s="349" t="s">
        <v>14</v>
      </c>
      <c r="C54" s="349"/>
      <c r="D54" s="347" t="s">
        <v>564</v>
      </c>
      <c r="E54" s="347"/>
      <c r="F54" s="347" t="s">
        <v>565</v>
      </c>
      <c r="G54" s="347"/>
      <c r="H54" s="347" t="s">
        <v>566</v>
      </c>
      <c r="I54" s="347"/>
      <c r="J54" s="347" t="s">
        <v>567</v>
      </c>
      <c r="K54" s="347"/>
      <c r="L54" s="347" t="s">
        <v>568</v>
      </c>
      <c r="M54" s="347"/>
      <c r="N54" s="347" t="s">
        <v>569</v>
      </c>
      <c r="O54" s="347"/>
      <c r="P54" s="347" t="s">
        <v>570</v>
      </c>
      <c r="Q54" s="347"/>
      <c r="R54" s="347" t="s">
        <v>571</v>
      </c>
      <c r="S54" s="347"/>
      <c r="T54" s="347" t="s">
        <v>572</v>
      </c>
      <c r="U54" s="347"/>
      <c r="V54" s="347" t="s">
        <v>573</v>
      </c>
      <c r="W54" s="347"/>
      <c r="X54" s="347" t="s">
        <v>574</v>
      </c>
      <c r="Y54" s="347"/>
      <c r="Z54" s="347" t="s">
        <v>575</v>
      </c>
      <c r="AA54" s="347"/>
      <c r="AB54" s="347" t="s">
        <v>576</v>
      </c>
      <c r="AC54" s="347"/>
      <c r="AD54" s="347" t="s">
        <v>577</v>
      </c>
      <c r="AE54" s="347"/>
      <c r="AF54" s="347" t="s">
        <v>578</v>
      </c>
      <c r="AG54" s="347"/>
      <c r="AH54" s="347" t="s">
        <v>579</v>
      </c>
      <c r="AI54" s="347"/>
      <c r="AJ54" s="347" t="s">
        <v>580</v>
      </c>
      <c r="AK54" s="347"/>
      <c r="AL54" s="347" t="s">
        <v>581</v>
      </c>
      <c r="AM54" s="347"/>
      <c r="AN54" s="347" t="s">
        <v>582</v>
      </c>
      <c r="AO54" s="347"/>
      <c r="AP54" s="347" t="s">
        <v>583</v>
      </c>
      <c r="AQ54" s="347"/>
      <c r="AR54" s="347" t="s">
        <v>584</v>
      </c>
      <c r="AS54" s="347"/>
      <c r="AT54" s="347" t="s">
        <v>585</v>
      </c>
      <c r="AU54" s="347"/>
      <c r="AV54" s="347" t="s">
        <v>586</v>
      </c>
      <c r="AW54" s="347"/>
      <c r="AX54" s="347" t="s">
        <v>587</v>
      </c>
      <c r="AY54" s="347"/>
      <c r="AZ54" s="347" t="s">
        <v>588</v>
      </c>
      <c r="BA54" s="347"/>
      <c r="BB54" s="347" t="s">
        <v>589</v>
      </c>
      <c r="BC54" s="347"/>
      <c r="BD54" s="347" t="s">
        <v>590</v>
      </c>
      <c r="BE54" s="347"/>
      <c r="BF54" s="347" t="s">
        <v>591</v>
      </c>
      <c r="BG54" s="347"/>
      <c r="BH54" s="347" t="s">
        <v>592</v>
      </c>
      <c r="BI54" s="347"/>
      <c r="BJ54" s="347" t="s">
        <v>593</v>
      </c>
      <c r="BK54" s="347"/>
      <c r="BL54" s="347" t="s">
        <v>594</v>
      </c>
      <c r="BM54" s="347"/>
      <c r="BN54" s="347" t="s">
        <v>595</v>
      </c>
      <c r="BO54" s="347"/>
      <c r="BP54" s="347" t="s">
        <v>596</v>
      </c>
      <c r="BQ54" s="347"/>
      <c r="BR54" s="347" t="s">
        <v>597</v>
      </c>
      <c r="BS54" s="347"/>
      <c r="BT54" s="347" t="s">
        <v>598</v>
      </c>
      <c r="BU54" s="347"/>
      <c r="BV54" s="347" t="s">
        <v>599</v>
      </c>
      <c r="BW54" s="347"/>
      <c r="BX54" s="347" t="s">
        <v>600</v>
      </c>
      <c r="BY54" s="347"/>
      <c r="BZ54" s="347" t="s">
        <v>601</v>
      </c>
      <c r="CA54" s="347"/>
      <c r="CB54" s="347" t="s">
        <v>602</v>
      </c>
      <c r="CC54" s="347"/>
      <c r="CD54" s="347" t="s">
        <v>603</v>
      </c>
      <c r="CE54" s="347"/>
      <c r="CF54" s="347" t="s">
        <v>604</v>
      </c>
      <c r="CG54" s="347"/>
      <c r="CH54" s="347" t="s">
        <v>605</v>
      </c>
      <c r="CI54" s="347"/>
      <c r="CJ54" s="347" t="s">
        <v>606</v>
      </c>
      <c r="CK54" s="347"/>
      <c r="CL54" s="347" t="s">
        <v>607</v>
      </c>
      <c r="CM54" s="347"/>
      <c r="CN54" s="347" t="s">
        <v>608</v>
      </c>
      <c r="CO54" s="347"/>
      <c r="CP54" s="347" t="s">
        <v>609</v>
      </c>
      <c r="CQ54" s="347"/>
      <c r="CR54" s="347" t="s">
        <v>610</v>
      </c>
      <c r="CS54" s="347"/>
      <c r="CT54" s="347" t="s">
        <v>611</v>
      </c>
      <c r="CU54" s="347"/>
      <c r="CV54" s="347" t="s">
        <v>612</v>
      </c>
      <c r="CW54" s="347"/>
      <c r="CX54" s="347" t="s">
        <v>613</v>
      </c>
      <c r="CY54" s="347"/>
      <c r="CZ54" s="347" t="s">
        <v>614</v>
      </c>
      <c r="DA54" s="347"/>
      <c r="DB54" s="347" t="s">
        <v>615</v>
      </c>
      <c r="DC54" s="347"/>
      <c r="DD54" s="347" t="s">
        <v>616</v>
      </c>
      <c r="DE54" s="347"/>
      <c r="DF54" s="347" t="s">
        <v>617</v>
      </c>
      <c r="DG54" s="347"/>
      <c r="DH54" s="347" t="s">
        <v>618</v>
      </c>
      <c r="DI54" s="347"/>
      <c r="DJ54" s="347" t="s">
        <v>619</v>
      </c>
      <c r="DK54" s="347"/>
      <c r="DL54" s="347" t="s">
        <v>620</v>
      </c>
      <c r="DM54" s="347"/>
      <c r="DN54" s="347" t="s">
        <v>621</v>
      </c>
      <c r="DO54" s="347"/>
      <c r="DP54" s="347" t="s">
        <v>622</v>
      </c>
      <c r="DQ54" s="347"/>
      <c r="DR54" s="347" t="s">
        <v>623</v>
      </c>
      <c r="DS54" s="347"/>
      <c r="DT54" s="347" t="s">
        <v>624</v>
      </c>
      <c r="DU54" s="347"/>
      <c r="DV54" s="347" t="s">
        <v>625</v>
      </c>
      <c r="DW54" s="347"/>
      <c r="DX54" s="347" t="s">
        <v>626</v>
      </c>
      <c r="DY54" s="347"/>
      <c r="DZ54" s="347" t="s">
        <v>627</v>
      </c>
      <c r="EA54" s="347"/>
      <c r="EB54" s="347" t="s">
        <v>628</v>
      </c>
      <c r="EC54" s="347"/>
      <c r="ED54" s="347" t="s">
        <v>629</v>
      </c>
      <c r="EE54" s="347"/>
      <c r="EF54" s="347" t="s">
        <v>630</v>
      </c>
      <c r="EG54" s="347"/>
      <c r="EH54" s="347" t="s">
        <v>631</v>
      </c>
      <c r="EI54" s="347"/>
      <c r="EJ54" s="347" t="s">
        <v>632</v>
      </c>
      <c r="EK54" s="347"/>
      <c r="EL54" s="347" t="s">
        <v>633</v>
      </c>
      <c r="EM54" s="347"/>
      <c r="EN54" s="347" t="s">
        <v>634</v>
      </c>
      <c r="EO54" s="347"/>
      <c r="EP54" s="347" t="s">
        <v>635</v>
      </c>
      <c r="EQ54" s="347"/>
      <c r="ER54" s="347" t="s">
        <v>636</v>
      </c>
      <c r="ES54" s="347"/>
      <c r="ET54" s="347" t="s">
        <v>637</v>
      </c>
      <c r="EU54" s="347"/>
      <c r="EV54" s="347" t="s">
        <v>638</v>
      </c>
      <c r="EW54" s="347"/>
      <c r="EX54" s="347" t="s">
        <v>639</v>
      </c>
      <c r="EY54" s="347"/>
      <c r="EZ54" s="347" t="s">
        <v>640</v>
      </c>
      <c r="FA54" s="347"/>
      <c r="FB54" s="347" t="s">
        <v>641</v>
      </c>
      <c r="FC54" s="347"/>
      <c r="FD54" s="347" t="s">
        <v>642</v>
      </c>
      <c r="FE54" s="347"/>
      <c r="FF54" s="347" t="s">
        <v>643</v>
      </c>
      <c r="FG54" s="347"/>
      <c r="FH54" s="347" t="s">
        <v>644</v>
      </c>
      <c r="FI54" s="347"/>
      <c r="FJ54" s="347" t="s">
        <v>645</v>
      </c>
      <c r="FK54" s="347"/>
      <c r="FL54" s="347" t="s">
        <v>646</v>
      </c>
      <c r="FM54" s="347"/>
      <c r="FN54" s="347" t="s">
        <v>647</v>
      </c>
      <c r="FO54" s="347"/>
      <c r="FP54" s="347" t="s">
        <v>648</v>
      </c>
      <c r="FQ54" s="347"/>
    </row>
    <row r="55" spans="1:173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  <c r="ER55" s="348"/>
      <c r="ES55" s="348"/>
      <c r="ET55" s="348"/>
      <c r="EU55" s="348"/>
      <c r="EV55" s="348"/>
      <c r="EW55" s="348"/>
      <c r="EX55" s="348"/>
      <c r="EY55" s="348"/>
      <c r="EZ55" s="348"/>
      <c r="FA55" s="348"/>
      <c r="FB55" s="348"/>
      <c r="FC55" s="348"/>
      <c r="FD55" s="348"/>
      <c r="FE55" s="348"/>
      <c r="FF55" s="348"/>
      <c r="FG55" s="348"/>
      <c r="FH55" s="348"/>
      <c r="FI55" s="348"/>
      <c r="FJ55" s="348"/>
      <c r="FK55" s="348"/>
      <c r="FL55" s="348"/>
      <c r="FM55" s="348"/>
      <c r="FN55" s="348"/>
      <c r="FO55" s="348"/>
      <c r="FP55" s="348"/>
      <c r="FQ55" s="348"/>
    </row>
    <row r="56" spans="1:173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  <c r="BL56" s="169" t="s">
        <v>5</v>
      </c>
      <c r="BM56" s="174" t="s">
        <v>6</v>
      </c>
      <c r="BN56" s="169" t="s">
        <v>5</v>
      </c>
      <c r="BO56" s="174" t="s">
        <v>6</v>
      </c>
      <c r="BP56" s="169" t="s">
        <v>5</v>
      </c>
      <c r="BQ56" s="174" t="s">
        <v>6</v>
      </c>
      <c r="BR56" s="169" t="s">
        <v>5</v>
      </c>
      <c r="BS56" s="174" t="s">
        <v>6</v>
      </c>
      <c r="BT56" s="169" t="s">
        <v>5</v>
      </c>
      <c r="BU56" s="174" t="s">
        <v>6</v>
      </c>
      <c r="BV56" s="169" t="s">
        <v>5</v>
      </c>
      <c r="BW56" s="174" t="s">
        <v>6</v>
      </c>
      <c r="BX56" s="169" t="s">
        <v>5</v>
      </c>
      <c r="BY56" s="174" t="s">
        <v>6</v>
      </c>
      <c r="BZ56" s="169" t="s">
        <v>5</v>
      </c>
      <c r="CA56" s="174" t="s">
        <v>6</v>
      </c>
      <c r="CB56" s="169" t="s">
        <v>5</v>
      </c>
      <c r="CC56" s="174" t="s">
        <v>6</v>
      </c>
      <c r="CD56" s="169" t="s">
        <v>5</v>
      </c>
      <c r="CE56" s="174" t="s">
        <v>6</v>
      </c>
      <c r="CF56" s="169" t="s">
        <v>5</v>
      </c>
      <c r="CG56" s="174" t="s">
        <v>6</v>
      </c>
      <c r="CH56" s="169" t="s">
        <v>5</v>
      </c>
      <c r="CI56" s="174" t="s">
        <v>6</v>
      </c>
      <c r="CJ56" s="169" t="s">
        <v>5</v>
      </c>
      <c r="CK56" s="174" t="s">
        <v>6</v>
      </c>
      <c r="CL56" s="169" t="s">
        <v>5</v>
      </c>
      <c r="CM56" s="174" t="s">
        <v>6</v>
      </c>
      <c r="CN56" s="169" t="s">
        <v>5</v>
      </c>
      <c r="CO56" s="174" t="s">
        <v>6</v>
      </c>
      <c r="CP56" s="169" t="s">
        <v>5</v>
      </c>
      <c r="CQ56" s="174" t="s">
        <v>6</v>
      </c>
      <c r="CR56" s="169" t="s">
        <v>5</v>
      </c>
      <c r="CS56" s="174" t="s">
        <v>6</v>
      </c>
      <c r="CT56" s="169" t="s">
        <v>5</v>
      </c>
      <c r="CU56" s="174" t="s">
        <v>6</v>
      </c>
      <c r="CV56" s="169" t="s">
        <v>5</v>
      </c>
      <c r="CW56" s="174" t="s">
        <v>6</v>
      </c>
      <c r="CX56" s="169" t="s">
        <v>5</v>
      </c>
      <c r="CY56" s="174" t="s">
        <v>6</v>
      </c>
      <c r="CZ56" s="169" t="s">
        <v>5</v>
      </c>
      <c r="DA56" s="174" t="s">
        <v>6</v>
      </c>
      <c r="DB56" s="169" t="s">
        <v>5</v>
      </c>
      <c r="DC56" s="174" t="s">
        <v>6</v>
      </c>
      <c r="DD56" s="169" t="s">
        <v>5</v>
      </c>
      <c r="DE56" s="174" t="s">
        <v>6</v>
      </c>
      <c r="DF56" s="169" t="s">
        <v>5</v>
      </c>
      <c r="DG56" s="174" t="s">
        <v>6</v>
      </c>
      <c r="DH56" s="169" t="s">
        <v>5</v>
      </c>
      <c r="DI56" s="174" t="s">
        <v>6</v>
      </c>
      <c r="DJ56" s="169" t="s">
        <v>5</v>
      </c>
      <c r="DK56" s="174" t="s">
        <v>6</v>
      </c>
      <c r="DL56" s="169" t="s">
        <v>5</v>
      </c>
      <c r="DM56" s="174" t="s">
        <v>6</v>
      </c>
      <c r="DN56" s="169" t="s">
        <v>5</v>
      </c>
      <c r="DO56" s="174" t="s">
        <v>6</v>
      </c>
      <c r="DP56" s="169" t="s">
        <v>5</v>
      </c>
      <c r="DQ56" s="174" t="s">
        <v>6</v>
      </c>
      <c r="DR56" s="169" t="s">
        <v>5</v>
      </c>
      <c r="DS56" s="174" t="s">
        <v>6</v>
      </c>
      <c r="DT56" s="169" t="s">
        <v>5</v>
      </c>
      <c r="DU56" s="174" t="s">
        <v>6</v>
      </c>
      <c r="DV56" s="169" t="s">
        <v>5</v>
      </c>
      <c r="DW56" s="174" t="s">
        <v>6</v>
      </c>
      <c r="DX56" s="169" t="s">
        <v>5</v>
      </c>
      <c r="DY56" s="174" t="s">
        <v>6</v>
      </c>
      <c r="DZ56" s="169" t="s">
        <v>5</v>
      </c>
      <c r="EA56" s="174" t="s">
        <v>6</v>
      </c>
      <c r="EB56" s="169" t="s">
        <v>5</v>
      </c>
      <c r="EC56" s="174" t="s">
        <v>6</v>
      </c>
      <c r="ED56" s="169" t="s">
        <v>5</v>
      </c>
      <c r="EE56" s="174" t="s">
        <v>6</v>
      </c>
      <c r="EF56" s="169" t="s">
        <v>5</v>
      </c>
      <c r="EG56" s="174" t="s">
        <v>6</v>
      </c>
      <c r="EH56" s="169" t="s">
        <v>5</v>
      </c>
      <c r="EI56" s="174" t="s">
        <v>6</v>
      </c>
      <c r="EJ56" s="169" t="s">
        <v>5</v>
      </c>
      <c r="EK56" s="174" t="s">
        <v>6</v>
      </c>
      <c r="EL56" s="169" t="s">
        <v>5</v>
      </c>
      <c r="EM56" s="174" t="s">
        <v>6</v>
      </c>
      <c r="EN56" s="169" t="s">
        <v>5</v>
      </c>
      <c r="EO56" s="174" t="s">
        <v>6</v>
      </c>
      <c r="EP56" s="169" t="s">
        <v>5</v>
      </c>
      <c r="EQ56" s="174" t="s">
        <v>6</v>
      </c>
      <c r="ER56" s="169" t="s">
        <v>5</v>
      </c>
      <c r="ES56" s="174" t="s">
        <v>6</v>
      </c>
      <c r="ET56" s="169" t="s">
        <v>5</v>
      </c>
      <c r="EU56" s="174" t="s">
        <v>6</v>
      </c>
      <c r="EV56" s="169" t="s">
        <v>5</v>
      </c>
      <c r="EW56" s="174" t="s">
        <v>6</v>
      </c>
      <c r="EX56" s="169" t="s">
        <v>5</v>
      </c>
      <c r="EY56" s="174" t="s">
        <v>6</v>
      </c>
      <c r="EZ56" s="169" t="s">
        <v>5</v>
      </c>
      <c r="FA56" s="174" t="s">
        <v>6</v>
      </c>
      <c r="FB56" s="169" t="s">
        <v>5</v>
      </c>
      <c r="FC56" s="174" t="s">
        <v>6</v>
      </c>
      <c r="FD56" s="169" t="s">
        <v>5</v>
      </c>
      <c r="FE56" s="174" t="s">
        <v>6</v>
      </c>
      <c r="FF56" s="169" t="s">
        <v>5</v>
      </c>
      <c r="FG56" s="174" t="s">
        <v>6</v>
      </c>
      <c r="FH56" s="169" t="s">
        <v>5</v>
      </c>
      <c r="FI56" s="174" t="s">
        <v>6</v>
      </c>
      <c r="FJ56" s="169" t="s">
        <v>5</v>
      </c>
      <c r="FK56" s="174" t="s">
        <v>6</v>
      </c>
      <c r="FL56" s="169" t="s">
        <v>5</v>
      </c>
      <c r="FM56" s="174" t="s">
        <v>6</v>
      </c>
      <c r="FN56" s="169" t="s">
        <v>5</v>
      </c>
      <c r="FO56" s="174" t="s">
        <v>6</v>
      </c>
      <c r="FP56" s="169" t="s">
        <v>5</v>
      </c>
      <c r="FQ56" s="174" t="s">
        <v>6</v>
      </c>
    </row>
    <row r="57" spans="1:173" x14ac:dyDescent="0.2">
      <c r="A57" t="s">
        <v>136</v>
      </c>
      <c r="B57" s="31">
        <v>5277139918.8299999</v>
      </c>
      <c r="C57" s="5">
        <v>7.8617999999999997</v>
      </c>
      <c r="D57" s="31">
        <v>656267.84</v>
      </c>
      <c r="E57" s="5">
        <v>40.3581</v>
      </c>
      <c r="F57" s="31">
        <v>1241743.01</v>
      </c>
      <c r="G57" s="5">
        <v>0.26290000000000002</v>
      </c>
      <c r="H57" s="31">
        <v>-498941.39</v>
      </c>
      <c r="I57" s="5">
        <v>-0.42970000000000003</v>
      </c>
      <c r="J57" s="31">
        <v>2089944.69</v>
      </c>
      <c r="K57" s="5">
        <v>2.4474</v>
      </c>
      <c r="L57" s="31">
        <v>10853188.119999999</v>
      </c>
      <c r="M57" s="5">
        <v>0.92930000000000001</v>
      </c>
      <c r="N57" s="31">
        <v>15604022.210000001</v>
      </c>
      <c r="O57" s="5">
        <v>1.1180000000000001</v>
      </c>
      <c r="P57" s="31">
        <v>238281.24</v>
      </c>
      <c r="Q57" s="5">
        <v>0.32869999999999999</v>
      </c>
      <c r="R57" s="31">
        <v>336266.09</v>
      </c>
      <c r="S57" s="5">
        <v>0.53559999999999997</v>
      </c>
      <c r="T57" s="31">
        <v>1022986.71</v>
      </c>
      <c r="U57" s="5">
        <v>0.74170000000000003</v>
      </c>
      <c r="V57" s="31">
        <v>1426781412.5999999</v>
      </c>
      <c r="W57" s="5">
        <v>5.2446999999999999</v>
      </c>
      <c r="X57" s="31">
        <v>1469755.21</v>
      </c>
      <c r="Y57" s="5">
        <v>14.479200000000001</v>
      </c>
      <c r="Z57" s="31">
        <v>588102.30000000005</v>
      </c>
      <c r="AA57" s="5">
        <v>0.30209999999999998</v>
      </c>
      <c r="AB57" s="31">
        <v>18899244.170000002</v>
      </c>
      <c r="AC57" s="5">
        <v>2.2509999999999999</v>
      </c>
      <c r="AD57" s="31">
        <v>89045813.180000007</v>
      </c>
      <c r="AE57" s="5">
        <v>41.3185</v>
      </c>
      <c r="AF57" s="31">
        <v>10070800.33</v>
      </c>
      <c r="AG57" s="5">
        <v>3.2086000000000001</v>
      </c>
      <c r="AH57" s="31">
        <v>63650.86</v>
      </c>
      <c r="AI57" s="5">
        <v>0.18379999999999999</v>
      </c>
      <c r="AJ57" s="31">
        <v>3263307.94</v>
      </c>
      <c r="AK57" s="5">
        <v>18.723299999999998</v>
      </c>
      <c r="AL57" s="31">
        <v>245357.36</v>
      </c>
      <c r="AM57" s="5">
        <v>0.59130000000000005</v>
      </c>
      <c r="AN57" s="31">
        <v>943862.17</v>
      </c>
      <c r="AO57" s="5">
        <v>0.47339999999999999</v>
      </c>
      <c r="AP57" s="31">
        <v>533404.28</v>
      </c>
      <c r="AQ57" s="5">
        <v>0.20730000000000001</v>
      </c>
      <c r="AR57" s="31">
        <v>31266403.050000001</v>
      </c>
      <c r="AS57" s="5">
        <v>12.162100000000001</v>
      </c>
      <c r="AT57" s="31">
        <v>198336732.03999999</v>
      </c>
      <c r="AU57" s="5">
        <v>2.7782</v>
      </c>
      <c r="AV57" s="31">
        <v>100515.18</v>
      </c>
      <c r="AW57" s="5">
        <v>9.2733000000000008</v>
      </c>
      <c r="AX57" s="31">
        <v>1499795.59</v>
      </c>
      <c r="AY57" s="5">
        <v>2.0670999999999999</v>
      </c>
      <c r="AZ57" s="31">
        <v>7829972.75</v>
      </c>
      <c r="BA57" s="5">
        <v>10.2966</v>
      </c>
      <c r="BB57" s="31">
        <v>2423095.56</v>
      </c>
      <c r="BC57" s="5">
        <v>2.3649</v>
      </c>
      <c r="BD57" s="31">
        <v>-1334349.74</v>
      </c>
      <c r="BE57" s="5">
        <v>-0.5101</v>
      </c>
      <c r="BF57" s="31">
        <v>34741474.009999998</v>
      </c>
      <c r="BG57" s="5">
        <v>13.459099999999999</v>
      </c>
      <c r="BH57" s="31">
        <v>25984206.25</v>
      </c>
      <c r="BI57" s="5">
        <v>3.3458999999999999</v>
      </c>
      <c r="BJ57" s="31">
        <v>565212.69999999995</v>
      </c>
      <c r="BK57" s="5">
        <v>0.65790000000000004</v>
      </c>
      <c r="BL57" s="31">
        <v>189705.84</v>
      </c>
      <c r="BM57" s="5">
        <v>0.1628</v>
      </c>
      <c r="BN57" s="31">
        <v>89212941</v>
      </c>
      <c r="BO57" s="5">
        <v>58.181100000000001</v>
      </c>
      <c r="BP57" s="31">
        <v>298806424.5</v>
      </c>
      <c r="BQ57" s="5">
        <v>8.2568000000000001</v>
      </c>
      <c r="BR57" s="31">
        <v>42872708.369999997</v>
      </c>
      <c r="BS57" s="5">
        <v>51.183</v>
      </c>
      <c r="BT57" s="31">
        <v>4479209.49</v>
      </c>
      <c r="BU57" s="5">
        <v>2.2669000000000001</v>
      </c>
      <c r="BV57" s="31">
        <v>55154105.93</v>
      </c>
      <c r="BW57" s="5">
        <v>12.3536</v>
      </c>
      <c r="BX57" s="31">
        <v>1920325</v>
      </c>
      <c r="BY57" s="5">
        <v>8.6394000000000002</v>
      </c>
      <c r="BZ57" s="31">
        <v>10811885.24</v>
      </c>
      <c r="CA57" s="5">
        <v>46.405799999999999</v>
      </c>
      <c r="CB57" s="31">
        <v>93836.479999999996</v>
      </c>
      <c r="CC57" s="5">
        <v>0.26150000000000001</v>
      </c>
      <c r="CD57" s="31">
        <v>71799.27</v>
      </c>
      <c r="CE57" s="5">
        <v>0.6109</v>
      </c>
      <c r="CF57" s="31">
        <v>1914385</v>
      </c>
      <c r="CG57" s="5">
        <v>0.52390000000000003</v>
      </c>
      <c r="CH57" s="31">
        <v>6102751.0599999996</v>
      </c>
      <c r="CI57" s="5">
        <v>1.2067000000000001</v>
      </c>
      <c r="CJ57" s="31">
        <v>38793128.090000004</v>
      </c>
      <c r="CK57" s="5">
        <v>6.1026999999999996</v>
      </c>
      <c r="CL57" s="31">
        <v>108985.09</v>
      </c>
      <c r="CM57" s="5">
        <v>5.8216999999999999</v>
      </c>
      <c r="CN57" s="31">
        <v>8695510.4100000001</v>
      </c>
      <c r="CO57" s="5">
        <v>28.995000000000001</v>
      </c>
      <c r="CP57" s="31">
        <v>808940663.11000001</v>
      </c>
      <c r="CQ57" s="5">
        <v>18.455500000000001</v>
      </c>
      <c r="CR57" s="31">
        <v>1732279.53</v>
      </c>
      <c r="CS57" s="5">
        <v>1.1776</v>
      </c>
      <c r="CT57" s="31">
        <v>25609329.550000001</v>
      </c>
      <c r="CU57" s="5">
        <v>4.3734000000000002</v>
      </c>
      <c r="CV57" s="31">
        <v>9281692.4800000004</v>
      </c>
      <c r="CW57" s="5">
        <v>1.7716000000000001</v>
      </c>
      <c r="CX57" s="31">
        <v>3112377.85</v>
      </c>
      <c r="CY57" s="5">
        <v>16.295400000000001</v>
      </c>
      <c r="CZ57" s="31">
        <v>229086.58</v>
      </c>
      <c r="DA57" s="5">
        <v>0.83830000000000005</v>
      </c>
      <c r="DB57" s="31">
        <v>4794293.97</v>
      </c>
      <c r="DC57" s="5">
        <v>6.5763999999999996</v>
      </c>
      <c r="DD57" s="31">
        <v>305414.56</v>
      </c>
      <c r="DE57" s="5">
        <v>0.78039999999999998</v>
      </c>
      <c r="DF57" s="31">
        <v>382535790.79000002</v>
      </c>
      <c r="DG57" s="5">
        <v>19.041</v>
      </c>
      <c r="DH57" s="31">
        <v>92485722.370000005</v>
      </c>
      <c r="DI57" s="5">
        <v>14.4872</v>
      </c>
      <c r="DJ57" s="31">
        <v>112903784.31999999</v>
      </c>
      <c r="DK57" s="5">
        <v>13.4251</v>
      </c>
      <c r="DL57" s="31">
        <v>2205085.73</v>
      </c>
      <c r="DM57" s="5">
        <v>2.2147000000000001</v>
      </c>
      <c r="DN57" s="31">
        <v>2048547.97</v>
      </c>
      <c r="DO57" s="5">
        <v>2.5518999999999998</v>
      </c>
      <c r="DP57" s="31">
        <v>101699.86</v>
      </c>
      <c r="DQ57" s="5">
        <v>0.1714</v>
      </c>
      <c r="DR57" s="31">
        <v>5725132.5</v>
      </c>
      <c r="DS57" s="5">
        <v>0.86839999999999995</v>
      </c>
      <c r="DT57" s="31">
        <v>1576565.9</v>
      </c>
      <c r="DU57" s="5">
        <v>0.35189999999999999</v>
      </c>
      <c r="DV57" s="31">
        <v>1463888.95</v>
      </c>
      <c r="DW57" s="5">
        <v>0.34610000000000002</v>
      </c>
      <c r="DX57" s="31">
        <v>326612.11</v>
      </c>
      <c r="DY57" s="5">
        <v>0.1163</v>
      </c>
      <c r="DZ57" s="31">
        <v>247932.4</v>
      </c>
      <c r="EA57" s="5">
        <v>0.22570000000000001</v>
      </c>
      <c r="EB57" s="31">
        <v>4821378.3</v>
      </c>
      <c r="EC57" s="5">
        <v>1.9766999999999999</v>
      </c>
      <c r="ED57" s="31">
        <v>184119.75</v>
      </c>
      <c r="EE57" s="5">
        <v>0.31380000000000002</v>
      </c>
      <c r="EF57" s="31">
        <v>145366.65</v>
      </c>
      <c r="EG57" s="5">
        <v>0.94820000000000004</v>
      </c>
      <c r="EH57" s="31">
        <v>179927.36</v>
      </c>
      <c r="EI57" s="5">
        <v>3.0922999999999998</v>
      </c>
      <c r="EJ57" s="31">
        <v>486433.07</v>
      </c>
      <c r="EK57" s="5">
        <v>20.113399999999999</v>
      </c>
      <c r="EL57" s="31">
        <v>683700.97</v>
      </c>
      <c r="EM57" s="5">
        <v>0.20150000000000001</v>
      </c>
      <c r="EN57" s="31">
        <v>441889.66</v>
      </c>
      <c r="EO57" s="5">
        <v>9.8699999999999996E-2</v>
      </c>
      <c r="EP57" s="31">
        <v>36500436.880000003</v>
      </c>
      <c r="EQ57" s="5">
        <v>17.8018</v>
      </c>
      <c r="ER57" s="31">
        <v>3909843.21</v>
      </c>
      <c r="ES57" s="5">
        <v>2.7881</v>
      </c>
      <c r="ET57" s="31">
        <v>9522072.8200000003</v>
      </c>
      <c r="EU57" s="5">
        <v>4.0292000000000003</v>
      </c>
      <c r="EV57" s="31">
        <v>234689.17</v>
      </c>
      <c r="EW57" s="5">
        <v>0.21310000000000001</v>
      </c>
      <c r="EX57" s="31">
        <v>345035539.29000002</v>
      </c>
      <c r="EY57" s="5">
        <v>35.454799999999999</v>
      </c>
      <c r="EZ57" s="31">
        <v>390429607.05000001</v>
      </c>
      <c r="FA57" s="5">
        <v>34.434699999999999</v>
      </c>
      <c r="FB57" s="31">
        <v>356714922.88</v>
      </c>
      <c r="FC57" s="5">
        <v>46.430599999999998</v>
      </c>
      <c r="FD57" s="31">
        <v>162071269.5</v>
      </c>
      <c r="FE57" s="5">
        <v>24.371400000000001</v>
      </c>
      <c r="FF57" s="31">
        <v>-602053.09</v>
      </c>
      <c r="FG57" s="5">
        <v>-5.62E-2</v>
      </c>
      <c r="FH57" s="31">
        <v>454950.28</v>
      </c>
      <c r="FI57" s="5">
        <v>0.58279999999999998</v>
      </c>
      <c r="FJ57" s="31">
        <v>639405.81999999995</v>
      </c>
      <c r="FK57" s="5">
        <v>0.84389999999999998</v>
      </c>
      <c r="FL57" s="31">
        <v>51237451.579999998</v>
      </c>
      <c r="FM57" s="5">
        <v>25.383099999999999</v>
      </c>
      <c r="FN57" s="31">
        <v>13270510.970000001</v>
      </c>
      <c r="FO57" s="5">
        <v>1.9314</v>
      </c>
      <c r="FP57" s="31">
        <v>1063329.1000000001</v>
      </c>
      <c r="FQ57" s="5">
        <v>1.0767</v>
      </c>
    </row>
    <row r="58" spans="1:173" x14ac:dyDescent="0.2">
      <c r="A58" t="s">
        <v>137</v>
      </c>
      <c r="B58" s="31">
        <v>5873840236.1700001</v>
      </c>
      <c r="C58" s="5">
        <v>8.7507000000000001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3144793821.3200002</v>
      </c>
      <c r="W58" s="5">
        <v>11.56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34228616.390000001</v>
      </c>
      <c r="AS58" s="5">
        <v>13.314299999999999</v>
      </c>
      <c r="AT58" s="31">
        <v>16674.2</v>
      </c>
      <c r="AU58" s="5">
        <v>2.0000000000000001E-4</v>
      </c>
      <c r="AV58" s="31">
        <v>0</v>
      </c>
      <c r="AW58">
        <v>0</v>
      </c>
      <c r="AX58" s="31">
        <v>0</v>
      </c>
      <c r="AY58">
        <v>0</v>
      </c>
      <c r="AZ58" s="31">
        <v>23000000</v>
      </c>
      <c r="BA58" s="5">
        <v>30.2455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 s="5">
        <v>0</v>
      </c>
      <c r="BP58" s="31">
        <v>1126012369.8199999</v>
      </c>
      <c r="BQ58" s="5">
        <v>31.114699999999999</v>
      </c>
      <c r="BR58" s="31">
        <v>35020913.689999998</v>
      </c>
      <c r="BS58" s="5">
        <v>41.8093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81692187.939999998</v>
      </c>
      <c r="CK58" s="5">
        <v>12.8513</v>
      </c>
      <c r="CL58" s="31">
        <v>0</v>
      </c>
      <c r="CM58">
        <v>0</v>
      </c>
      <c r="CN58" s="31">
        <v>0</v>
      </c>
      <c r="CO58">
        <v>0</v>
      </c>
      <c r="CP58" s="31">
        <v>1180064657</v>
      </c>
      <c r="CQ58" s="5">
        <v>26.922499999999999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108140894</v>
      </c>
      <c r="DG58" s="5">
        <v>5.3827999999999996</v>
      </c>
      <c r="DH58" s="31">
        <v>14304790.859999999</v>
      </c>
      <c r="DI58" s="5">
        <v>2.2406999999999999</v>
      </c>
      <c r="DJ58" s="31">
        <v>125559931.5</v>
      </c>
      <c r="DK58" s="5">
        <v>14.930099999999999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1005379.45</v>
      </c>
      <c r="EQ58" s="5">
        <v>0.49030000000000001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  <c r="FP58" s="31">
        <v>0</v>
      </c>
      <c r="FQ58">
        <v>0</v>
      </c>
    </row>
    <row r="59" spans="1:173" x14ac:dyDescent="0.2">
      <c r="A59" t="s">
        <v>138</v>
      </c>
      <c r="B59" s="31">
        <v>3071363164</v>
      </c>
      <c r="C59" s="5">
        <v>4.5757000000000003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2828456357.21</v>
      </c>
      <c r="W59" s="5">
        <v>10.3972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7318432.6900000004</v>
      </c>
      <c r="AE59" s="5">
        <v>3.3959000000000001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12243946.99</v>
      </c>
      <c r="AS59" s="5">
        <v>4.7626999999999997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28122343.039999999</v>
      </c>
      <c r="BQ59" s="5">
        <v>0.77710000000000001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52520766.450000003</v>
      </c>
      <c r="CK59" s="5">
        <v>8.2622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44470725</v>
      </c>
      <c r="DG59" s="5">
        <v>2.2136</v>
      </c>
      <c r="DH59" s="31">
        <v>56101219.189999998</v>
      </c>
      <c r="DI59" s="5">
        <v>8.7878000000000007</v>
      </c>
      <c r="DJ59" s="31">
        <v>41071780.82</v>
      </c>
      <c r="DK59" s="5">
        <v>4.8837999999999999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1057592.6100000001</v>
      </c>
      <c r="EY59" s="5">
        <v>0.1087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</row>
    <row r="60" spans="1:173" x14ac:dyDescent="0.2">
      <c r="A60" t="s">
        <v>139</v>
      </c>
      <c r="B60" s="31">
        <v>3306547514.9200001</v>
      </c>
      <c r="C60" s="5">
        <v>4.9260000000000002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2970750515.3200002</v>
      </c>
      <c r="W60" s="5">
        <v>10.920299999999999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28241277.420000002</v>
      </c>
      <c r="AE60" s="5">
        <v>13.1043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50985531.590000004</v>
      </c>
      <c r="AU60" s="5">
        <v>0.71419999999999995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23189.69</v>
      </c>
      <c r="CK60" s="5">
        <v>3.5999999999999999E-3</v>
      </c>
      <c r="CL60" s="31">
        <v>0</v>
      </c>
      <c r="CM60">
        <v>0</v>
      </c>
      <c r="CN60" s="31">
        <v>0</v>
      </c>
      <c r="CO60">
        <v>0</v>
      </c>
      <c r="CP60" s="31">
        <v>74111446.659999996</v>
      </c>
      <c r="CQ60" s="5">
        <v>1.6908000000000001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65088652</v>
      </c>
      <c r="DG60" s="5">
        <v>3.2397999999999998</v>
      </c>
      <c r="DH60" s="31">
        <v>6357460.2199999997</v>
      </c>
      <c r="DI60" s="5">
        <v>0.99580000000000002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10097270</v>
      </c>
      <c r="EQ60" s="5">
        <v>4.9245999999999999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100892172.02</v>
      </c>
      <c r="EY60" s="5">
        <v>10.3674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</row>
    <row r="61" spans="1:173" x14ac:dyDescent="0.2">
      <c r="A61" t="s">
        <v>140</v>
      </c>
      <c r="B61" s="31">
        <v>2906631347.8899999</v>
      </c>
      <c r="C61" s="5">
        <v>4.3301999999999996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1499209888.4100001</v>
      </c>
      <c r="W61" s="5">
        <v>5.5110000000000001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28325073.989999998</v>
      </c>
      <c r="AE61" s="5">
        <v>13.1432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8782380.6300000008</v>
      </c>
      <c r="AS61" s="5">
        <v>3.4161999999999999</v>
      </c>
      <c r="AT61" s="31">
        <v>889127225.27999997</v>
      </c>
      <c r="AU61" s="5">
        <v>12.4544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7626904.0199999996</v>
      </c>
      <c r="BQ61" s="5">
        <v>0.21079999999999999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1556696</v>
      </c>
      <c r="BY61" s="5">
        <v>7.0034999999999998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57473846.159999996</v>
      </c>
      <c r="CK61" s="5">
        <v>9.0413999999999994</v>
      </c>
      <c r="CL61" s="31">
        <v>0</v>
      </c>
      <c r="CM61">
        <v>0</v>
      </c>
      <c r="CN61" s="31">
        <v>0</v>
      </c>
      <c r="CO61">
        <v>0</v>
      </c>
      <c r="CP61" s="31">
        <v>21149579.359999999</v>
      </c>
      <c r="CQ61" s="5">
        <v>0.48249999999999998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297443235</v>
      </c>
      <c r="DG61" s="5">
        <v>14.8055</v>
      </c>
      <c r="DH61" s="31">
        <v>39057874</v>
      </c>
      <c r="DI61" s="5">
        <v>6.1181000000000001</v>
      </c>
      <c r="DJ61" s="31">
        <v>19925100</v>
      </c>
      <c r="DK61" s="5">
        <v>2.3693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30444160.879999999</v>
      </c>
      <c r="EQ61" s="5">
        <v>14.848000000000001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6509384.1600000001</v>
      </c>
      <c r="EY61" s="5">
        <v>0.66890000000000005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</row>
    <row r="62" spans="1:173" x14ac:dyDescent="0.2">
      <c r="A62" t="s">
        <v>141</v>
      </c>
      <c r="B62" s="31">
        <v>2124725680.05</v>
      </c>
      <c r="C62" s="5">
        <v>3.1654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4698751.0599999996</v>
      </c>
      <c r="AE62" s="5">
        <v>2.1802999999999999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54748357.240000002</v>
      </c>
      <c r="AS62" s="5">
        <v>21.296199999999999</v>
      </c>
      <c r="AT62" s="31">
        <v>1509447943.3399999</v>
      </c>
      <c r="AU62" s="5">
        <v>21.143599999999999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1819412</v>
      </c>
      <c r="BY62" s="5">
        <v>8.1853999999999996</v>
      </c>
      <c r="BZ62" s="31">
        <v>513027.87</v>
      </c>
      <c r="CA62" s="5">
        <v>2.202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10256946.609999999</v>
      </c>
      <c r="CK62" s="5">
        <v>1.6135999999999999</v>
      </c>
      <c r="CL62" s="31">
        <v>0</v>
      </c>
      <c r="CM62">
        <v>0</v>
      </c>
      <c r="CN62" s="31">
        <v>716790.23</v>
      </c>
      <c r="CO62" s="5">
        <v>2.3900999999999999</v>
      </c>
      <c r="CP62" s="31">
        <v>57869395</v>
      </c>
      <c r="CQ62" s="5">
        <v>1.3203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262091535</v>
      </c>
      <c r="DG62" s="5">
        <v>13.0458</v>
      </c>
      <c r="DH62" s="31">
        <v>61749774.439999998</v>
      </c>
      <c r="DI62" s="5">
        <v>9.6725999999999992</v>
      </c>
      <c r="DJ62" s="31">
        <v>69959413.269999996</v>
      </c>
      <c r="DK62" s="5">
        <v>8.3186999999999998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50085409.399999999</v>
      </c>
      <c r="EQ62" s="5">
        <v>24.427399999999999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40768924.590000004</v>
      </c>
      <c r="EY62" s="5">
        <v>4.1893000000000002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</row>
    <row r="63" spans="1:173" x14ac:dyDescent="0.2">
      <c r="A63" t="s">
        <v>142</v>
      </c>
      <c r="B63" s="31">
        <v>1391155563.96</v>
      </c>
      <c r="C63" s="5">
        <v>2.0724999999999998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44900000</v>
      </c>
      <c r="W63" s="5">
        <v>0.16500000000000001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5611157.75</v>
      </c>
      <c r="AE63" s="5">
        <v>2.6036999999999999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7309516.5999999996</v>
      </c>
      <c r="AS63" s="5">
        <v>2.8433000000000002</v>
      </c>
      <c r="AT63" s="31">
        <v>888807783.66999996</v>
      </c>
      <c r="AU63" s="5">
        <v>12.45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1772658</v>
      </c>
      <c r="BY63" s="5">
        <v>7.9751000000000003</v>
      </c>
      <c r="BZ63" s="31">
        <v>811347.77</v>
      </c>
      <c r="CA63" s="5">
        <v>3.4824000000000002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56524889.020000003</v>
      </c>
      <c r="CK63" s="5">
        <v>8.8920999999999992</v>
      </c>
      <c r="CL63" s="31">
        <v>0</v>
      </c>
      <c r="CM63">
        <v>0</v>
      </c>
      <c r="CN63" s="31">
        <v>4271261.37</v>
      </c>
      <c r="CO63" s="5">
        <v>14.2424</v>
      </c>
      <c r="CP63" s="31">
        <v>88469884.799999997</v>
      </c>
      <c r="CQ63" s="5">
        <v>2.0184000000000002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98220618</v>
      </c>
      <c r="DG63" s="5">
        <v>4.8890000000000002</v>
      </c>
      <c r="DH63" s="31">
        <v>47825425.509999998</v>
      </c>
      <c r="DI63" s="5">
        <v>7.4915000000000003</v>
      </c>
      <c r="DJ63" s="31">
        <v>25095189.440000001</v>
      </c>
      <c r="DK63" s="5">
        <v>2.984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12249001.92</v>
      </c>
      <c r="EQ63" s="5">
        <v>5.9740000000000002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109286830.11</v>
      </c>
      <c r="EY63" s="5">
        <v>11.23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</row>
    <row r="64" spans="1:173" ht="13.5" thickBot="1" x14ac:dyDescent="0.25">
      <c r="A64" t="s">
        <v>143</v>
      </c>
      <c r="B64" s="31">
        <v>3094222553.2600002</v>
      </c>
      <c r="C64" s="5">
        <v>4.6097000000000001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1852388164.0999999</v>
      </c>
      <c r="W64" s="5">
        <v>6.8093000000000004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3938509.01</v>
      </c>
      <c r="AK64" s="5">
        <v>22.597300000000001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7776237</v>
      </c>
      <c r="AS64" s="5">
        <v>3.0247999999999999</v>
      </c>
      <c r="AT64" s="31">
        <v>778748796.23000002</v>
      </c>
      <c r="AU64" s="5">
        <v>10.908300000000001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12084438.789999999</v>
      </c>
      <c r="BC64" s="5">
        <v>11.7941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6255553</v>
      </c>
      <c r="BY64" s="5">
        <v>28.1434</v>
      </c>
      <c r="BZ64" s="31">
        <v>1632845.92</v>
      </c>
      <c r="CA64" s="5">
        <v>7.0084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16396885.800000001</v>
      </c>
      <c r="CK64" s="5">
        <v>2.5794000000000001</v>
      </c>
      <c r="CL64" s="31">
        <v>0</v>
      </c>
      <c r="CM64">
        <v>0</v>
      </c>
      <c r="CN64" s="31">
        <v>1133006.8400000001</v>
      </c>
      <c r="CO64" s="5">
        <v>3.778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185998848</v>
      </c>
      <c r="DG64" s="5">
        <v>9.2582000000000004</v>
      </c>
      <c r="DH64" s="31">
        <v>66240571</v>
      </c>
      <c r="DI64" s="5">
        <v>10.376099999999999</v>
      </c>
      <c r="DJ64" s="31">
        <v>126900555.58</v>
      </c>
      <c r="DK64" s="5">
        <v>15.089499999999999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3565828.8</v>
      </c>
      <c r="EQ64" s="5">
        <v>1.7391000000000001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31162313.190000001</v>
      </c>
      <c r="EY64" s="5">
        <v>3.2021000000000002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</row>
    <row r="65" spans="1:173" ht="14.25" thickTop="1" thickBot="1" x14ac:dyDescent="0.25">
      <c r="A65" s="172" t="s">
        <v>14</v>
      </c>
      <c r="B65" s="131">
        <v>27045625979.080002</v>
      </c>
      <c r="C65" s="173">
        <v>40.292099999999998</v>
      </c>
      <c r="D65" s="131">
        <v>656267.84</v>
      </c>
      <c r="E65" s="173">
        <v>40.3581</v>
      </c>
      <c r="F65" s="131">
        <v>1241743.01</v>
      </c>
      <c r="G65" s="173">
        <v>0.26290000000000002</v>
      </c>
      <c r="H65" s="131">
        <v>-498941.39</v>
      </c>
      <c r="I65" s="173">
        <v>-0.42970000000000003</v>
      </c>
      <c r="J65" s="131">
        <v>2089944.69</v>
      </c>
      <c r="K65" s="173">
        <v>2.4474</v>
      </c>
      <c r="L65" s="131">
        <v>10853188.119999999</v>
      </c>
      <c r="M65" s="173">
        <v>0.92930000000000001</v>
      </c>
      <c r="N65" s="131">
        <v>15604022.210000001</v>
      </c>
      <c r="O65" s="173">
        <v>1.1180000000000001</v>
      </c>
      <c r="P65" s="131">
        <v>238281.24</v>
      </c>
      <c r="Q65" s="173">
        <v>0.32869999999999999</v>
      </c>
      <c r="R65" s="131">
        <v>336266.09</v>
      </c>
      <c r="S65" s="173">
        <v>0.53559999999999997</v>
      </c>
      <c r="T65" s="131">
        <v>1022986.71</v>
      </c>
      <c r="U65" s="173">
        <v>0.74170000000000003</v>
      </c>
      <c r="V65" s="131">
        <v>13767280158.959999</v>
      </c>
      <c r="W65" s="173">
        <v>50.607599999999998</v>
      </c>
      <c r="X65" s="131">
        <v>1469755.21</v>
      </c>
      <c r="Y65" s="173">
        <v>14.479200000000001</v>
      </c>
      <c r="Z65" s="131">
        <v>588102.30000000005</v>
      </c>
      <c r="AA65" s="173">
        <v>0.30209999999999998</v>
      </c>
      <c r="AB65" s="131">
        <v>18899244.170000002</v>
      </c>
      <c r="AC65" s="173">
        <v>2.2509999999999999</v>
      </c>
      <c r="AD65" s="131">
        <v>163240506.09</v>
      </c>
      <c r="AE65" s="173">
        <v>75.745800000000003</v>
      </c>
      <c r="AF65" s="131">
        <v>10070800.33</v>
      </c>
      <c r="AG65" s="173">
        <v>3.2086000000000001</v>
      </c>
      <c r="AH65" s="131">
        <v>63650.86</v>
      </c>
      <c r="AI65" s="173">
        <v>0.18379999999999999</v>
      </c>
      <c r="AJ65" s="131">
        <v>7201816.9500000002</v>
      </c>
      <c r="AK65" s="173">
        <v>41.320599999999999</v>
      </c>
      <c r="AL65" s="131">
        <v>245357.36</v>
      </c>
      <c r="AM65" s="173">
        <v>0.59130000000000005</v>
      </c>
      <c r="AN65" s="131">
        <v>943862.17</v>
      </c>
      <c r="AO65" s="173">
        <v>0.47339999999999999</v>
      </c>
      <c r="AP65" s="131">
        <v>533404.28</v>
      </c>
      <c r="AQ65" s="173">
        <v>0.20730000000000001</v>
      </c>
      <c r="AR65" s="131">
        <v>156355457.90000001</v>
      </c>
      <c r="AS65" s="173">
        <v>60.819499999999998</v>
      </c>
      <c r="AT65" s="131">
        <v>4315470686.3500004</v>
      </c>
      <c r="AU65" s="173">
        <v>60.448900000000002</v>
      </c>
      <c r="AV65" s="131">
        <v>100515.18</v>
      </c>
      <c r="AW65" s="173">
        <v>9.2733000000000008</v>
      </c>
      <c r="AX65" s="131">
        <v>1499795.59</v>
      </c>
      <c r="AY65" s="173">
        <v>2.0670999999999999</v>
      </c>
      <c r="AZ65" s="131">
        <v>30829972.75</v>
      </c>
      <c r="BA65" s="173">
        <v>40.542099999999998</v>
      </c>
      <c r="BB65" s="131">
        <v>14507534.35</v>
      </c>
      <c r="BC65" s="173">
        <v>14.159000000000001</v>
      </c>
      <c r="BD65" s="131">
        <v>-1334349.74</v>
      </c>
      <c r="BE65" s="173">
        <v>-0.5101</v>
      </c>
      <c r="BF65" s="131">
        <v>34741474.009999998</v>
      </c>
      <c r="BG65" s="173">
        <v>13.459099999999999</v>
      </c>
      <c r="BH65" s="131">
        <v>25984206.25</v>
      </c>
      <c r="BI65" s="173">
        <v>3.3458999999999999</v>
      </c>
      <c r="BJ65" s="131">
        <v>565212.69999999995</v>
      </c>
      <c r="BK65" s="173">
        <v>0.65790000000000004</v>
      </c>
      <c r="BL65" s="131">
        <v>189705.84</v>
      </c>
      <c r="BM65" s="173">
        <v>0.1628</v>
      </c>
      <c r="BN65" s="131">
        <v>89212941</v>
      </c>
      <c r="BO65" s="173">
        <v>58.181100000000001</v>
      </c>
      <c r="BP65" s="131">
        <v>1460568041.3800001</v>
      </c>
      <c r="BQ65" s="173">
        <v>40.359299999999998</v>
      </c>
      <c r="BR65" s="131">
        <v>77893622.060000002</v>
      </c>
      <c r="BS65" s="173">
        <v>92.9923</v>
      </c>
      <c r="BT65" s="131">
        <v>4479209.49</v>
      </c>
      <c r="BU65" s="173">
        <v>2.2669000000000001</v>
      </c>
      <c r="BV65" s="131">
        <v>55154105.93</v>
      </c>
      <c r="BW65" s="173">
        <v>12.3536</v>
      </c>
      <c r="BX65" s="131">
        <v>13324644</v>
      </c>
      <c r="BY65" s="173">
        <v>59.946800000000003</v>
      </c>
      <c r="BZ65" s="131">
        <v>13769106.800000001</v>
      </c>
      <c r="CA65" s="173">
        <v>59.098500000000001</v>
      </c>
      <c r="CB65" s="131">
        <v>93836.479999999996</v>
      </c>
      <c r="CC65" s="173">
        <v>0.26150000000000001</v>
      </c>
      <c r="CD65" s="131">
        <v>71799.27</v>
      </c>
      <c r="CE65" s="173">
        <v>0.6109</v>
      </c>
      <c r="CF65" s="131">
        <v>1914385</v>
      </c>
      <c r="CG65" s="173">
        <v>0.52390000000000003</v>
      </c>
      <c r="CH65" s="131">
        <v>6102751.0599999996</v>
      </c>
      <c r="CI65" s="173">
        <v>1.2067000000000001</v>
      </c>
      <c r="CJ65" s="131">
        <v>313681839.75999999</v>
      </c>
      <c r="CK65" s="173">
        <v>49.346299999999999</v>
      </c>
      <c r="CL65" s="131">
        <v>108985.09</v>
      </c>
      <c r="CM65" s="173">
        <v>5.8216999999999999</v>
      </c>
      <c r="CN65" s="131">
        <v>14816568.85</v>
      </c>
      <c r="CO65" s="173">
        <v>49.4056</v>
      </c>
      <c r="CP65" s="131">
        <v>2230605625.9299998</v>
      </c>
      <c r="CQ65" s="173">
        <v>50.89</v>
      </c>
      <c r="CR65" s="131">
        <v>1732279.53</v>
      </c>
      <c r="CS65" s="173">
        <v>1.1776</v>
      </c>
      <c r="CT65" s="131">
        <v>25609329.550000001</v>
      </c>
      <c r="CU65" s="173">
        <v>4.3734000000000002</v>
      </c>
      <c r="CV65" s="131">
        <v>9281692.4800000004</v>
      </c>
      <c r="CW65" s="173">
        <v>1.7716000000000001</v>
      </c>
      <c r="CX65" s="131">
        <v>3112377.85</v>
      </c>
      <c r="CY65" s="173">
        <v>16.295400000000001</v>
      </c>
      <c r="CZ65" s="131">
        <v>229086.58</v>
      </c>
      <c r="DA65" s="173">
        <v>0.83830000000000005</v>
      </c>
      <c r="DB65" s="131">
        <v>4794293.97</v>
      </c>
      <c r="DC65" s="173">
        <v>6.5763999999999996</v>
      </c>
      <c r="DD65" s="131">
        <v>305414.56</v>
      </c>
      <c r="DE65" s="173">
        <v>0.78039999999999998</v>
      </c>
      <c r="DF65" s="131">
        <v>1443990297.79</v>
      </c>
      <c r="DG65" s="173">
        <v>71.875799999999998</v>
      </c>
      <c r="DH65" s="131">
        <v>384122837.58999997</v>
      </c>
      <c r="DI65" s="173">
        <v>60.169899999999998</v>
      </c>
      <c r="DJ65" s="131">
        <v>521415754.93000001</v>
      </c>
      <c r="DK65" s="173">
        <v>62.000399999999999</v>
      </c>
      <c r="DL65" s="131">
        <v>2205085.73</v>
      </c>
      <c r="DM65" s="173">
        <v>2.2147000000000001</v>
      </c>
      <c r="DN65" s="131">
        <v>2048547.97</v>
      </c>
      <c r="DO65" s="173">
        <v>2.5518999999999998</v>
      </c>
      <c r="DP65" s="131">
        <v>101699.86</v>
      </c>
      <c r="DQ65" s="173">
        <v>0.1714</v>
      </c>
      <c r="DR65" s="131">
        <v>5725132.5</v>
      </c>
      <c r="DS65" s="173">
        <v>0.86839999999999995</v>
      </c>
      <c r="DT65" s="131">
        <v>1576565.9</v>
      </c>
      <c r="DU65" s="173">
        <v>0.35189999999999999</v>
      </c>
      <c r="DV65" s="131">
        <v>1463888.95</v>
      </c>
      <c r="DW65" s="173">
        <v>0.34610000000000002</v>
      </c>
      <c r="DX65" s="131">
        <v>326612.11</v>
      </c>
      <c r="DY65" s="173">
        <v>0.1163</v>
      </c>
      <c r="DZ65" s="131">
        <v>247932.4</v>
      </c>
      <c r="EA65" s="173">
        <v>0.22570000000000001</v>
      </c>
      <c r="EB65" s="131">
        <v>4821378.3</v>
      </c>
      <c r="EC65" s="173">
        <v>1.9766999999999999</v>
      </c>
      <c r="ED65" s="131">
        <v>184119.75</v>
      </c>
      <c r="EE65" s="173">
        <v>0.31380000000000002</v>
      </c>
      <c r="EF65" s="131">
        <v>145366.65</v>
      </c>
      <c r="EG65" s="173">
        <v>0.94820000000000004</v>
      </c>
      <c r="EH65" s="131">
        <v>179927.36</v>
      </c>
      <c r="EI65" s="173">
        <v>3.0922999999999998</v>
      </c>
      <c r="EJ65" s="131">
        <v>486433.07</v>
      </c>
      <c r="EK65" s="173">
        <v>20.113399999999999</v>
      </c>
      <c r="EL65" s="131">
        <v>683700.97</v>
      </c>
      <c r="EM65" s="173">
        <v>0.20150000000000001</v>
      </c>
      <c r="EN65" s="131">
        <v>441889.66</v>
      </c>
      <c r="EO65" s="173">
        <v>9.8699999999999996E-2</v>
      </c>
      <c r="EP65" s="131">
        <v>143947487.33000001</v>
      </c>
      <c r="EQ65" s="173">
        <v>70.205200000000005</v>
      </c>
      <c r="ER65" s="131">
        <v>3909843.21</v>
      </c>
      <c r="ES65" s="173">
        <v>2.7881</v>
      </c>
      <c r="ET65" s="131">
        <v>9522072.8200000003</v>
      </c>
      <c r="EU65" s="173">
        <v>4.0292000000000003</v>
      </c>
      <c r="EV65" s="131">
        <v>234689.17</v>
      </c>
      <c r="EW65" s="173">
        <v>0.21310000000000001</v>
      </c>
      <c r="EX65" s="131">
        <v>634712755.97000003</v>
      </c>
      <c r="EY65" s="173">
        <v>65.221100000000007</v>
      </c>
      <c r="EZ65" s="131">
        <v>390429607.05000001</v>
      </c>
      <c r="FA65" s="173">
        <v>34.434699999999999</v>
      </c>
      <c r="FB65" s="131">
        <v>356714922.88</v>
      </c>
      <c r="FC65" s="173">
        <v>46.430599999999998</v>
      </c>
      <c r="FD65" s="131">
        <v>162071269.5</v>
      </c>
      <c r="FE65" s="173">
        <v>24.371400000000001</v>
      </c>
      <c r="FF65" s="131">
        <v>-602053.09</v>
      </c>
      <c r="FG65" s="173">
        <v>-5.62E-2</v>
      </c>
      <c r="FH65" s="131">
        <v>454950.28</v>
      </c>
      <c r="FI65" s="173">
        <v>0.58279999999999998</v>
      </c>
      <c r="FJ65" s="131">
        <v>639405.81999999995</v>
      </c>
      <c r="FK65" s="173">
        <v>0.84389999999999998</v>
      </c>
      <c r="FL65" s="131">
        <v>51237451.579999998</v>
      </c>
      <c r="FM65" s="173">
        <v>25.383099999999999</v>
      </c>
      <c r="FN65" s="131">
        <v>13270510.970000001</v>
      </c>
      <c r="FO65" s="173">
        <v>1.9314</v>
      </c>
      <c r="FP65" s="131">
        <v>1063329.1000000001</v>
      </c>
      <c r="FQ65" s="173">
        <v>1.0767</v>
      </c>
    </row>
    <row r="66" spans="1:173" ht="13.5" thickTop="1" x14ac:dyDescent="0.2"/>
    <row r="67" spans="1:173" x14ac:dyDescent="0.2">
      <c r="A67" t="s">
        <v>254</v>
      </c>
      <c r="B67" s="31">
        <v>18412825096.740002</v>
      </c>
      <c r="D67" s="31">
        <v>0</v>
      </c>
      <c r="F67" s="31">
        <v>0</v>
      </c>
      <c r="H67" s="31">
        <v>116783647.3</v>
      </c>
      <c r="J67" s="31">
        <v>42783919.899999999</v>
      </c>
      <c r="L67" s="31">
        <v>1062621990.17</v>
      </c>
      <c r="N67" s="31">
        <v>1216297408.73</v>
      </c>
      <c r="P67" s="31">
        <v>0</v>
      </c>
      <c r="R67" s="31">
        <v>62788446.259999998</v>
      </c>
      <c r="T67" s="31">
        <v>137929190.66999999</v>
      </c>
      <c r="V67" s="31">
        <v>0</v>
      </c>
      <c r="X67" s="31">
        <v>10150792.140000001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41491178.390000001</v>
      </c>
      <c r="AN67" s="31">
        <v>199363923.19999999</v>
      </c>
      <c r="AP67" s="31">
        <v>0</v>
      </c>
      <c r="AR67" s="31">
        <v>0</v>
      </c>
      <c r="AT67" s="31">
        <v>6636800817.2399998</v>
      </c>
      <c r="AV67" s="31">
        <v>647687.93999999994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0</v>
      </c>
      <c r="BP67" s="31">
        <v>448670582.85000002</v>
      </c>
      <c r="BR67" s="31">
        <v>0</v>
      </c>
      <c r="BT67" s="31">
        <v>0</v>
      </c>
      <c r="BV67" s="31">
        <v>0</v>
      </c>
      <c r="BX67" s="31">
        <v>22227461</v>
      </c>
      <c r="BZ67" s="31">
        <v>0</v>
      </c>
      <c r="CB67" s="31">
        <v>0</v>
      </c>
      <c r="CD67" s="31">
        <v>0</v>
      </c>
      <c r="CF67" s="31">
        <v>0</v>
      </c>
      <c r="CH67" s="31">
        <v>505218732.60000002</v>
      </c>
      <c r="CJ67" s="31">
        <v>38866593.130000003</v>
      </c>
      <c r="CL67" s="31">
        <v>0</v>
      </c>
      <c r="CN67" s="31">
        <v>29989671.829999998</v>
      </c>
      <c r="CP67" s="31">
        <v>2338367049</v>
      </c>
      <c r="CR67" s="31">
        <v>0</v>
      </c>
      <c r="CT67" s="31">
        <v>0</v>
      </c>
      <c r="CV67" s="31">
        <v>300780264.10000002</v>
      </c>
      <c r="CX67" s="31">
        <v>19099690.219999999</v>
      </c>
      <c r="CZ67" s="31">
        <v>20050984.370000001</v>
      </c>
      <c r="DB67" s="31">
        <v>21503718.329999998</v>
      </c>
      <c r="DD67" s="31">
        <v>0</v>
      </c>
      <c r="DF67" s="31">
        <v>702098501.89999998</v>
      </c>
      <c r="DH67" s="31">
        <v>155732853</v>
      </c>
      <c r="DJ67" s="31">
        <v>562186376.60000002</v>
      </c>
      <c r="DL67" s="31">
        <v>0</v>
      </c>
      <c r="DN67" s="31">
        <v>0</v>
      </c>
      <c r="DP67" s="31">
        <v>35522851.509999998</v>
      </c>
      <c r="DR67" s="31">
        <v>455191024</v>
      </c>
      <c r="DT67" s="31">
        <v>278342772.69999999</v>
      </c>
      <c r="DV67" s="31">
        <v>310657338</v>
      </c>
      <c r="DX67" s="31">
        <v>160895070.19999999</v>
      </c>
      <c r="DZ67" s="31">
        <v>0</v>
      </c>
      <c r="EB67" s="31">
        <v>0</v>
      </c>
      <c r="ED67" s="31">
        <v>0</v>
      </c>
      <c r="EF67" s="31">
        <v>9658562.7899999991</v>
      </c>
      <c r="EH67" s="31">
        <v>3200162.3</v>
      </c>
      <c r="EJ67" s="31">
        <v>0</v>
      </c>
      <c r="EL67" s="31">
        <v>0</v>
      </c>
      <c r="EN67" s="31">
        <v>0</v>
      </c>
      <c r="EP67" s="31">
        <v>28705340.16</v>
      </c>
      <c r="ER67" s="31">
        <v>0</v>
      </c>
      <c r="ET67" s="31">
        <v>30722833.780000001</v>
      </c>
      <c r="EV67" s="31">
        <v>0</v>
      </c>
      <c r="EX67" s="31">
        <v>350106515.39999998</v>
      </c>
      <c r="EZ67" s="31">
        <v>825665328.5</v>
      </c>
      <c r="FB67" s="31">
        <v>238067905.19999999</v>
      </c>
      <c r="FD67" s="31">
        <v>322008128.80000001</v>
      </c>
      <c r="FF67" s="31">
        <v>523788961.80000001</v>
      </c>
      <c r="FH67" s="31">
        <v>0</v>
      </c>
      <c r="FJ67" s="31">
        <v>34728431.630000003</v>
      </c>
      <c r="FL67" s="31">
        <v>0</v>
      </c>
      <c r="FN67" s="31">
        <v>113112389.09999999</v>
      </c>
      <c r="FP67" s="31">
        <v>0</v>
      </c>
    </row>
  </sheetData>
  <mergeCells count="17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R54:S55"/>
    <mergeCell ref="T54:U55"/>
    <mergeCell ref="V54:W55"/>
    <mergeCell ref="X54:Y55"/>
    <mergeCell ref="Z54:AA55"/>
    <mergeCell ref="AB54:AC55"/>
    <mergeCell ref="FN3:FO4"/>
    <mergeCell ref="FP3:FQ4"/>
    <mergeCell ref="B54:C54"/>
    <mergeCell ref="D54:E55"/>
    <mergeCell ref="F54:G55"/>
    <mergeCell ref="H54:I55"/>
    <mergeCell ref="J54:K55"/>
    <mergeCell ref="L54:M55"/>
    <mergeCell ref="N54:O55"/>
    <mergeCell ref="P54:Q55"/>
    <mergeCell ref="FB3:FC4"/>
    <mergeCell ref="FD3:FE4"/>
    <mergeCell ref="FF3:FG4"/>
    <mergeCell ref="FH3:FI4"/>
    <mergeCell ref="FJ3:FK4"/>
    <mergeCell ref="FL3:FM4"/>
    <mergeCell ref="EP3:EQ4"/>
    <mergeCell ref="ER3:ES4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E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0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8" style="31" bestFit="1" customWidth="1"/>
    <col min="81" max="81" width="4" bestFit="1" customWidth="1"/>
    <col min="82" max="82" width="12" style="31" bestFit="1" customWidth="1"/>
    <col min="83" max="83" width="4" bestFit="1" customWidth="1"/>
  </cols>
  <sheetData>
    <row r="1" spans="1:83" x14ac:dyDescent="0.2">
      <c r="A1" t="s">
        <v>238</v>
      </c>
    </row>
    <row r="2" spans="1:83" x14ac:dyDescent="0.2">
      <c r="H2" s="31" t="s">
        <v>255</v>
      </c>
      <c r="J2" s="31" t="s">
        <v>255</v>
      </c>
      <c r="L2" s="31" t="s">
        <v>255</v>
      </c>
      <c r="N2" s="31" t="s">
        <v>255</v>
      </c>
      <c r="P2" s="31" t="s">
        <v>255</v>
      </c>
      <c r="R2" s="31" t="s">
        <v>255</v>
      </c>
      <c r="T2" s="31" t="s">
        <v>255</v>
      </c>
      <c r="V2" s="31" t="s">
        <v>255</v>
      </c>
      <c r="X2" s="31" t="s">
        <v>255</v>
      </c>
      <c r="Z2" s="31" t="s">
        <v>255</v>
      </c>
      <c r="AB2" s="31" t="s">
        <v>255</v>
      </c>
      <c r="AD2" s="31" t="s">
        <v>255</v>
      </c>
      <c r="AF2" s="31" t="s">
        <v>255</v>
      </c>
      <c r="AH2" s="31" t="s">
        <v>255</v>
      </c>
      <c r="AJ2" s="31" t="s">
        <v>255</v>
      </c>
      <c r="AL2" s="31" t="s">
        <v>255</v>
      </c>
      <c r="AN2" s="31" t="s">
        <v>255</v>
      </c>
      <c r="AP2" s="31" t="s">
        <v>255</v>
      </c>
      <c r="AR2" s="31" t="s">
        <v>255</v>
      </c>
      <c r="AT2" s="31" t="s">
        <v>255</v>
      </c>
      <c r="AZ2" s="31" t="s">
        <v>255</v>
      </c>
      <c r="BB2" s="31" t="s">
        <v>255</v>
      </c>
      <c r="BF2" s="31" t="s">
        <v>255</v>
      </c>
      <c r="BH2" s="31" t="s">
        <v>255</v>
      </c>
      <c r="BJ2" s="31" t="s">
        <v>255</v>
      </c>
      <c r="BL2" s="31" t="s">
        <v>255</v>
      </c>
      <c r="BN2" s="31" t="s">
        <v>255</v>
      </c>
      <c r="BP2" s="31" t="s">
        <v>255</v>
      </c>
      <c r="BR2" s="31" t="s">
        <v>255</v>
      </c>
      <c r="BT2" s="31" t="s">
        <v>255</v>
      </c>
      <c r="BV2" s="31" t="s">
        <v>255</v>
      </c>
      <c r="BX2" s="31" t="s">
        <v>255</v>
      </c>
      <c r="BZ2" s="31" t="s">
        <v>255</v>
      </c>
      <c r="CD2" s="31" t="s">
        <v>255</v>
      </c>
    </row>
    <row r="3" spans="1:83" x14ac:dyDescent="0.2">
      <c r="A3" s="159" t="s">
        <v>214</v>
      </c>
      <c r="B3" s="349" t="s">
        <v>14</v>
      </c>
      <c r="C3" s="349"/>
      <c r="D3" s="347" t="s">
        <v>650</v>
      </c>
      <c r="E3" s="347"/>
      <c r="F3" s="347" t="s">
        <v>651</v>
      </c>
      <c r="G3" s="347"/>
      <c r="H3" s="347" t="s">
        <v>652</v>
      </c>
      <c r="I3" s="347"/>
      <c r="J3" s="347" t="s">
        <v>653</v>
      </c>
      <c r="K3" s="347"/>
      <c r="L3" s="347" t="s">
        <v>654</v>
      </c>
      <c r="M3" s="347"/>
      <c r="N3" s="347" t="s">
        <v>655</v>
      </c>
      <c r="O3" s="347"/>
      <c r="P3" s="347" t="s">
        <v>656</v>
      </c>
      <c r="Q3" s="347"/>
      <c r="R3" s="347" t="s">
        <v>657</v>
      </c>
      <c r="S3" s="347"/>
      <c r="T3" s="347" t="s">
        <v>658</v>
      </c>
      <c r="U3" s="347"/>
      <c r="V3" s="347" t="s">
        <v>659</v>
      </c>
      <c r="W3" s="347"/>
      <c r="X3" s="347" t="s">
        <v>660</v>
      </c>
      <c r="Y3" s="347"/>
      <c r="Z3" s="347" t="s">
        <v>661</v>
      </c>
      <c r="AA3" s="347"/>
      <c r="AB3" s="347" t="s">
        <v>662</v>
      </c>
      <c r="AC3" s="347"/>
      <c r="AD3" s="347" t="s">
        <v>663</v>
      </c>
      <c r="AE3" s="347"/>
      <c r="AF3" s="347" t="s">
        <v>664</v>
      </c>
      <c r="AG3" s="347"/>
      <c r="AH3" s="347" t="s">
        <v>665</v>
      </c>
      <c r="AI3" s="347"/>
      <c r="AJ3" s="347" t="s">
        <v>666</v>
      </c>
      <c r="AK3" s="347"/>
      <c r="AL3" s="347" t="s">
        <v>667</v>
      </c>
      <c r="AM3" s="347"/>
      <c r="AN3" s="347" t="s">
        <v>668</v>
      </c>
      <c r="AO3" s="347"/>
      <c r="AP3" s="347" t="s">
        <v>669</v>
      </c>
      <c r="AQ3" s="347"/>
      <c r="AR3" s="347" t="s">
        <v>670</v>
      </c>
      <c r="AS3" s="347"/>
      <c r="AT3" s="347" t="s">
        <v>671</v>
      </c>
      <c r="AU3" s="347"/>
      <c r="AV3" s="347" t="s">
        <v>672</v>
      </c>
      <c r="AW3" s="347"/>
      <c r="AX3" s="347" t="s">
        <v>673</v>
      </c>
      <c r="AY3" s="347"/>
      <c r="AZ3" s="347" t="s">
        <v>674</v>
      </c>
      <c r="BA3" s="347"/>
      <c r="BB3" s="347" t="s">
        <v>675</v>
      </c>
      <c r="BC3" s="347"/>
      <c r="BD3" s="347" t="s">
        <v>676</v>
      </c>
      <c r="BE3" s="347"/>
      <c r="BF3" s="347" t="s">
        <v>677</v>
      </c>
      <c r="BG3" s="347"/>
      <c r="BH3" s="347" t="s">
        <v>678</v>
      </c>
      <c r="BI3" s="347"/>
      <c r="BJ3" s="347" t="s">
        <v>679</v>
      </c>
      <c r="BK3" s="347"/>
      <c r="BL3" s="347" t="s">
        <v>680</v>
      </c>
      <c r="BM3" s="347"/>
      <c r="BN3" s="347" t="s">
        <v>681</v>
      </c>
      <c r="BO3" s="347"/>
      <c r="BP3" s="347" t="s">
        <v>682</v>
      </c>
      <c r="BQ3" s="347"/>
      <c r="BR3" s="347" t="s">
        <v>683</v>
      </c>
      <c r="BS3" s="347"/>
      <c r="BT3" s="347" t="s">
        <v>684</v>
      </c>
      <c r="BU3" s="347"/>
      <c r="BV3" s="347" t="s">
        <v>685</v>
      </c>
      <c r="BW3" s="347"/>
      <c r="BX3" s="347" t="s">
        <v>686</v>
      </c>
      <c r="BY3" s="347"/>
      <c r="BZ3" s="347" t="s">
        <v>687</v>
      </c>
      <c r="CA3" s="347"/>
      <c r="CB3" s="347" t="s">
        <v>688</v>
      </c>
      <c r="CC3" s="347"/>
      <c r="CD3" s="347" t="s">
        <v>689</v>
      </c>
      <c r="CE3" s="347"/>
    </row>
    <row r="4" spans="1:83" x14ac:dyDescent="0.2">
      <c r="A4" s="161" t="s">
        <v>690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</row>
    <row r="5" spans="1:83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  <c r="CD5" s="169" t="s">
        <v>5</v>
      </c>
      <c r="CE5" s="174" t="s">
        <v>6</v>
      </c>
    </row>
    <row r="6" spans="1:83" x14ac:dyDescent="0.2">
      <c r="A6" s="1" t="s">
        <v>80</v>
      </c>
    </row>
    <row r="7" spans="1:83" x14ac:dyDescent="0.2">
      <c r="A7" t="s">
        <v>541</v>
      </c>
      <c r="B7" s="31">
        <v>1045683334.33</v>
      </c>
      <c r="C7" s="5">
        <v>6.3352000000000004</v>
      </c>
      <c r="D7" s="31">
        <v>0</v>
      </c>
      <c r="E7">
        <v>0</v>
      </c>
      <c r="F7" s="31">
        <v>523973412.75999999</v>
      </c>
      <c r="G7" s="5">
        <v>44.233499999999999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53841771.82</v>
      </c>
      <c r="AW7" s="5">
        <v>30.1952</v>
      </c>
      <c r="AX7" s="31">
        <v>32124696.510000002</v>
      </c>
      <c r="AY7" s="5">
        <v>51.385399999999997</v>
      </c>
      <c r="AZ7" s="31">
        <v>0</v>
      </c>
      <c r="BA7">
        <v>0</v>
      </c>
      <c r="BB7" s="31">
        <v>0</v>
      </c>
      <c r="BC7">
        <v>0</v>
      </c>
      <c r="BD7" s="31">
        <v>434734320.24000001</v>
      </c>
      <c r="BE7" s="5">
        <v>46.764200000000002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1009133</v>
      </c>
      <c r="CC7" s="5">
        <v>52.9876</v>
      </c>
      <c r="CD7" s="31">
        <v>0</v>
      </c>
      <c r="CE7">
        <v>0</v>
      </c>
    </row>
    <row r="8" spans="1:83" x14ac:dyDescent="0.2">
      <c r="A8" t="s">
        <v>113</v>
      </c>
      <c r="B8" s="31">
        <v>1245456998.01</v>
      </c>
      <c r="C8" s="5">
        <v>7.5454999999999997</v>
      </c>
      <c r="D8" s="31">
        <v>17048531.940000001</v>
      </c>
      <c r="E8" s="5">
        <v>44.5839</v>
      </c>
      <c r="F8" s="31">
        <v>595513145.55999994</v>
      </c>
      <c r="G8" s="5">
        <v>50.272799999999997</v>
      </c>
      <c r="H8" s="31">
        <v>16747272.710000001</v>
      </c>
      <c r="I8" s="5">
        <v>1.5701000000000001</v>
      </c>
      <c r="J8" s="31">
        <v>9264398.8100000005</v>
      </c>
      <c r="K8" s="5">
        <v>1.9069</v>
      </c>
      <c r="L8" s="31">
        <v>351300.35</v>
      </c>
      <c r="M8" s="5">
        <v>0.1719</v>
      </c>
      <c r="N8" s="31">
        <v>1886356.13</v>
      </c>
      <c r="O8" s="5">
        <v>2.0726</v>
      </c>
      <c r="P8" s="31">
        <v>224660.27</v>
      </c>
      <c r="Q8" s="5">
        <v>0.49780000000000002</v>
      </c>
      <c r="R8" s="31">
        <v>404498.15</v>
      </c>
      <c r="S8" s="5">
        <v>0.1096</v>
      </c>
      <c r="T8" s="31">
        <v>10786259.539999999</v>
      </c>
      <c r="U8" s="5">
        <v>1.7441</v>
      </c>
      <c r="V8" s="31">
        <v>30893721.059999999</v>
      </c>
      <c r="W8" s="5">
        <v>2.3243999999999998</v>
      </c>
      <c r="X8" s="31">
        <v>516438.4</v>
      </c>
      <c r="Y8" s="5">
        <v>0.20319999999999999</v>
      </c>
      <c r="Z8" s="31">
        <v>244072.02</v>
      </c>
      <c r="AA8" s="5">
        <v>0.26569999999999999</v>
      </c>
      <c r="AB8" s="31">
        <v>370961.62</v>
      </c>
      <c r="AC8" s="5">
        <v>0.48110000000000003</v>
      </c>
      <c r="AD8" s="31">
        <v>5363341.5199999996</v>
      </c>
      <c r="AE8" s="5">
        <v>0.52300000000000002</v>
      </c>
      <c r="AF8" s="31">
        <v>156630.35</v>
      </c>
      <c r="AG8" s="5">
        <v>32.480800000000002</v>
      </c>
      <c r="AH8" s="31">
        <v>-1522756.48</v>
      </c>
      <c r="AI8" s="5">
        <v>-1.6415</v>
      </c>
      <c r="AJ8" s="31">
        <v>46309762.899999999</v>
      </c>
      <c r="AK8" s="5">
        <v>3.5779000000000001</v>
      </c>
      <c r="AL8" s="31">
        <v>406419.02</v>
      </c>
      <c r="AM8" s="5">
        <v>0.75690000000000002</v>
      </c>
      <c r="AN8" s="31">
        <v>11468891.83</v>
      </c>
      <c r="AO8" s="5">
        <v>1.4389000000000001</v>
      </c>
      <c r="AP8" s="31">
        <v>13717668.310000001</v>
      </c>
      <c r="AQ8" s="5">
        <v>3.2572000000000001</v>
      </c>
      <c r="AR8" s="31">
        <v>7148777.5800000001</v>
      </c>
      <c r="AS8" s="5">
        <v>1.4251</v>
      </c>
      <c r="AT8" s="31">
        <v>151030.06</v>
      </c>
      <c r="AU8" s="5">
        <v>8.0477000000000007</v>
      </c>
      <c r="AV8" s="31">
        <v>92650547.579999998</v>
      </c>
      <c r="AW8" s="5">
        <v>51.959800000000001</v>
      </c>
      <c r="AX8" s="31">
        <v>15626275.74</v>
      </c>
      <c r="AY8" s="5">
        <v>24.995200000000001</v>
      </c>
      <c r="AZ8" s="31">
        <v>17406970.780000001</v>
      </c>
      <c r="BA8" s="5">
        <v>4.3147000000000002</v>
      </c>
      <c r="BB8" s="31">
        <v>3512727.19</v>
      </c>
      <c r="BC8" s="5">
        <v>16.9283</v>
      </c>
      <c r="BD8" s="31">
        <v>252420995.40000001</v>
      </c>
      <c r="BE8" s="5">
        <v>27.152799999999999</v>
      </c>
      <c r="BF8" s="31">
        <v>1925260.77</v>
      </c>
      <c r="BG8" s="5">
        <v>0.23230000000000001</v>
      </c>
      <c r="BH8" s="31">
        <v>5181775.8</v>
      </c>
      <c r="BI8" s="5">
        <v>1.4692000000000001</v>
      </c>
      <c r="BJ8" s="31">
        <v>2931709.66</v>
      </c>
      <c r="BK8" s="5">
        <v>2.9060000000000001</v>
      </c>
      <c r="BL8" s="31">
        <v>7903354.7800000003</v>
      </c>
      <c r="BM8" s="5">
        <v>4.3041999999999998</v>
      </c>
      <c r="BN8" s="31">
        <v>379818.88</v>
      </c>
      <c r="BO8" s="5">
        <v>0.22159999999999999</v>
      </c>
      <c r="BP8" s="31">
        <v>3420132.18</v>
      </c>
      <c r="BQ8" s="5">
        <v>3.9786999999999999</v>
      </c>
      <c r="BR8" s="31">
        <v>442911.94</v>
      </c>
      <c r="BS8" s="5">
        <v>0.23569999999999999</v>
      </c>
      <c r="BT8" s="31">
        <v>493065.96</v>
      </c>
      <c r="BU8" s="5">
        <v>7.51E-2</v>
      </c>
      <c r="BV8" s="31">
        <v>188342.98</v>
      </c>
      <c r="BW8" s="5">
        <v>0.15040000000000001</v>
      </c>
      <c r="BX8" s="31">
        <v>58711808.990000002</v>
      </c>
      <c r="BY8" s="5">
        <v>11.7746</v>
      </c>
      <c r="BZ8" s="31">
        <v>-5307778.83</v>
      </c>
      <c r="CA8" s="5">
        <v>-0.74739999999999995</v>
      </c>
      <c r="CB8" s="31">
        <v>895338</v>
      </c>
      <c r="CC8" s="5">
        <v>47.0124</v>
      </c>
      <c r="CD8" s="31">
        <v>19222358.559999999</v>
      </c>
      <c r="CE8" s="5">
        <v>1.9962</v>
      </c>
    </row>
    <row r="9" spans="1:83" x14ac:dyDescent="0.2">
      <c r="A9" t="s">
        <v>114</v>
      </c>
      <c r="B9" s="31">
        <v>168343383.66</v>
      </c>
      <c r="C9" s="5">
        <v>1.0199</v>
      </c>
      <c r="D9" s="31">
        <v>0</v>
      </c>
      <c r="E9">
        <v>0</v>
      </c>
      <c r="F9" s="31">
        <v>10948204.24</v>
      </c>
      <c r="G9" s="5">
        <v>0.92420000000000002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8384734.6200000001</v>
      </c>
      <c r="AW9" s="5">
        <v>4.7023000000000001</v>
      </c>
      <c r="AX9" s="31">
        <v>2476080</v>
      </c>
      <c r="AY9" s="5">
        <v>3.9605999999999999</v>
      </c>
      <c r="AZ9" s="31">
        <v>0</v>
      </c>
      <c r="BA9">
        <v>0</v>
      </c>
      <c r="BB9" s="31">
        <v>0</v>
      </c>
      <c r="BC9">
        <v>0</v>
      </c>
      <c r="BD9" s="31">
        <v>49129272.799999997</v>
      </c>
      <c r="BE9" s="5">
        <v>5.2847999999999997</v>
      </c>
      <c r="BF9" s="31">
        <v>97405092</v>
      </c>
      <c r="BG9" s="5">
        <v>11.7553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</row>
    <row r="10" spans="1:83" x14ac:dyDescent="0.2">
      <c r="A10" t="s">
        <v>86</v>
      </c>
      <c r="B10" s="31">
        <v>14046368640.120001</v>
      </c>
      <c r="C10" s="5">
        <v>85.099299999999999</v>
      </c>
      <c r="D10" s="31">
        <v>21190708.91</v>
      </c>
      <c r="E10" s="5">
        <v>55.4161</v>
      </c>
      <c r="F10" s="31">
        <v>54128179.799999997</v>
      </c>
      <c r="G10" s="5">
        <v>4.5694999999999997</v>
      </c>
      <c r="H10" s="31">
        <v>1049903397.37</v>
      </c>
      <c r="I10" s="5">
        <v>98.429900000000004</v>
      </c>
      <c r="J10" s="31">
        <v>476576800</v>
      </c>
      <c r="K10" s="5">
        <v>98.093100000000007</v>
      </c>
      <c r="L10" s="31">
        <v>204003104.71000001</v>
      </c>
      <c r="M10" s="5">
        <v>99.828100000000006</v>
      </c>
      <c r="N10" s="31">
        <v>89128851.010000005</v>
      </c>
      <c r="O10" s="5">
        <v>97.927400000000006</v>
      </c>
      <c r="P10" s="31">
        <v>44908555.670000002</v>
      </c>
      <c r="Q10" s="5">
        <v>99.502200000000002</v>
      </c>
      <c r="R10" s="31">
        <v>368822348.05000001</v>
      </c>
      <c r="S10" s="5">
        <v>99.8904</v>
      </c>
      <c r="T10" s="31">
        <v>607638978.88</v>
      </c>
      <c r="U10" s="5">
        <v>98.255899999999997</v>
      </c>
      <c r="V10" s="31">
        <v>1298236374.26</v>
      </c>
      <c r="W10" s="5">
        <v>97.675600000000003</v>
      </c>
      <c r="X10" s="31">
        <v>253668131.93000001</v>
      </c>
      <c r="Y10" s="5">
        <v>99.796800000000005</v>
      </c>
      <c r="Z10" s="31">
        <v>91625867.329999998</v>
      </c>
      <c r="AA10" s="5">
        <v>99.734300000000005</v>
      </c>
      <c r="AB10" s="31">
        <v>76740058.680000007</v>
      </c>
      <c r="AC10" s="5">
        <v>99.518900000000002</v>
      </c>
      <c r="AD10" s="31">
        <v>1020223361.02</v>
      </c>
      <c r="AE10" s="5">
        <v>99.477000000000004</v>
      </c>
      <c r="AF10" s="31">
        <v>325593.44</v>
      </c>
      <c r="AG10" s="5">
        <v>67.519199999999998</v>
      </c>
      <c r="AH10" s="31">
        <v>94291495.239999995</v>
      </c>
      <c r="AI10" s="5">
        <v>101.64149999999999</v>
      </c>
      <c r="AJ10" s="31">
        <v>1248004041.5899999</v>
      </c>
      <c r="AK10" s="5">
        <v>96.4221</v>
      </c>
      <c r="AL10" s="31">
        <v>53291234.43</v>
      </c>
      <c r="AM10" s="5">
        <v>99.243099999999998</v>
      </c>
      <c r="AN10" s="31">
        <v>785565049.65999997</v>
      </c>
      <c r="AO10" s="5">
        <v>98.561099999999996</v>
      </c>
      <c r="AP10" s="31">
        <v>407428039.50999999</v>
      </c>
      <c r="AQ10" s="5">
        <v>96.742800000000003</v>
      </c>
      <c r="AR10" s="31">
        <v>494498357.37</v>
      </c>
      <c r="AS10" s="5">
        <v>98.5749</v>
      </c>
      <c r="AT10" s="31">
        <v>1725657.04</v>
      </c>
      <c r="AU10" s="5">
        <v>91.952299999999994</v>
      </c>
      <c r="AV10" s="31">
        <v>23435010.120000001</v>
      </c>
      <c r="AW10" s="5">
        <v>13.1427</v>
      </c>
      <c r="AX10" s="31">
        <v>12290120.85</v>
      </c>
      <c r="AY10" s="5">
        <v>19.658799999999999</v>
      </c>
      <c r="AZ10" s="31">
        <v>386029819.68000001</v>
      </c>
      <c r="BA10" s="5">
        <v>95.685299999999998</v>
      </c>
      <c r="BB10" s="31">
        <v>17237853.899999999</v>
      </c>
      <c r="BC10" s="5">
        <v>83.071700000000007</v>
      </c>
      <c r="BD10" s="31">
        <v>193346863.19</v>
      </c>
      <c r="BE10" s="5">
        <v>20.798200000000001</v>
      </c>
      <c r="BF10" s="31">
        <v>729278441.88999999</v>
      </c>
      <c r="BG10" s="5">
        <v>88.0124</v>
      </c>
      <c r="BH10" s="31">
        <v>347513923</v>
      </c>
      <c r="BI10" s="5">
        <v>98.530799999999999</v>
      </c>
      <c r="BJ10" s="31">
        <v>97952063.109999999</v>
      </c>
      <c r="BK10" s="5">
        <v>97.093999999999994</v>
      </c>
      <c r="BL10" s="31">
        <v>175714658.66</v>
      </c>
      <c r="BM10" s="5">
        <v>95.695800000000006</v>
      </c>
      <c r="BN10" s="31">
        <v>171034745.24000001</v>
      </c>
      <c r="BO10" s="5">
        <v>99.778400000000005</v>
      </c>
      <c r="BP10" s="31">
        <v>82541535.790000007</v>
      </c>
      <c r="BQ10" s="5">
        <v>96.021299999999997</v>
      </c>
      <c r="BR10" s="31">
        <v>187449487.91</v>
      </c>
      <c r="BS10" s="5">
        <v>99.764300000000006</v>
      </c>
      <c r="BT10" s="31">
        <v>656446004.72000003</v>
      </c>
      <c r="BU10" s="5">
        <v>99.924899999999994</v>
      </c>
      <c r="BV10" s="31">
        <v>125040656.77</v>
      </c>
      <c r="BW10" s="5">
        <v>99.849599999999995</v>
      </c>
      <c r="BX10" s="31">
        <v>439919341.23000002</v>
      </c>
      <c r="BY10" s="5">
        <v>88.225399999999993</v>
      </c>
      <c r="BZ10" s="31">
        <v>715469750.01999998</v>
      </c>
      <c r="CA10" s="5">
        <v>100.7474</v>
      </c>
      <c r="CB10" s="31">
        <v>0</v>
      </c>
      <c r="CC10">
        <v>0</v>
      </c>
      <c r="CD10" s="31">
        <v>943744178.13999999</v>
      </c>
      <c r="CE10" s="5">
        <v>98.003799999999998</v>
      </c>
    </row>
    <row r="11" spans="1:83" ht="13.5" thickBot="1" x14ac:dyDescent="0.25">
      <c r="A11" t="s">
        <v>542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</row>
    <row r="12" spans="1:83" ht="14.25" thickTop="1" thickBot="1" x14ac:dyDescent="0.25">
      <c r="A12" s="172" t="s">
        <v>3</v>
      </c>
      <c r="B12" s="131">
        <v>16505852356.120001</v>
      </c>
      <c r="C12" s="173">
        <v>100</v>
      </c>
      <c r="D12" s="131">
        <v>38239240.850000001</v>
      </c>
      <c r="E12" s="173">
        <v>100</v>
      </c>
      <c r="F12" s="131">
        <v>1184562942.3599999</v>
      </c>
      <c r="G12" s="173">
        <v>100</v>
      </c>
      <c r="H12" s="131">
        <v>1066650670.08</v>
      </c>
      <c r="I12" s="173">
        <v>100</v>
      </c>
      <c r="J12" s="131">
        <v>485841198.81</v>
      </c>
      <c r="K12" s="173">
        <v>100</v>
      </c>
      <c r="L12" s="131">
        <v>204354405.06</v>
      </c>
      <c r="M12" s="173">
        <v>100</v>
      </c>
      <c r="N12" s="131">
        <v>91015207.140000001</v>
      </c>
      <c r="O12" s="173">
        <v>100</v>
      </c>
      <c r="P12" s="131">
        <v>45133215.939999998</v>
      </c>
      <c r="Q12" s="173">
        <v>100</v>
      </c>
      <c r="R12" s="131">
        <v>369226846.19999999</v>
      </c>
      <c r="S12" s="173">
        <v>100</v>
      </c>
      <c r="T12" s="131">
        <v>618425238.41999996</v>
      </c>
      <c r="U12" s="173">
        <v>100</v>
      </c>
      <c r="V12" s="131">
        <v>1329130095.3199999</v>
      </c>
      <c r="W12" s="173">
        <v>100</v>
      </c>
      <c r="X12" s="131">
        <v>254184570.33000001</v>
      </c>
      <c r="Y12" s="173">
        <v>100</v>
      </c>
      <c r="Z12" s="131">
        <v>91869939.349999994</v>
      </c>
      <c r="AA12" s="173">
        <v>100</v>
      </c>
      <c r="AB12" s="131">
        <v>77111020.299999997</v>
      </c>
      <c r="AC12" s="173">
        <v>100</v>
      </c>
      <c r="AD12" s="131">
        <v>1025586702.54</v>
      </c>
      <c r="AE12" s="173">
        <v>100</v>
      </c>
      <c r="AF12" s="131">
        <v>482223.79</v>
      </c>
      <c r="AG12" s="173">
        <v>100</v>
      </c>
      <c r="AH12" s="131">
        <v>92768738.760000005</v>
      </c>
      <c r="AI12" s="173">
        <v>100</v>
      </c>
      <c r="AJ12" s="131">
        <v>1294313804.49</v>
      </c>
      <c r="AK12" s="173">
        <v>100</v>
      </c>
      <c r="AL12" s="131">
        <v>53697653.450000003</v>
      </c>
      <c r="AM12" s="173">
        <v>100</v>
      </c>
      <c r="AN12" s="131">
        <v>797033941.49000001</v>
      </c>
      <c r="AO12" s="173">
        <v>100</v>
      </c>
      <c r="AP12" s="131">
        <v>421145707.81999999</v>
      </c>
      <c r="AQ12" s="173">
        <v>100</v>
      </c>
      <c r="AR12" s="131">
        <v>501647134.94999999</v>
      </c>
      <c r="AS12" s="173">
        <v>100</v>
      </c>
      <c r="AT12" s="131">
        <v>1876687.1</v>
      </c>
      <c r="AU12" s="173">
        <v>100</v>
      </c>
      <c r="AV12" s="131">
        <v>178312064.13999999</v>
      </c>
      <c r="AW12" s="173">
        <v>100</v>
      </c>
      <c r="AX12" s="131">
        <v>62517173.100000001</v>
      </c>
      <c r="AY12" s="173">
        <v>100</v>
      </c>
      <c r="AZ12" s="131">
        <v>403436790.45999998</v>
      </c>
      <c r="BA12" s="173">
        <v>100</v>
      </c>
      <c r="BB12" s="131">
        <v>20750581.09</v>
      </c>
      <c r="BC12" s="173">
        <v>100</v>
      </c>
      <c r="BD12" s="131">
        <v>929631451.63</v>
      </c>
      <c r="BE12" s="173">
        <v>100</v>
      </c>
      <c r="BF12" s="131">
        <v>828608794.65999997</v>
      </c>
      <c r="BG12" s="173">
        <v>100</v>
      </c>
      <c r="BH12" s="131">
        <v>352695698.80000001</v>
      </c>
      <c r="BI12" s="173">
        <v>100</v>
      </c>
      <c r="BJ12" s="131">
        <v>100883772.77</v>
      </c>
      <c r="BK12" s="173">
        <v>100</v>
      </c>
      <c r="BL12" s="131">
        <v>183618013.44</v>
      </c>
      <c r="BM12" s="173">
        <v>100</v>
      </c>
      <c r="BN12" s="131">
        <v>171414564.12</v>
      </c>
      <c r="BO12" s="173">
        <v>100</v>
      </c>
      <c r="BP12" s="131">
        <v>85961667.969999999</v>
      </c>
      <c r="BQ12" s="173">
        <v>100</v>
      </c>
      <c r="BR12" s="131">
        <v>187892399.84999999</v>
      </c>
      <c r="BS12" s="173">
        <v>100</v>
      </c>
      <c r="BT12" s="131">
        <v>656939070.67999995</v>
      </c>
      <c r="BU12" s="173">
        <v>100</v>
      </c>
      <c r="BV12" s="131">
        <v>125228999.75</v>
      </c>
      <c r="BW12" s="173">
        <v>100</v>
      </c>
      <c r="BX12" s="131">
        <v>498631150.22000003</v>
      </c>
      <c r="BY12" s="173">
        <v>100</v>
      </c>
      <c r="BZ12" s="131">
        <v>710161971.19000006</v>
      </c>
      <c r="CA12" s="173">
        <v>100</v>
      </c>
      <c r="CB12" s="131">
        <v>1904471</v>
      </c>
      <c r="CC12" s="173">
        <v>100.0001</v>
      </c>
      <c r="CD12" s="131">
        <v>962966536.70000005</v>
      </c>
      <c r="CE12" s="173">
        <v>100</v>
      </c>
    </row>
    <row r="13" spans="1:83" ht="13.5" thickTop="1" x14ac:dyDescent="0.2">
      <c r="A13" s="1" t="s">
        <v>543</v>
      </c>
    </row>
    <row r="14" spans="1:83" x14ac:dyDescent="0.2">
      <c r="A14" t="s">
        <v>88</v>
      </c>
      <c r="B14" s="31">
        <v>22551629</v>
      </c>
      <c r="C14" s="5">
        <v>0.1366</v>
      </c>
      <c r="D14" s="31">
        <v>0</v>
      </c>
      <c r="E14">
        <v>0</v>
      </c>
      <c r="F14" s="31">
        <v>21376552</v>
      </c>
      <c r="G14" s="5">
        <v>1.8046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892937</v>
      </c>
      <c r="AW14" s="5">
        <v>0.50080000000000002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282140</v>
      </c>
      <c r="CC14" s="5">
        <v>14.8146</v>
      </c>
      <c r="CD14" s="31">
        <v>0</v>
      </c>
      <c r="CE14">
        <v>0</v>
      </c>
    </row>
    <row r="15" spans="1:83" x14ac:dyDescent="0.2">
      <c r="A15" t="s">
        <v>89</v>
      </c>
      <c r="B15" s="31">
        <v>279729625.75999999</v>
      </c>
      <c r="C15" s="5">
        <v>1.6947000000000001</v>
      </c>
      <c r="D15" s="31">
        <v>0</v>
      </c>
      <c r="E15">
        <v>0</v>
      </c>
      <c r="F15" s="31">
        <v>118910736.11</v>
      </c>
      <c r="G15" s="5">
        <v>10.038399999999999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10581215.029999999</v>
      </c>
      <c r="AW15" s="5">
        <v>5.9340999999999999</v>
      </c>
      <c r="AX15" s="31">
        <v>7347938.4800000004</v>
      </c>
      <c r="AY15" s="5">
        <v>11.753500000000001</v>
      </c>
      <c r="AZ15" s="31">
        <v>0</v>
      </c>
      <c r="BA15">
        <v>0</v>
      </c>
      <c r="BB15" s="31">
        <v>0</v>
      </c>
      <c r="BC15">
        <v>0</v>
      </c>
      <c r="BD15" s="31">
        <v>142661068.13999999</v>
      </c>
      <c r="BE15" s="5">
        <v>15.346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228668</v>
      </c>
      <c r="CC15" s="5">
        <v>12.0069</v>
      </c>
      <c r="CD15" s="31">
        <v>0</v>
      </c>
      <c r="CE15">
        <v>0</v>
      </c>
    </row>
    <row r="16" spans="1:83" x14ac:dyDescent="0.2">
      <c r="A16" t="s">
        <v>90</v>
      </c>
      <c r="B16" s="31">
        <v>168230135.84999999</v>
      </c>
      <c r="C16" s="5">
        <v>1.0192000000000001</v>
      </c>
      <c r="D16" s="31">
        <v>0</v>
      </c>
      <c r="E16">
        <v>0</v>
      </c>
      <c r="F16" s="31">
        <v>92348414.090000004</v>
      </c>
      <c r="G16" s="5">
        <v>7.7960000000000003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5470163.7300000004</v>
      </c>
      <c r="AW16" s="5">
        <v>3.0676999999999999</v>
      </c>
      <c r="AX16" s="31">
        <v>7593730</v>
      </c>
      <c r="AY16" s="5">
        <v>12.146599999999999</v>
      </c>
      <c r="AZ16" s="31">
        <v>0</v>
      </c>
      <c r="BA16">
        <v>0</v>
      </c>
      <c r="BB16" s="31">
        <v>0</v>
      </c>
      <c r="BC16">
        <v>0</v>
      </c>
      <c r="BD16" s="31">
        <v>62745828.030000001</v>
      </c>
      <c r="BE16" s="5">
        <v>6.7495000000000003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72000</v>
      </c>
      <c r="CC16" s="5">
        <v>3.7806000000000002</v>
      </c>
      <c r="CD16" s="31">
        <v>0</v>
      </c>
      <c r="CE16">
        <v>0</v>
      </c>
    </row>
    <row r="17" spans="1:83" x14ac:dyDescent="0.2">
      <c r="A17" t="s">
        <v>91</v>
      </c>
      <c r="B17" s="31">
        <v>138156192.71000001</v>
      </c>
      <c r="C17" s="5">
        <v>0.83699999999999997</v>
      </c>
      <c r="D17" s="31">
        <v>0</v>
      </c>
      <c r="E17">
        <v>0</v>
      </c>
      <c r="F17" s="31">
        <v>93294251.439999998</v>
      </c>
      <c r="G17" s="5">
        <v>7.8757999999999999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5631053.5499999998</v>
      </c>
      <c r="AW17" s="5">
        <v>3.1579999999999999</v>
      </c>
      <c r="AX17" s="31">
        <v>671758.83</v>
      </c>
      <c r="AY17" s="5">
        <v>1.0745</v>
      </c>
      <c r="AZ17" s="31">
        <v>0</v>
      </c>
      <c r="BA17">
        <v>0</v>
      </c>
      <c r="BB17" s="31">
        <v>0</v>
      </c>
      <c r="BC17">
        <v>0</v>
      </c>
      <c r="BD17" s="31">
        <v>38559128.890000001</v>
      </c>
      <c r="BE17" s="5">
        <v>4.1478000000000002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</row>
    <row r="18" spans="1:83" x14ac:dyDescent="0.2">
      <c r="A18" t="s">
        <v>92</v>
      </c>
      <c r="B18" s="31">
        <v>172272121.87</v>
      </c>
      <c r="C18" s="5">
        <v>1.0437000000000001</v>
      </c>
      <c r="D18" s="31">
        <v>0</v>
      </c>
      <c r="E18">
        <v>0</v>
      </c>
      <c r="F18" s="31">
        <v>66883247.939999998</v>
      </c>
      <c r="G18" s="5">
        <v>5.6462000000000003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16534760.810000001</v>
      </c>
      <c r="AW18" s="5">
        <v>9.2728999999999999</v>
      </c>
      <c r="AX18" s="31">
        <v>3462540</v>
      </c>
      <c r="AY18" s="5">
        <v>5.5385</v>
      </c>
      <c r="AZ18" s="31">
        <v>0</v>
      </c>
      <c r="BA18">
        <v>0</v>
      </c>
      <c r="BB18" s="31">
        <v>0</v>
      </c>
      <c r="BC18">
        <v>0</v>
      </c>
      <c r="BD18" s="31">
        <v>85224551.120000005</v>
      </c>
      <c r="BE18" s="5">
        <v>9.1676000000000002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167022</v>
      </c>
      <c r="CC18" s="5">
        <v>8.77</v>
      </c>
      <c r="CD18" s="31">
        <v>0</v>
      </c>
      <c r="CE18">
        <v>0</v>
      </c>
    </row>
    <row r="19" spans="1:83" x14ac:dyDescent="0.2">
      <c r="A19" t="s">
        <v>93</v>
      </c>
      <c r="B19" s="31">
        <v>43306298.200000003</v>
      </c>
      <c r="C19" s="5">
        <v>0.26240000000000002</v>
      </c>
      <c r="D19" s="31">
        <v>0</v>
      </c>
      <c r="E19">
        <v>0</v>
      </c>
      <c r="F19" s="31">
        <v>19019915.25</v>
      </c>
      <c r="G19" s="5">
        <v>1.6055999999999999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1572063.44</v>
      </c>
      <c r="AW19" s="5">
        <v>0.88160000000000005</v>
      </c>
      <c r="AX19" s="31">
        <v>652500</v>
      </c>
      <c r="AY19" s="5">
        <v>1.0437000000000001</v>
      </c>
      <c r="AZ19" s="31">
        <v>0</v>
      </c>
      <c r="BA19">
        <v>0</v>
      </c>
      <c r="BB19" s="31">
        <v>0</v>
      </c>
      <c r="BC19">
        <v>0</v>
      </c>
      <c r="BD19" s="31">
        <v>22061819.510000002</v>
      </c>
      <c r="BE19" s="5">
        <v>2.3732000000000002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</row>
    <row r="20" spans="1:83" x14ac:dyDescent="0.2">
      <c r="A20" t="s">
        <v>94</v>
      </c>
      <c r="B20" s="31">
        <v>96667069.340000004</v>
      </c>
      <c r="C20" s="5">
        <v>0.5857</v>
      </c>
      <c r="D20" s="31">
        <v>0</v>
      </c>
      <c r="E20">
        <v>0</v>
      </c>
      <c r="F20" s="31">
        <v>51609757.43</v>
      </c>
      <c r="G20" s="5">
        <v>4.3569000000000004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5519749.3099999996</v>
      </c>
      <c r="AW20" s="5">
        <v>3.0956000000000001</v>
      </c>
      <c r="AX20" s="31">
        <v>6907399.2000000002</v>
      </c>
      <c r="AY20" s="5">
        <v>11.0488</v>
      </c>
      <c r="AZ20" s="31">
        <v>0</v>
      </c>
      <c r="BA20">
        <v>0</v>
      </c>
      <c r="BB20" s="31">
        <v>0</v>
      </c>
      <c r="BC20">
        <v>0</v>
      </c>
      <c r="BD20" s="31">
        <v>32630163.399999999</v>
      </c>
      <c r="BE20" s="5">
        <v>3.51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</row>
    <row r="21" spans="1:83" x14ac:dyDescent="0.2">
      <c r="A21" t="s">
        <v>95</v>
      </c>
      <c r="B21" s="31">
        <v>48935925.859999999</v>
      </c>
      <c r="C21" s="5">
        <v>0.29649999999999999</v>
      </c>
      <c r="D21" s="31">
        <v>0</v>
      </c>
      <c r="E21">
        <v>0</v>
      </c>
      <c r="F21" s="31">
        <v>14600250</v>
      </c>
      <c r="G21" s="5">
        <v>1.2324999999999999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4013372.4</v>
      </c>
      <c r="AW21" s="5">
        <v>2.2507999999999999</v>
      </c>
      <c r="AX21" s="31">
        <v>2176330</v>
      </c>
      <c r="AY21" s="5">
        <v>3.4811999999999999</v>
      </c>
      <c r="AZ21" s="31">
        <v>0</v>
      </c>
      <c r="BA21">
        <v>0</v>
      </c>
      <c r="BB21" s="31">
        <v>0</v>
      </c>
      <c r="BC21">
        <v>0</v>
      </c>
      <c r="BD21" s="31">
        <v>28058920.460000001</v>
      </c>
      <c r="BE21" s="5">
        <v>3.0183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87053</v>
      </c>
      <c r="CC21" s="5">
        <v>4.5709999999999997</v>
      </c>
      <c r="CD21" s="31">
        <v>0</v>
      </c>
      <c r="CE21">
        <v>0</v>
      </c>
    </row>
    <row r="22" spans="1:83" x14ac:dyDescent="0.2">
      <c r="A22" t="s">
        <v>97</v>
      </c>
      <c r="B22" s="31">
        <v>43699218.020000003</v>
      </c>
      <c r="C22" s="5">
        <v>0.26469999999999999</v>
      </c>
      <c r="D22" s="31">
        <v>0</v>
      </c>
      <c r="E22">
        <v>0</v>
      </c>
      <c r="F22" s="31">
        <v>16839950</v>
      </c>
      <c r="G22" s="5">
        <v>1.4216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3626456.55</v>
      </c>
      <c r="AW22" s="5">
        <v>2.0337999999999998</v>
      </c>
      <c r="AX22" s="31">
        <v>3312500</v>
      </c>
      <c r="AY22" s="5">
        <v>5.2984999999999998</v>
      </c>
      <c r="AZ22" s="31">
        <v>0</v>
      </c>
      <c r="BA22">
        <v>0</v>
      </c>
      <c r="BB22" s="31">
        <v>0</v>
      </c>
      <c r="BC22">
        <v>0</v>
      </c>
      <c r="BD22" s="31">
        <v>19748061.469999999</v>
      </c>
      <c r="BE22" s="5">
        <v>2.1242999999999999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172250</v>
      </c>
      <c r="CC22" s="5">
        <v>9.0444999999999993</v>
      </c>
      <c r="CD22" s="31">
        <v>0</v>
      </c>
      <c r="CE22">
        <v>0</v>
      </c>
    </row>
    <row r="23" spans="1:83" x14ac:dyDescent="0.2">
      <c r="A23" t="s">
        <v>71</v>
      </c>
      <c r="B23" s="31">
        <v>10387026.32</v>
      </c>
      <c r="C23" s="5">
        <v>6.2899999999999998E-2</v>
      </c>
      <c r="D23" s="31">
        <v>0</v>
      </c>
      <c r="E23">
        <v>0</v>
      </c>
      <c r="F23" s="31">
        <v>10170205.199999999</v>
      </c>
      <c r="G23" s="5">
        <v>0.85860000000000003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216821.12</v>
      </c>
      <c r="BE23" s="5">
        <v>2.3300000000000001E-2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</row>
    <row r="24" spans="1:83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</row>
    <row r="25" spans="1:83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</row>
    <row r="26" spans="1:83" ht="13.5" thickBot="1" x14ac:dyDescent="0.25">
      <c r="A26" t="s">
        <v>99</v>
      </c>
      <c r="B26" s="31">
        <v>0.02</v>
      </c>
      <c r="C26" s="5">
        <v>0</v>
      </c>
      <c r="D26" s="31">
        <v>0</v>
      </c>
      <c r="E26">
        <v>0</v>
      </c>
      <c r="F26" s="31">
        <v>0.02</v>
      </c>
      <c r="G26" s="5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</row>
    <row r="27" spans="1:83" ht="14.25" thickTop="1" thickBot="1" x14ac:dyDescent="0.25">
      <c r="A27" s="172" t="s">
        <v>116</v>
      </c>
      <c r="B27" s="131">
        <v>1023935242.95</v>
      </c>
      <c r="C27" s="173">
        <v>6.2035</v>
      </c>
      <c r="D27" s="131">
        <v>0</v>
      </c>
      <c r="E27" s="172">
        <v>0</v>
      </c>
      <c r="F27" s="131">
        <v>505053279.48000002</v>
      </c>
      <c r="G27" s="173">
        <v>42.636299999999999</v>
      </c>
      <c r="H27" s="131">
        <v>0</v>
      </c>
      <c r="I27" s="172">
        <v>0</v>
      </c>
      <c r="J27" s="131">
        <v>0</v>
      </c>
      <c r="K27" s="172">
        <v>0</v>
      </c>
      <c r="L27" s="131">
        <v>0</v>
      </c>
      <c r="M27" s="172">
        <v>0</v>
      </c>
      <c r="N27" s="131">
        <v>0</v>
      </c>
      <c r="O27" s="172">
        <v>0</v>
      </c>
      <c r="P27" s="131">
        <v>0</v>
      </c>
      <c r="Q27" s="172">
        <v>0</v>
      </c>
      <c r="R27" s="131">
        <v>0</v>
      </c>
      <c r="S27" s="172">
        <v>0</v>
      </c>
      <c r="T27" s="131">
        <v>0</v>
      </c>
      <c r="U27" s="172">
        <v>0</v>
      </c>
      <c r="V27" s="131">
        <v>0</v>
      </c>
      <c r="W27" s="172">
        <v>0</v>
      </c>
      <c r="X27" s="131">
        <v>0</v>
      </c>
      <c r="Y27" s="172">
        <v>0</v>
      </c>
      <c r="Z27" s="131">
        <v>0</v>
      </c>
      <c r="AA27" s="172">
        <v>0</v>
      </c>
      <c r="AB27" s="131">
        <v>0</v>
      </c>
      <c r="AC27" s="172">
        <v>0</v>
      </c>
      <c r="AD27" s="131">
        <v>0</v>
      </c>
      <c r="AE27" s="172">
        <v>0</v>
      </c>
      <c r="AF27" s="131">
        <v>0</v>
      </c>
      <c r="AG27" s="172">
        <v>0</v>
      </c>
      <c r="AH27" s="131">
        <v>0</v>
      </c>
      <c r="AI27" s="172">
        <v>0</v>
      </c>
      <c r="AJ27" s="131">
        <v>0</v>
      </c>
      <c r="AK27" s="172">
        <v>0</v>
      </c>
      <c r="AL27" s="131">
        <v>0</v>
      </c>
      <c r="AM27" s="172">
        <v>0</v>
      </c>
      <c r="AN27" s="131">
        <v>0</v>
      </c>
      <c r="AO27" s="172">
        <v>0</v>
      </c>
      <c r="AP27" s="131">
        <v>0</v>
      </c>
      <c r="AQ27" s="172">
        <v>0</v>
      </c>
      <c r="AR27" s="131">
        <v>0</v>
      </c>
      <c r="AS27" s="172">
        <v>0</v>
      </c>
      <c r="AT27" s="131">
        <v>0</v>
      </c>
      <c r="AU27" s="172">
        <v>0</v>
      </c>
      <c r="AV27" s="131">
        <v>53841771.82</v>
      </c>
      <c r="AW27" s="173">
        <v>30.1952</v>
      </c>
      <c r="AX27" s="131">
        <v>32124696.510000002</v>
      </c>
      <c r="AY27" s="173">
        <v>51.385399999999997</v>
      </c>
      <c r="AZ27" s="131">
        <v>0</v>
      </c>
      <c r="BA27" s="172">
        <v>0</v>
      </c>
      <c r="BB27" s="131">
        <v>0</v>
      </c>
      <c r="BC27" s="172">
        <v>0</v>
      </c>
      <c r="BD27" s="131">
        <v>431906362.13999999</v>
      </c>
      <c r="BE27" s="173">
        <v>46.46</v>
      </c>
      <c r="BF27" s="131">
        <v>0</v>
      </c>
      <c r="BG27" s="172">
        <v>0</v>
      </c>
      <c r="BH27" s="131">
        <v>0</v>
      </c>
      <c r="BI27" s="172">
        <v>0</v>
      </c>
      <c r="BJ27" s="131">
        <v>0</v>
      </c>
      <c r="BK27" s="172">
        <v>0</v>
      </c>
      <c r="BL27" s="131">
        <v>0</v>
      </c>
      <c r="BM27" s="172">
        <v>0</v>
      </c>
      <c r="BN27" s="131">
        <v>0</v>
      </c>
      <c r="BO27" s="172">
        <v>0</v>
      </c>
      <c r="BP27" s="131">
        <v>0</v>
      </c>
      <c r="BQ27" s="172">
        <v>0</v>
      </c>
      <c r="BR27" s="131">
        <v>0</v>
      </c>
      <c r="BS27" s="172">
        <v>0</v>
      </c>
      <c r="BT27" s="131">
        <v>0</v>
      </c>
      <c r="BU27" s="172">
        <v>0</v>
      </c>
      <c r="BV27" s="131">
        <v>0</v>
      </c>
      <c r="BW27" s="172">
        <v>0</v>
      </c>
      <c r="BX27" s="131">
        <v>0</v>
      </c>
      <c r="BY27" s="172">
        <v>0</v>
      </c>
      <c r="BZ27" s="131">
        <v>0</v>
      </c>
      <c r="CA27" s="172">
        <v>0</v>
      </c>
      <c r="CB27" s="131">
        <v>1009133</v>
      </c>
      <c r="CC27" s="173">
        <v>52.9876</v>
      </c>
      <c r="CD27" s="131">
        <v>0</v>
      </c>
      <c r="CE27" s="172">
        <v>0</v>
      </c>
    </row>
    <row r="28" spans="1:83" ht="14.25" thickTop="1" thickBot="1" x14ac:dyDescent="0.25">
      <c r="A28" s="1" t="s">
        <v>101</v>
      </c>
      <c r="B28" s="31">
        <v>21748091.379999999</v>
      </c>
      <c r="C28" s="5">
        <v>0.1318</v>
      </c>
      <c r="D28" s="31">
        <v>0</v>
      </c>
      <c r="E28">
        <v>0</v>
      </c>
      <c r="F28" s="31">
        <v>18920133.280000001</v>
      </c>
      <c r="G28" s="5">
        <v>1.5972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2827958.1</v>
      </c>
      <c r="BE28" s="5">
        <v>0.30420000000000003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</row>
    <row r="29" spans="1:83" ht="14.25" thickTop="1" thickBot="1" x14ac:dyDescent="0.25">
      <c r="A29" s="172" t="s">
        <v>117</v>
      </c>
      <c r="B29" s="131">
        <v>1045683334.33</v>
      </c>
      <c r="C29" s="173">
        <v>6.3352000000000004</v>
      </c>
      <c r="D29" s="131">
        <v>0</v>
      </c>
      <c r="E29" s="172">
        <v>0</v>
      </c>
      <c r="F29" s="131">
        <v>523973412.75999999</v>
      </c>
      <c r="G29" s="173">
        <v>44.233499999999999</v>
      </c>
      <c r="H29" s="131">
        <v>0</v>
      </c>
      <c r="I29" s="172">
        <v>0</v>
      </c>
      <c r="J29" s="131">
        <v>0</v>
      </c>
      <c r="K29" s="172">
        <v>0</v>
      </c>
      <c r="L29" s="131">
        <v>0</v>
      </c>
      <c r="M29" s="172">
        <v>0</v>
      </c>
      <c r="N29" s="131">
        <v>0</v>
      </c>
      <c r="O29" s="172">
        <v>0</v>
      </c>
      <c r="P29" s="131">
        <v>0</v>
      </c>
      <c r="Q29" s="172">
        <v>0</v>
      </c>
      <c r="R29" s="131">
        <v>0</v>
      </c>
      <c r="S29" s="172">
        <v>0</v>
      </c>
      <c r="T29" s="131">
        <v>0</v>
      </c>
      <c r="U29" s="172">
        <v>0</v>
      </c>
      <c r="V29" s="131">
        <v>0</v>
      </c>
      <c r="W29" s="172">
        <v>0</v>
      </c>
      <c r="X29" s="131">
        <v>0</v>
      </c>
      <c r="Y29" s="172">
        <v>0</v>
      </c>
      <c r="Z29" s="131">
        <v>0</v>
      </c>
      <c r="AA29" s="172">
        <v>0</v>
      </c>
      <c r="AB29" s="131">
        <v>0</v>
      </c>
      <c r="AC29" s="172">
        <v>0</v>
      </c>
      <c r="AD29" s="131">
        <v>0</v>
      </c>
      <c r="AE29" s="172">
        <v>0</v>
      </c>
      <c r="AF29" s="131">
        <v>0</v>
      </c>
      <c r="AG29" s="172">
        <v>0</v>
      </c>
      <c r="AH29" s="131">
        <v>0</v>
      </c>
      <c r="AI29" s="172">
        <v>0</v>
      </c>
      <c r="AJ29" s="131">
        <v>0</v>
      </c>
      <c r="AK29" s="172">
        <v>0</v>
      </c>
      <c r="AL29" s="131">
        <v>0</v>
      </c>
      <c r="AM29" s="172">
        <v>0</v>
      </c>
      <c r="AN29" s="131">
        <v>0</v>
      </c>
      <c r="AO29" s="172">
        <v>0</v>
      </c>
      <c r="AP29" s="131">
        <v>0</v>
      </c>
      <c r="AQ29" s="172">
        <v>0</v>
      </c>
      <c r="AR29" s="131">
        <v>0</v>
      </c>
      <c r="AS29" s="172">
        <v>0</v>
      </c>
      <c r="AT29" s="131">
        <v>0</v>
      </c>
      <c r="AU29" s="172">
        <v>0</v>
      </c>
      <c r="AV29" s="131">
        <v>53841771.82</v>
      </c>
      <c r="AW29" s="173">
        <v>30.1952</v>
      </c>
      <c r="AX29" s="131">
        <v>32124696.510000002</v>
      </c>
      <c r="AY29" s="173">
        <v>51.385399999999997</v>
      </c>
      <c r="AZ29" s="131">
        <v>0</v>
      </c>
      <c r="BA29" s="172">
        <v>0</v>
      </c>
      <c r="BB29" s="131">
        <v>0</v>
      </c>
      <c r="BC29" s="172">
        <v>0</v>
      </c>
      <c r="BD29" s="131">
        <v>434734320.24000001</v>
      </c>
      <c r="BE29" s="173">
        <v>46.764200000000002</v>
      </c>
      <c r="BF29" s="131">
        <v>0</v>
      </c>
      <c r="BG29" s="172">
        <v>0</v>
      </c>
      <c r="BH29" s="131">
        <v>0</v>
      </c>
      <c r="BI29" s="172">
        <v>0</v>
      </c>
      <c r="BJ29" s="131">
        <v>0</v>
      </c>
      <c r="BK29" s="172">
        <v>0</v>
      </c>
      <c r="BL29" s="131">
        <v>0</v>
      </c>
      <c r="BM29" s="172">
        <v>0</v>
      </c>
      <c r="BN29" s="131">
        <v>0</v>
      </c>
      <c r="BO29" s="172">
        <v>0</v>
      </c>
      <c r="BP29" s="131">
        <v>0</v>
      </c>
      <c r="BQ29" s="172">
        <v>0</v>
      </c>
      <c r="BR29" s="131">
        <v>0</v>
      </c>
      <c r="BS29" s="172">
        <v>0</v>
      </c>
      <c r="BT29" s="131">
        <v>0</v>
      </c>
      <c r="BU29" s="172">
        <v>0</v>
      </c>
      <c r="BV29" s="131">
        <v>0</v>
      </c>
      <c r="BW29" s="172">
        <v>0</v>
      </c>
      <c r="BX29" s="131">
        <v>0</v>
      </c>
      <c r="BY29" s="172">
        <v>0</v>
      </c>
      <c r="BZ29" s="131">
        <v>0</v>
      </c>
      <c r="CA29" s="172">
        <v>0</v>
      </c>
      <c r="CB29" s="131">
        <v>1009133</v>
      </c>
      <c r="CC29" s="173">
        <v>52.9876</v>
      </c>
      <c r="CD29" s="131">
        <v>0</v>
      </c>
      <c r="CE29" s="172">
        <v>0</v>
      </c>
    </row>
    <row r="30" spans="1:83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</row>
    <row r="31" spans="1:83" ht="13.5" thickBot="1" x14ac:dyDescent="0.25">
      <c r="A31" t="s">
        <v>119</v>
      </c>
      <c r="B31" s="31">
        <v>168343383.66</v>
      </c>
      <c r="C31" s="5">
        <v>1.0199</v>
      </c>
      <c r="D31" s="31">
        <v>0</v>
      </c>
      <c r="E31">
        <v>0</v>
      </c>
      <c r="F31" s="31">
        <v>10948204.24</v>
      </c>
      <c r="G31" s="5">
        <v>0.92420000000000002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8384734.6200000001</v>
      </c>
      <c r="AW31" s="5">
        <v>4.7023000000000001</v>
      </c>
      <c r="AX31" s="31">
        <v>2476080</v>
      </c>
      <c r="AY31" s="5">
        <v>3.9605999999999999</v>
      </c>
      <c r="AZ31" s="31">
        <v>0</v>
      </c>
      <c r="BA31">
        <v>0</v>
      </c>
      <c r="BB31" s="31">
        <v>0</v>
      </c>
      <c r="BC31">
        <v>0</v>
      </c>
      <c r="BD31" s="31">
        <v>49129272.799999997</v>
      </c>
      <c r="BE31" s="5">
        <v>5.2847999999999997</v>
      </c>
      <c r="BF31" s="31">
        <v>97405092</v>
      </c>
      <c r="BG31" s="5">
        <v>11.7553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</row>
    <row r="32" spans="1:83" ht="14.25" thickTop="1" thickBot="1" x14ac:dyDescent="0.25">
      <c r="A32" s="172" t="s">
        <v>120</v>
      </c>
      <c r="B32" s="131">
        <v>168343383.66</v>
      </c>
      <c r="C32" s="173">
        <v>1.0199</v>
      </c>
      <c r="D32" s="131">
        <v>0</v>
      </c>
      <c r="E32" s="172">
        <v>0</v>
      </c>
      <c r="F32" s="131">
        <v>10948204.24</v>
      </c>
      <c r="G32" s="173">
        <v>0.92420000000000002</v>
      </c>
      <c r="H32" s="131">
        <v>0</v>
      </c>
      <c r="I32" s="172">
        <v>0</v>
      </c>
      <c r="J32" s="131">
        <v>0</v>
      </c>
      <c r="K32" s="172">
        <v>0</v>
      </c>
      <c r="L32" s="131">
        <v>0</v>
      </c>
      <c r="M32" s="172">
        <v>0</v>
      </c>
      <c r="N32" s="131">
        <v>0</v>
      </c>
      <c r="O32" s="172">
        <v>0</v>
      </c>
      <c r="P32" s="131">
        <v>0</v>
      </c>
      <c r="Q32" s="172">
        <v>0</v>
      </c>
      <c r="R32" s="131">
        <v>0</v>
      </c>
      <c r="S32" s="172">
        <v>0</v>
      </c>
      <c r="T32" s="131">
        <v>0</v>
      </c>
      <c r="U32" s="172">
        <v>0</v>
      </c>
      <c r="V32" s="131">
        <v>0</v>
      </c>
      <c r="W32" s="172">
        <v>0</v>
      </c>
      <c r="X32" s="131">
        <v>0</v>
      </c>
      <c r="Y32" s="172">
        <v>0</v>
      </c>
      <c r="Z32" s="131">
        <v>0</v>
      </c>
      <c r="AA32" s="172">
        <v>0</v>
      </c>
      <c r="AB32" s="131">
        <v>0</v>
      </c>
      <c r="AC32" s="172">
        <v>0</v>
      </c>
      <c r="AD32" s="131">
        <v>0</v>
      </c>
      <c r="AE32" s="172">
        <v>0</v>
      </c>
      <c r="AF32" s="131">
        <v>0</v>
      </c>
      <c r="AG32" s="172">
        <v>0</v>
      </c>
      <c r="AH32" s="131">
        <v>0</v>
      </c>
      <c r="AI32" s="172">
        <v>0</v>
      </c>
      <c r="AJ32" s="131">
        <v>0</v>
      </c>
      <c r="AK32" s="172">
        <v>0</v>
      </c>
      <c r="AL32" s="131">
        <v>0</v>
      </c>
      <c r="AM32" s="172">
        <v>0</v>
      </c>
      <c r="AN32" s="131">
        <v>0</v>
      </c>
      <c r="AO32" s="172">
        <v>0</v>
      </c>
      <c r="AP32" s="131">
        <v>0</v>
      </c>
      <c r="AQ32" s="172">
        <v>0</v>
      </c>
      <c r="AR32" s="131">
        <v>0</v>
      </c>
      <c r="AS32" s="172">
        <v>0</v>
      </c>
      <c r="AT32" s="131">
        <v>0</v>
      </c>
      <c r="AU32" s="172">
        <v>0</v>
      </c>
      <c r="AV32" s="131">
        <v>8384734.6200000001</v>
      </c>
      <c r="AW32" s="173">
        <v>4.7023000000000001</v>
      </c>
      <c r="AX32" s="131">
        <v>2476080</v>
      </c>
      <c r="AY32" s="173">
        <v>3.9605999999999999</v>
      </c>
      <c r="AZ32" s="131">
        <v>0</v>
      </c>
      <c r="BA32" s="172">
        <v>0</v>
      </c>
      <c r="BB32" s="131">
        <v>0</v>
      </c>
      <c r="BC32" s="172">
        <v>0</v>
      </c>
      <c r="BD32" s="131">
        <v>49129272.799999997</v>
      </c>
      <c r="BE32" s="173">
        <v>5.2847999999999997</v>
      </c>
      <c r="BF32" s="131">
        <v>97405092</v>
      </c>
      <c r="BG32" s="173">
        <v>11.7553</v>
      </c>
      <c r="BH32" s="131">
        <v>0</v>
      </c>
      <c r="BI32" s="172">
        <v>0</v>
      </c>
      <c r="BJ32" s="131">
        <v>0</v>
      </c>
      <c r="BK32" s="172">
        <v>0</v>
      </c>
      <c r="BL32" s="131">
        <v>0</v>
      </c>
      <c r="BM32" s="172">
        <v>0</v>
      </c>
      <c r="BN32" s="131">
        <v>0</v>
      </c>
      <c r="BO32" s="172">
        <v>0</v>
      </c>
      <c r="BP32" s="131">
        <v>0</v>
      </c>
      <c r="BQ32" s="172">
        <v>0</v>
      </c>
      <c r="BR32" s="131">
        <v>0</v>
      </c>
      <c r="BS32" s="172">
        <v>0</v>
      </c>
      <c r="BT32" s="131">
        <v>0</v>
      </c>
      <c r="BU32" s="172">
        <v>0</v>
      </c>
      <c r="BV32" s="131">
        <v>0</v>
      </c>
      <c r="BW32" s="172">
        <v>0</v>
      </c>
      <c r="BX32" s="131">
        <v>0</v>
      </c>
      <c r="BY32" s="172">
        <v>0</v>
      </c>
      <c r="BZ32" s="131">
        <v>0</v>
      </c>
      <c r="CA32" s="172">
        <v>0</v>
      </c>
      <c r="CB32" s="131">
        <v>0</v>
      </c>
      <c r="CC32" s="172">
        <v>0</v>
      </c>
      <c r="CD32" s="131">
        <v>0</v>
      </c>
      <c r="CE32" s="172">
        <v>0</v>
      </c>
    </row>
    <row r="33" spans="1:83" ht="13.5" thickTop="1" x14ac:dyDescent="0.2">
      <c r="A33" s="1" t="s">
        <v>121</v>
      </c>
    </row>
    <row r="34" spans="1:83" x14ac:dyDescent="0.2">
      <c r="A34" t="s">
        <v>122</v>
      </c>
      <c r="B34" s="31">
        <v>534787439.16000003</v>
      </c>
      <c r="C34" s="5">
        <v>3.24</v>
      </c>
      <c r="D34" s="31">
        <v>0</v>
      </c>
      <c r="E34">
        <v>0</v>
      </c>
      <c r="F34" s="31">
        <v>204622257.94</v>
      </c>
      <c r="G34" s="5">
        <v>17.274100000000001</v>
      </c>
      <c r="H34" s="31">
        <v>11225621.779999999</v>
      </c>
      <c r="I34" s="5">
        <v>1.0524</v>
      </c>
      <c r="J34" s="31">
        <v>6748942.8499999996</v>
      </c>
      <c r="K34" s="5">
        <v>1.3891</v>
      </c>
      <c r="L34" s="31">
        <v>351300.35</v>
      </c>
      <c r="M34" s="5">
        <v>0.1719</v>
      </c>
      <c r="N34" s="31">
        <v>1886356.13</v>
      </c>
      <c r="O34" s="5">
        <v>2.0726</v>
      </c>
      <c r="P34" s="31">
        <v>224660.27</v>
      </c>
      <c r="Q34" s="5">
        <v>0.49780000000000002</v>
      </c>
      <c r="R34" s="31">
        <v>404498.15</v>
      </c>
      <c r="S34" s="5">
        <v>0.1096</v>
      </c>
      <c r="T34" s="31">
        <v>10786259.539999999</v>
      </c>
      <c r="U34" s="5">
        <v>1.7441</v>
      </c>
      <c r="V34" s="31">
        <v>30891407.899999999</v>
      </c>
      <c r="W34" s="5">
        <v>2.3241999999999998</v>
      </c>
      <c r="X34" s="31">
        <v>516438.4</v>
      </c>
      <c r="Y34" s="5">
        <v>0.20319999999999999</v>
      </c>
      <c r="Z34" s="31">
        <v>244072.02</v>
      </c>
      <c r="AA34" s="5">
        <v>0.26569999999999999</v>
      </c>
      <c r="AB34" s="31">
        <v>370961.62</v>
      </c>
      <c r="AC34" s="5">
        <v>0.48110000000000003</v>
      </c>
      <c r="AD34" s="31">
        <v>5363341.5199999996</v>
      </c>
      <c r="AE34" s="5">
        <v>0.52300000000000002</v>
      </c>
      <c r="AF34" s="31">
        <v>156630.35</v>
      </c>
      <c r="AG34" s="5">
        <v>32.480800000000002</v>
      </c>
      <c r="AH34" s="31">
        <v>-1522756.48</v>
      </c>
      <c r="AI34" s="5">
        <v>-1.6415</v>
      </c>
      <c r="AJ34" s="31">
        <v>46309762.899999999</v>
      </c>
      <c r="AK34" s="5">
        <v>3.5779000000000001</v>
      </c>
      <c r="AL34" s="31">
        <v>406419.02</v>
      </c>
      <c r="AM34" s="5">
        <v>0.75690000000000002</v>
      </c>
      <c r="AN34" s="31">
        <v>11468891.83</v>
      </c>
      <c r="AO34" s="5">
        <v>1.4389000000000001</v>
      </c>
      <c r="AP34" s="31">
        <v>13547696.68</v>
      </c>
      <c r="AQ34" s="5">
        <v>3.2168999999999999</v>
      </c>
      <c r="AR34" s="31">
        <v>7148777.5800000001</v>
      </c>
      <c r="AS34" s="5">
        <v>1.4251</v>
      </c>
      <c r="AT34" s="31">
        <v>151030.06</v>
      </c>
      <c r="AU34" s="5">
        <v>8.0477000000000007</v>
      </c>
      <c r="AV34" s="31">
        <v>52202516.579999998</v>
      </c>
      <c r="AW34" s="5">
        <v>29.2759</v>
      </c>
      <c r="AX34" s="31">
        <v>9602697.6199999992</v>
      </c>
      <c r="AY34" s="5">
        <v>15.360099999999999</v>
      </c>
      <c r="AZ34" s="31">
        <v>17406970.780000001</v>
      </c>
      <c r="BA34" s="5">
        <v>4.3147000000000002</v>
      </c>
      <c r="BB34" s="31">
        <v>3512727.19</v>
      </c>
      <c r="BC34" s="5">
        <v>16.9283</v>
      </c>
      <c r="BD34" s="31">
        <v>9036421.0500000007</v>
      </c>
      <c r="BE34" s="5">
        <v>0.97199999999999998</v>
      </c>
      <c r="BF34" s="31">
        <v>1924456.64</v>
      </c>
      <c r="BG34" s="5">
        <v>0.23230000000000001</v>
      </c>
      <c r="BH34" s="31">
        <v>1885171.8</v>
      </c>
      <c r="BI34" s="5">
        <v>0.53449999999999998</v>
      </c>
      <c r="BJ34" s="31">
        <v>2520306.9500000002</v>
      </c>
      <c r="BK34" s="5">
        <v>2.4982000000000002</v>
      </c>
      <c r="BL34" s="31">
        <v>7901630.6399999997</v>
      </c>
      <c r="BM34" s="5">
        <v>4.3033000000000001</v>
      </c>
      <c r="BN34" s="31">
        <v>0</v>
      </c>
      <c r="BO34">
        <v>0</v>
      </c>
      <c r="BP34" s="31">
        <v>3418455.9</v>
      </c>
      <c r="BQ34" s="5">
        <v>3.9767000000000001</v>
      </c>
      <c r="BR34" s="31">
        <v>442911.94</v>
      </c>
      <c r="BS34" s="5">
        <v>0.23569999999999999</v>
      </c>
      <c r="BT34" s="31">
        <v>493065.96</v>
      </c>
      <c r="BU34" s="5">
        <v>7.51E-2</v>
      </c>
      <c r="BV34" s="31">
        <v>188342.98</v>
      </c>
      <c r="BW34" s="5">
        <v>0.15040000000000001</v>
      </c>
      <c r="BX34" s="31">
        <v>58711808.990000002</v>
      </c>
      <c r="BY34" s="5">
        <v>11.7746</v>
      </c>
      <c r="BZ34" s="31">
        <v>-5307778.83</v>
      </c>
      <c r="CA34" s="5">
        <v>-0.74739999999999995</v>
      </c>
      <c r="CB34" s="31">
        <v>322804</v>
      </c>
      <c r="CC34" s="5">
        <v>16.9498</v>
      </c>
      <c r="CD34" s="31">
        <v>19222358.559999999</v>
      </c>
      <c r="CE34" s="5">
        <v>1.9962</v>
      </c>
    </row>
    <row r="35" spans="1:83" x14ac:dyDescent="0.2">
      <c r="A35" t="s">
        <v>123</v>
      </c>
      <c r="B35" s="31">
        <v>572529</v>
      </c>
      <c r="C35" s="5">
        <v>3.5000000000000001E-3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572529</v>
      </c>
      <c r="CC35" s="5">
        <v>30.0624</v>
      </c>
      <c r="CD35" s="31">
        <v>0</v>
      </c>
      <c r="CE35">
        <v>0</v>
      </c>
    </row>
    <row r="36" spans="1:83" x14ac:dyDescent="0.2">
      <c r="A36" t="s">
        <v>124</v>
      </c>
      <c r="B36" s="31">
        <v>61336649.270000003</v>
      </c>
      <c r="C36" s="5">
        <v>0.37159999999999999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4984989.33</v>
      </c>
      <c r="AW36" s="5">
        <v>2.7957000000000001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56351659.939999998</v>
      </c>
      <c r="BE36" s="5">
        <v>6.0617000000000001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</row>
    <row r="37" spans="1:83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</row>
    <row r="38" spans="1:83" x14ac:dyDescent="0.2">
      <c r="A38" t="s">
        <v>126</v>
      </c>
      <c r="B38" s="31">
        <v>348305970.06999999</v>
      </c>
      <c r="C38" s="5">
        <v>2.1101999999999999</v>
      </c>
      <c r="D38" s="31">
        <v>17048531.940000001</v>
      </c>
      <c r="E38" s="5">
        <v>44.5839</v>
      </c>
      <c r="F38" s="31">
        <v>301396449.88999999</v>
      </c>
      <c r="G38" s="5">
        <v>25.4437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27869618.239999998</v>
      </c>
      <c r="AW38" s="5">
        <v>15.6297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1991370</v>
      </c>
      <c r="BI38" s="5">
        <v>0.56459999999999999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</row>
    <row r="39" spans="1:83" x14ac:dyDescent="0.2">
      <c r="A39" t="s">
        <v>127</v>
      </c>
      <c r="B39" s="31">
        <v>113050055.76000001</v>
      </c>
      <c r="C39" s="5">
        <v>0.68489999999999995</v>
      </c>
      <c r="D39" s="31">
        <v>0</v>
      </c>
      <c r="E39">
        <v>0</v>
      </c>
      <c r="F39" s="31">
        <v>59420133.079999998</v>
      </c>
      <c r="G39" s="5">
        <v>5.0162000000000004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7593423.4299999997</v>
      </c>
      <c r="AW39" s="5">
        <v>4.2584999999999997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46036499.25</v>
      </c>
      <c r="BE39" s="5">
        <v>4.9520999999999997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</row>
    <row r="40" spans="1:83" x14ac:dyDescent="0.2">
      <c r="A40" t="s">
        <v>128</v>
      </c>
      <c r="B40" s="31">
        <v>22402269.73</v>
      </c>
      <c r="C40" s="5">
        <v>0.13569999999999999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6023572.5999999996</v>
      </c>
      <c r="AY40" s="5">
        <v>9.6350999999999996</v>
      </c>
      <c r="AZ40" s="31">
        <v>0</v>
      </c>
      <c r="BA40">
        <v>0</v>
      </c>
      <c r="BB40" s="31">
        <v>0</v>
      </c>
      <c r="BC40">
        <v>0</v>
      </c>
      <c r="BD40" s="31">
        <v>16378697.130000001</v>
      </c>
      <c r="BE40" s="5">
        <v>1.7618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</row>
    <row r="41" spans="1:83" x14ac:dyDescent="0.2">
      <c r="A41" t="s">
        <v>129</v>
      </c>
      <c r="B41" s="31">
        <v>111693581.67</v>
      </c>
      <c r="C41" s="5">
        <v>0.67669999999999997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 s="5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111313762.79000001</v>
      </c>
      <c r="BE41" s="5">
        <v>11.974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379818.88</v>
      </c>
      <c r="BO41" s="5">
        <v>0.22159999999999999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</row>
    <row r="42" spans="1:83" ht="13.5" thickBot="1" x14ac:dyDescent="0.25">
      <c r="A42" t="s">
        <v>130</v>
      </c>
      <c r="B42" s="31">
        <v>28588527.41</v>
      </c>
      <c r="C42" s="5">
        <v>0.17319999999999999</v>
      </c>
      <c r="D42" s="31">
        <v>0</v>
      </c>
      <c r="E42">
        <v>0</v>
      </c>
      <c r="F42" s="31">
        <v>15284572.17</v>
      </c>
      <c r="G42" s="5">
        <v>1.2903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13303955.24</v>
      </c>
      <c r="BE42" s="5">
        <v>1.4311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</row>
    <row r="43" spans="1:83" ht="14.25" thickTop="1" thickBot="1" x14ac:dyDescent="0.25">
      <c r="A43" s="172" t="s">
        <v>131</v>
      </c>
      <c r="B43" s="131">
        <v>1220737022.0699999</v>
      </c>
      <c r="C43" s="173">
        <v>7.3958000000000004</v>
      </c>
      <c r="D43" s="131">
        <v>17048531.940000001</v>
      </c>
      <c r="E43" s="173">
        <v>44.5839</v>
      </c>
      <c r="F43" s="131">
        <v>580723413.08000004</v>
      </c>
      <c r="G43" s="173">
        <v>49.024299999999997</v>
      </c>
      <c r="H43" s="131">
        <v>11225621.779999999</v>
      </c>
      <c r="I43" s="173">
        <v>1.0524</v>
      </c>
      <c r="J43" s="131">
        <v>6748942.8499999996</v>
      </c>
      <c r="K43" s="173">
        <v>1.3891</v>
      </c>
      <c r="L43" s="131">
        <v>351300.35</v>
      </c>
      <c r="M43" s="173">
        <v>0.1719</v>
      </c>
      <c r="N43" s="131">
        <v>1886356.13</v>
      </c>
      <c r="O43" s="173">
        <v>2.0726</v>
      </c>
      <c r="P43" s="131">
        <v>224660.27</v>
      </c>
      <c r="Q43" s="173">
        <v>0.49780000000000002</v>
      </c>
      <c r="R43" s="131">
        <v>404498.15</v>
      </c>
      <c r="S43" s="173">
        <v>0.1096</v>
      </c>
      <c r="T43" s="131">
        <v>10786259.539999999</v>
      </c>
      <c r="U43" s="173">
        <v>1.7441</v>
      </c>
      <c r="V43" s="131">
        <v>30891407.899999999</v>
      </c>
      <c r="W43" s="173">
        <v>2.3241999999999998</v>
      </c>
      <c r="X43" s="131">
        <v>516438.4</v>
      </c>
      <c r="Y43" s="173">
        <v>0.20319999999999999</v>
      </c>
      <c r="Z43" s="131">
        <v>244072.02</v>
      </c>
      <c r="AA43" s="173">
        <v>0.26569999999999999</v>
      </c>
      <c r="AB43" s="131">
        <v>370961.62</v>
      </c>
      <c r="AC43" s="173">
        <v>0.48110000000000003</v>
      </c>
      <c r="AD43" s="131">
        <v>5363341.5199999996</v>
      </c>
      <c r="AE43" s="173">
        <v>0.52300000000000002</v>
      </c>
      <c r="AF43" s="131">
        <v>156630.35</v>
      </c>
      <c r="AG43" s="173">
        <v>32.480800000000002</v>
      </c>
      <c r="AH43" s="131">
        <v>-1522756.48</v>
      </c>
      <c r="AI43" s="173">
        <v>-1.6415</v>
      </c>
      <c r="AJ43" s="131">
        <v>46309762.899999999</v>
      </c>
      <c r="AK43" s="173">
        <v>3.5779000000000001</v>
      </c>
      <c r="AL43" s="131">
        <v>406419.02</v>
      </c>
      <c r="AM43" s="173">
        <v>0.75690000000000002</v>
      </c>
      <c r="AN43" s="131">
        <v>11468891.83</v>
      </c>
      <c r="AO43" s="173">
        <v>1.4389000000000001</v>
      </c>
      <c r="AP43" s="131">
        <v>13547696.68</v>
      </c>
      <c r="AQ43" s="173">
        <v>3.2168999999999999</v>
      </c>
      <c r="AR43" s="131">
        <v>7148777.5800000001</v>
      </c>
      <c r="AS43" s="173">
        <v>1.4251</v>
      </c>
      <c r="AT43" s="131">
        <v>151030.06</v>
      </c>
      <c r="AU43" s="173">
        <v>8.0477000000000007</v>
      </c>
      <c r="AV43" s="131">
        <v>92650547.579999998</v>
      </c>
      <c r="AW43" s="173">
        <v>51.959800000000001</v>
      </c>
      <c r="AX43" s="131">
        <v>15626270.220000001</v>
      </c>
      <c r="AY43" s="173">
        <v>24.995200000000001</v>
      </c>
      <c r="AZ43" s="131">
        <v>17406970.780000001</v>
      </c>
      <c r="BA43" s="173">
        <v>4.3147000000000002</v>
      </c>
      <c r="BB43" s="131">
        <v>3512727.19</v>
      </c>
      <c r="BC43" s="173">
        <v>16.9283</v>
      </c>
      <c r="BD43" s="131">
        <v>252420995.40000001</v>
      </c>
      <c r="BE43" s="173">
        <v>27.152799999999999</v>
      </c>
      <c r="BF43" s="131">
        <v>1924456.64</v>
      </c>
      <c r="BG43" s="173">
        <v>0.23230000000000001</v>
      </c>
      <c r="BH43" s="131">
        <v>3876541.8</v>
      </c>
      <c r="BI43" s="173">
        <v>1.0991</v>
      </c>
      <c r="BJ43" s="131">
        <v>2520306.9500000002</v>
      </c>
      <c r="BK43" s="173">
        <v>2.4982000000000002</v>
      </c>
      <c r="BL43" s="131">
        <v>7901630.6399999997</v>
      </c>
      <c r="BM43" s="173">
        <v>4.3033000000000001</v>
      </c>
      <c r="BN43" s="131">
        <v>379818.88</v>
      </c>
      <c r="BO43" s="173">
        <v>0.22159999999999999</v>
      </c>
      <c r="BP43" s="131">
        <v>3418455.9</v>
      </c>
      <c r="BQ43" s="173">
        <v>3.9767000000000001</v>
      </c>
      <c r="BR43" s="131">
        <v>442911.94</v>
      </c>
      <c r="BS43" s="173">
        <v>0.23569999999999999</v>
      </c>
      <c r="BT43" s="131">
        <v>493065.96</v>
      </c>
      <c r="BU43" s="173">
        <v>7.51E-2</v>
      </c>
      <c r="BV43" s="131">
        <v>188342.98</v>
      </c>
      <c r="BW43" s="173">
        <v>0.15040000000000001</v>
      </c>
      <c r="BX43" s="131">
        <v>58711808.990000002</v>
      </c>
      <c r="BY43" s="173">
        <v>11.7746</v>
      </c>
      <c r="BZ43" s="131">
        <v>-5307778.83</v>
      </c>
      <c r="CA43" s="173">
        <v>-0.74739999999999995</v>
      </c>
      <c r="CB43" s="131">
        <v>895333</v>
      </c>
      <c r="CC43" s="173">
        <v>47.0122</v>
      </c>
      <c r="CD43" s="131">
        <v>19222358.559999999</v>
      </c>
      <c r="CE43" s="173">
        <v>1.9962</v>
      </c>
    </row>
    <row r="44" spans="1:83" ht="14.25" thickTop="1" thickBot="1" x14ac:dyDescent="0.25">
      <c r="A44" s="172" t="s">
        <v>544</v>
      </c>
      <c r="B44" s="131">
        <v>24719975.940000001</v>
      </c>
      <c r="C44" s="173">
        <v>0.14979999999999999</v>
      </c>
      <c r="D44" s="131">
        <v>0</v>
      </c>
      <c r="E44" s="172">
        <v>0</v>
      </c>
      <c r="F44" s="131">
        <v>14789732.48</v>
      </c>
      <c r="G44" s="173">
        <v>1.2484999999999999</v>
      </c>
      <c r="H44" s="131">
        <v>5521650.9299999997</v>
      </c>
      <c r="I44" s="173">
        <v>0.51770000000000005</v>
      </c>
      <c r="J44" s="131">
        <v>2515455.96</v>
      </c>
      <c r="K44" s="173">
        <v>0.51780000000000004</v>
      </c>
      <c r="L44" s="131">
        <v>0</v>
      </c>
      <c r="M44" s="172">
        <v>0</v>
      </c>
      <c r="N44" s="131">
        <v>0</v>
      </c>
      <c r="O44" s="172">
        <v>0</v>
      </c>
      <c r="P44" s="131">
        <v>0</v>
      </c>
      <c r="Q44" s="172">
        <v>0</v>
      </c>
      <c r="R44" s="131">
        <v>0</v>
      </c>
      <c r="S44" s="172">
        <v>0</v>
      </c>
      <c r="T44" s="131">
        <v>0</v>
      </c>
      <c r="U44" s="172">
        <v>0</v>
      </c>
      <c r="V44" s="131">
        <v>2313.16</v>
      </c>
      <c r="W44" s="173">
        <v>2.0000000000000001E-4</v>
      </c>
      <c r="X44" s="131">
        <v>0</v>
      </c>
      <c r="Y44" s="172">
        <v>0</v>
      </c>
      <c r="Z44" s="131">
        <v>0</v>
      </c>
      <c r="AA44" s="172">
        <v>0</v>
      </c>
      <c r="AB44" s="131">
        <v>0</v>
      </c>
      <c r="AC44" s="172">
        <v>0</v>
      </c>
      <c r="AD44" s="131">
        <v>0</v>
      </c>
      <c r="AE44" s="172">
        <v>0</v>
      </c>
      <c r="AF44" s="131">
        <v>0</v>
      </c>
      <c r="AG44" s="172">
        <v>0</v>
      </c>
      <c r="AH44" s="131">
        <v>0</v>
      </c>
      <c r="AI44" s="172">
        <v>0</v>
      </c>
      <c r="AJ44" s="131">
        <v>0</v>
      </c>
      <c r="AK44" s="172">
        <v>0</v>
      </c>
      <c r="AL44" s="131">
        <v>0</v>
      </c>
      <c r="AM44" s="172">
        <v>0</v>
      </c>
      <c r="AN44" s="131">
        <v>0</v>
      </c>
      <c r="AO44" s="173">
        <v>0</v>
      </c>
      <c r="AP44" s="131">
        <v>169971.63</v>
      </c>
      <c r="AQ44" s="173">
        <v>4.0399999999999998E-2</v>
      </c>
      <c r="AR44" s="131">
        <v>0</v>
      </c>
      <c r="AS44" s="172">
        <v>0</v>
      </c>
      <c r="AT44" s="131">
        <v>0</v>
      </c>
      <c r="AU44" s="172">
        <v>0</v>
      </c>
      <c r="AV44" s="131">
        <v>0</v>
      </c>
      <c r="AW44" s="172">
        <v>0</v>
      </c>
      <c r="AX44" s="131">
        <v>5.52</v>
      </c>
      <c r="AY44" s="173">
        <v>0</v>
      </c>
      <c r="AZ44" s="131">
        <v>0</v>
      </c>
      <c r="BA44" s="172">
        <v>0</v>
      </c>
      <c r="BB44" s="131">
        <v>0</v>
      </c>
      <c r="BC44" s="172">
        <v>0</v>
      </c>
      <c r="BD44" s="131">
        <v>0</v>
      </c>
      <c r="BE44" s="172">
        <v>0</v>
      </c>
      <c r="BF44" s="131">
        <v>804.13</v>
      </c>
      <c r="BG44" s="173">
        <v>1E-4</v>
      </c>
      <c r="BH44" s="131">
        <v>1305234</v>
      </c>
      <c r="BI44" s="173">
        <v>0.37009999999999998</v>
      </c>
      <c r="BJ44" s="131">
        <v>411402.71</v>
      </c>
      <c r="BK44" s="173">
        <v>0.4078</v>
      </c>
      <c r="BL44" s="131">
        <v>1724.14</v>
      </c>
      <c r="BM44" s="173">
        <v>8.9999999999999998E-4</v>
      </c>
      <c r="BN44" s="131">
        <v>0</v>
      </c>
      <c r="BO44" s="172">
        <v>0</v>
      </c>
      <c r="BP44" s="131">
        <v>1676.28</v>
      </c>
      <c r="BQ44" s="173">
        <v>2E-3</v>
      </c>
      <c r="BR44" s="131">
        <v>0</v>
      </c>
      <c r="BS44" s="172">
        <v>0</v>
      </c>
      <c r="BT44" s="131">
        <v>0</v>
      </c>
      <c r="BU44" s="172">
        <v>0</v>
      </c>
      <c r="BV44" s="131">
        <v>0</v>
      </c>
      <c r="BW44" s="172">
        <v>0</v>
      </c>
      <c r="BX44" s="131">
        <v>0</v>
      </c>
      <c r="BY44" s="172">
        <v>0</v>
      </c>
      <c r="BZ44" s="131">
        <v>0</v>
      </c>
      <c r="CA44" s="172">
        <v>0</v>
      </c>
      <c r="CB44" s="131">
        <v>5</v>
      </c>
      <c r="CC44" s="173">
        <v>2.9999999999999997E-4</v>
      </c>
      <c r="CD44" s="131">
        <v>0</v>
      </c>
      <c r="CE44" s="172">
        <v>0</v>
      </c>
    </row>
    <row r="45" spans="1:83" ht="14.25" thickTop="1" thickBot="1" x14ac:dyDescent="0.25">
      <c r="A45" s="172" t="s">
        <v>133</v>
      </c>
      <c r="B45" s="131">
        <v>1245456998.01</v>
      </c>
      <c r="C45" s="173">
        <v>7.5454999999999997</v>
      </c>
      <c r="D45" s="131">
        <v>17048531.940000001</v>
      </c>
      <c r="E45" s="173">
        <v>44.5839</v>
      </c>
      <c r="F45" s="131">
        <v>595513145.55999994</v>
      </c>
      <c r="G45" s="173">
        <v>50.272799999999997</v>
      </c>
      <c r="H45" s="131">
        <v>16747272.710000001</v>
      </c>
      <c r="I45" s="173">
        <v>1.5701000000000001</v>
      </c>
      <c r="J45" s="131">
        <v>9264398.8100000005</v>
      </c>
      <c r="K45" s="173">
        <v>1.9069</v>
      </c>
      <c r="L45" s="131">
        <v>351300.35</v>
      </c>
      <c r="M45" s="173">
        <v>0.1719</v>
      </c>
      <c r="N45" s="131">
        <v>1886356.13</v>
      </c>
      <c r="O45" s="173">
        <v>2.0726</v>
      </c>
      <c r="P45" s="131">
        <v>224660.27</v>
      </c>
      <c r="Q45" s="173">
        <v>0.49780000000000002</v>
      </c>
      <c r="R45" s="131">
        <v>404498.15</v>
      </c>
      <c r="S45" s="173">
        <v>0.1096</v>
      </c>
      <c r="T45" s="131">
        <v>10786259.539999999</v>
      </c>
      <c r="U45" s="173">
        <v>1.7441</v>
      </c>
      <c r="V45" s="131">
        <v>30893721.059999999</v>
      </c>
      <c r="W45" s="173">
        <v>2.3243999999999998</v>
      </c>
      <c r="X45" s="131">
        <v>516438.4</v>
      </c>
      <c r="Y45" s="173">
        <v>0.20319999999999999</v>
      </c>
      <c r="Z45" s="131">
        <v>244072.02</v>
      </c>
      <c r="AA45" s="173">
        <v>0.26569999999999999</v>
      </c>
      <c r="AB45" s="131">
        <v>370961.62</v>
      </c>
      <c r="AC45" s="173">
        <v>0.48110000000000003</v>
      </c>
      <c r="AD45" s="131">
        <v>5363341.5199999996</v>
      </c>
      <c r="AE45" s="173">
        <v>0.52300000000000002</v>
      </c>
      <c r="AF45" s="131">
        <v>156630.35</v>
      </c>
      <c r="AG45" s="173">
        <v>32.480800000000002</v>
      </c>
      <c r="AH45" s="131">
        <v>-1522756.48</v>
      </c>
      <c r="AI45" s="173">
        <v>-1.6415</v>
      </c>
      <c r="AJ45" s="131">
        <v>46309762.899999999</v>
      </c>
      <c r="AK45" s="173">
        <v>3.5779000000000001</v>
      </c>
      <c r="AL45" s="131">
        <v>406419.02</v>
      </c>
      <c r="AM45" s="173">
        <v>0.75690000000000002</v>
      </c>
      <c r="AN45" s="131">
        <v>11468891.83</v>
      </c>
      <c r="AO45" s="173">
        <v>1.4389000000000001</v>
      </c>
      <c r="AP45" s="131">
        <v>13717668.310000001</v>
      </c>
      <c r="AQ45" s="173">
        <v>3.2572000000000001</v>
      </c>
      <c r="AR45" s="131">
        <v>7148777.5800000001</v>
      </c>
      <c r="AS45" s="173">
        <v>1.4251</v>
      </c>
      <c r="AT45" s="131">
        <v>151030.06</v>
      </c>
      <c r="AU45" s="173">
        <v>8.0477000000000007</v>
      </c>
      <c r="AV45" s="131">
        <v>92650547.579999998</v>
      </c>
      <c r="AW45" s="173">
        <v>51.959800000000001</v>
      </c>
      <c r="AX45" s="131">
        <v>15626275.74</v>
      </c>
      <c r="AY45" s="173">
        <v>24.995200000000001</v>
      </c>
      <c r="AZ45" s="131">
        <v>17406970.780000001</v>
      </c>
      <c r="BA45" s="173">
        <v>4.3147000000000002</v>
      </c>
      <c r="BB45" s="131">
        <v>3512727.19</v>
      </c>
      <c r="BC45" s="173">
        <v>16.9283</v>
      </c>
      <c r="BD45" s="131">
        <v>252420995.40000001</v>
      </c>
      <c r="BE45" s="173">
        <v>27.152799999999999</v>
      </c>
      <c r="BF45" s="131">
        <v>1925260.77</v>
      </c>
      <c r="BG45" s="173">
        <v>0.23230000000000001</v>
      </c>
      <c r="BH45" s="131">
        <v>5181775.8</v>
      </c>
      <c r="BI45" s="173">
        <v>1.4692000000000001</v>
      </c>
      <c r="BJ45" s="131">
        <v>2931709.66</v>
      </c>
      <c r="BK45" s="173">
        <v>2.9060000000000001</v>
      </c>
      <c r="BL45" s="131">
        <v>7903354.7800000003</v>
      </c>
      <c r="BM45" s="173">
        <v>4.3041999999999998</v>
      </c>
      <c r="BN45" s="131">
        <v>379818.88</v>
      </c>
      <c r="BO45" s="173">
        <v>0.22159999999999999</v>
      </c>
      <c r="BP45" s="131">
        <v>3420132.18</v>
      </c>
      <c r="BQ45" s="173">
        <v>3.9786999999999999</v>
      </c>
      <c r="BR45" s="131">
        <v>442911.94</v>
      </c>
      <c r="BS45" s="173">
        <v>0.23569999999999999</v>
      </c>
      <c r="BT45" s="131">
        <v>493065.96</v>
      </c>
      <c r="BU45" s="173">
        <v>7.51E-2</v>
      </c>
      <c r="BV45" s="131">
        <v>188342.98</v>
      </c>
      <c r="BW45" s="173">
        <v>0.15040000000000001</v>
      </c>
      <c r="BX45" s="131">
        <v>58711808.990000002</v>
      </c>
      <c r="BY45" s="173">
        <v>11.7746</v>
      </c>
      <c r="BZ45" s="131">
        <v>-5307778.83</v>
      </c>
      <c r="CA45" s="173">
        <v>-0.74739999999999995</v>
      </c>
      <c r="CB45" s="131">
        <v>895338</v>
      </c>
      <c r="CC45" s="173">
        <v>47.0124</v>
      </c>
      <c r="CD45" s="131">
        <v>19222358.559999999</v>
      </c>
      <c r="CE45" s="173">
        <v>1.9962</v>
      </c>
    </row>
    <row r="46" spans="1:83" ht="13.5" thickTop="1" x14ac:dyDescent="0.2">
      <c r="A46" t="s">
        <v>103</v>
      </c>
      <c r="B46" s="31">
        <v>12486485523.82</v>
      </c>
      <c r="C46" s="5">
        <v>75.648799999999994</v>
      </c>
      <c r="D46" s="31">
        <v>13842051.109999999</v>
      </c>
      <c r="E46" s="5">
        <v>36.198599999999999</v>
      </c>
      <c r="F46" s="31">
        <v>0</v>
      </c>
      <c r="G46">
        <v>0</v>
      </c>
      <c r="H46" s="31">
        <v>859415352.63999999</v>
      </c>
      <c r="I46" s="5">
        <v>80.571399999999997</v>
      </c>
      <c r="J46" s="31">
        <v>376912581.99000001</v>
      </c>
      <c r="K46" s="5">
        <v>77.579400000000007</v>
      </c>
      <c r="L46" s="31">
        <v>194183396</v>
      </c>
      <c r="M46" s="5">
        <v>95.022900000000007</v>
      </c>
      <c r="N46" s="31">
        <v>65559870.799999997</v>
      </c>
      <c r="O46" s="5">
        <v>72.031800000000004</v>
      </c>
      <c r="P46" s="31">
        <v>33096849.82</v>
      </c>
      <c r="Q46" s="5">
        <v>73.331500000000005</v>
      </c>
      <c r="R46" s="31">
        <v>368822348.05000001</v>
      </c>
      <c r="S46" s="5">
        <v>99.8904</v>
      </c>
      <c r="T46" s="31">
        <v>516675647.97000003</v>
      </c>
      <c r="U46" s="5">
        <v>83.546999999999997</v>
      </c>
      <c r="V46" s="31">
        <v>1134896144.0699999</v>
      </c>
      <c r="W46" s="5">
        <v>85.386399999999995</v>
      </c>
      <c r="X46" s="31">
        <v>208985323.78999999</v>
      </c>
      <c r="Y46" s="5">
        <v>82.2179</v>
      </c>
      <c r="Z46" s="31">
        <v>86881363.189999998</v>
      </c>
      <c r="AA46" s="5">
        <v>94.57</v>
      </c>
      <c r="AB46" s="31">
        <v>70170956.890000001</v>
      </c>
      <c r="AC46" s="5">
        <v>90.999899999999997</v>
      </c>
      <c r="AD46" s="31">
        <v>998097993.65999997</v>
      </c>
      <c r="AE46" s="5">
        <v>97.319699999999997</v>
      </c>
      <c r="AF46" s="31">
        <v>325593.44</v>
      </c>
      <c r="AG46" s="5">
        <v>67.519199999999998</v>
      </c>
      <c r="AH46" s="31">
        <v>94291495.239999995</v>
      </c>
      <c r="AI46" s="5">
        <v>101.64149999999999</v>
      </c>
      <c r="AJ46" s="31">
        <v>1248004041.5899999</v>
      </c>
      <c r="AK46" s="5">
        <v>96.4221</v>
      </c>
      <c r="AL46" s="31">
        <v>43955993.539999999</v>
      </c>
      <c r="AM46" s="5">
        <v>81.8583</v>
      </c>
      <c r="AN46" s="31">
        <v>636458534.65999997</v>
      </c>
      <c r="AO46" s="5">
        <v>79.853399999999993</v>
      </c>
      <c r="AP46" s="31">
        <v>407428039.49000001</v>
      </c>
      <c r="AQ46" s="5">
        <v>96.742800000000003</v>
      </c>
      <c r="AR46" s="31">
        <v>494498357.37</v>
      </c>
      <c r="AS46" s="5">
        <v>98.5749</v>
      </c>
      <c r="AT46" s="31">
        <v>1725657.04</v>
      </c>
      <c r="AU46" s="5">
        <v>91.952299999999994</v>
      </c>
      <c r="AV46" s="31">
        <v>54790.58</v>
      </c>
      <c r="AW46" s="5">
        <v>3.0700000000000002E-2</v>
      </c>
      <c r="AX46" s="31">
        <v>1062113.31</v>
      </c>
      <c r="AY46" s="5">
        <v>1.6989000000000001</v>
      </c>
      <c r="AZ46" s="31">
        <v>312679431.48000002</v>
      </c>
      <c r="BA46" s="5">
        <v>77.503900000000002</v>
      </c>
      <c r="BB46" s="31">
        <v>16797598.870000001</v>
      </c>
      <c r="BC46" s="5">
        <v>80.95</v>
      </c>
      <c r="BD46" s="31">
        <v>108051075.13</v>
      </c>
      <c r="BE46" s="5">
        <v>11.622999999999999</v>
      </c>
      <c r="BF46" s="31">
        <v>668058306.99000001</v>
      </c>
      <c r="BG46" s="5">
        <v>80.624099999999999</v>
      </c>
      <c r="BH46" s="31">
        <v>336310694</v>
      </c>
      <c r="BI46" s="5">
        <v>95.354399999999998</v>
      </c>
      <c r="BJ46" s="31">
        <v>92695278.609999999</v>
      </c>
      <c r="BK46" s="5">
        <v>91.883200000000002</v>
      </c>
      <c r="BL46" s="31">
        <v>149813835.69</v>
      </c>
      <c r="BM46" s="5">
        <v>81.5899</v>
      </c>
      <c r="BN46" s="31">
        <v>145537251.74000001</v>
      </c>
      <c r="BO46" s="5">
        <v>84.903700000000001</v>
      </c>
      <c r="BP46" s="31">
        <v>69991066</v>
      </c>
      <c r="BQ46" s="5">
        <v>81.421300000000002</v>
      </c>
      <c r="BR46" s="31">
        <v>161573061.16999999</v>
      </c>
      <c r="BS46" s="5">
        <v>85.9923</v>
      </c>
      <c r="BT46" s="31">
        <v>656446004.72000003</v>
      </c>
      <c r="BU46" s="5">
        <v>99.924899999999994</v>
      </c>
      <c r="BV46" s="31">
        <v>108168758.56</v>
      </c>
      <c r="BW46" s="5">
        <v>86.376800000000003</v>
      </c>
      <c r="BX46" s="31">
        <v>439919341.23000002</v>
      </c>
      <c r="BY46" s="5">
        <v>88.225399999999993</v>
      </c>
      <c r="BZ46" s="31">
        <v>614098502.04999995</v>
      </c>
      <c r="CA46" s="5">
        <v>86.472999999999999</v>
      </c>
      <c r="CB46" s="31">
        <v>0</v>
      </c>
      <c r="CC46">
        <v>0</v>
      </c>
      <c r="CD46" s="31">
        <v>751000821.34000003</v>
      </c>
      <c r="CE46" s="5">
        <v>77.988299999999995</v>
      </c>
    </row>
    <row r="47" spans="1:83" x14ac:dyDescent="0.2">
      <c r="A47" t="s">
        <v>104</v>
      </c>
      <c r="B47" s="31">
        <v>291155433.31999999</v>
      </c>
      <c r="C47" s="5">
        <v>1.764</v>
      </c>
      <c r="D47" s="31">
        <v>0</v>
      </c>
      <c r="E47">
        <v>0</v>
      </c>
      <c r="F47" s="31">
        <v>37891219.640000001</v>
      </c>
      <c r="G47" s="5">
        <v>3.1987999999999999</v>
      </c>
      <c r="H47" s="31">
        <v>40597603.210000001</v>
      </c>
      <c r="I47" s="5">
        <v>3.8060999999999998</v>
      </c>
      <c r="J47" s="31">
        <v>19155117.829999998</v>
      </c>
      <c r="K47" s="5">
        <v>3.9426999999999999</v>
      </c>
      <c r="L47" s="31">
        <v>9819708.7100000009</v>
      </c>
      <c r="M47" s="5">
        <v>4.8052000000000001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44682808.140000001</v>
      </c>
      <c r="Y47" s="5">
        <v>17.578900000000001</v>
      </c>
      <c r="Z47" s="31">
        <v>4744504.1399999997</v>
      </c>
      <c r="AA47" s="5">
        <v>5.1643999999999997</v>
      </c>
      <c r="AB47" s="31">
        <v>6569101.79</v>
      </c>
      <c r="AC47" s="5">
        <v>8.5190000000000001</v>
      </c>
      <c r="AD47" s="31">
        <v>22125367.359999999</v>
      </c>
      <c r="AE47" s="5">
        <v>2.1573000000000002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9335240.8900000006</v>
      </c>
      <c r="AM47" s="5">
        <v>17.384799999999998</v>
      </c>
      <c r="AN47" s="31">
        <v>0</v>
      </c>
      <c r="AO47">
        <v>0</v>
      </c>
      <c r="AP47" s="31">
        <v>0.02</v>
      </c>
      <c r="AQ47" s="5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11228007.539999999</v>
      </c>
      <c r="AY47" s="5">
        <v>17.959900000000001</v>
      </c>
      <c r="AZ47" s="31">
        <v>0</v>
      </c>
      <c r="BA47">
        <v>0</v>
      </c>
      <c r="BB47" s="31">
        <v>440255.03</v>
      </c>
      <c r="BC47" s="5">
        <v>2.1217000000000001</v>
      </c>
      <c r="BD47" s="31">
        <v>0</v>
      </c>
      <c r="BE47">
        <v>0</v>
      </c>
      <c r="BF47" s="31">
        <v>0</v>
      </c>
      <c r="BG47">
        <v>0</v>
      </c>
      <c r="BH47" s="31">
        <v>5939901</v>
      </c>
      <c r="BI47" s="5">
        <v>1.6840999999999999</v>
      </c>
      <c r="BJ47" s="31">
        <v>0</v>
      </c>
      <c r="BK47">
        <v>0</v>
      </c>
      <c r="BL47" s="31">
        <v>10380779.57</v>
      </c>
      <c r="BM47" s="5">
        <v>5.6535000000000002</v>
      </c>
      <c r="BN47" s="31">
        <v>25497493.5</v>
      </c>
      <c r="BO47" s="5">
        <v>14.8748</v>
      </c>
      <c r="BP47" s="31">
        <v>0</v>
      </c>
      <c r="BQ47">
        <v>0</v>
      </c>
      <c r="BR47" s="31">
        <v>25876426.739999998</v>
      </c>
      <c r="BS47" s="5">
        <v>13.7719</v>
      </c>
      <c r="BT47" s="31">
        <v>0</v>
      </c>
      <c r="BU47">
        <v>0</v>
      </c>
      <c r="BV47" s="31">
        <v>16871898.210000001</v>
      </c>
      <c r="BW47" s="5">
        <v>13.472799999999999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</row>
    <row r="48" spans="1:83" ht="13.5" thickBot="1" x14ac:dyDescent="0.25">
      <c r="A48" t="s">
        <v>105</v>
      </c>
      <c r="B48" s="31">
        <v>1268727682.98</v>
      </c>
      <c r="C48" s="5">
        <v>7.6864999999999997</v>
      </c>
      <c r="D48" s="31">
        <v>7348657.7999999998</v>
      </c>
      <c r="E48" s="5">
        <v>19.217600000000001</v>
      </c>
      <c r="F48" s="31">
        <v>16236960.16</v>
      </c>
      <c r="G48" s="5">
        <v>1.3707</v>
      </c>
      <c r="H48" s="31">
        <v>149890441.52000001</v>
      </c>
      <c r="I48" s="5">
        <v>14.0524</v>
      </c>
      <c r="J48" s="31">
        <v>80509100.180000007</v>
      </c>
      <c r="K48" s="5">
        <v>16.571100000000001</v>
      </c>
      <c r="L48" s="31">
        <v>0</v>
      </c>
      <c r="M48">
        <v>0</v>
      </c>
      <c r="N48" s="31">
        <v>23568980.210000001</v>
      </c>
      <c r="O48" s="5">
        <v>25.895700000000001</v>
      </c>
      <c r="P48" s="31">
        <v>11811705.85</v>
      </c>
      <c r="Q48" s="5">
        <v>26.1708</v>
      </c>
      <c r="R48" s="31">
        <v>0</v>
      </c>
      <c r="S48">
        <v>0</v>
      </c>
      <c r="T48" s="31">
        <v>90963330.909999996</v>
      </c>
      <c r="U48" s="5">
        <v>14.7089</v>
      </c>
      <c r="V48" s="31">
        <v>163340230.19</v>
      </c>
      <c r="W48" s="5">
        <v>12.289300000000001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149106515</v>
      </c>
      <c r="AO48" s="5">
        <v>18.707699999999999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23380219.539999999</v>
      </c>
      <c r="AW48" s="5">
        <v>13.112</v>
      </c>
      <c r="AX48" s="31">
        <v>0</v>
      </c>
      <c r="AY48">
        <v>0</v>
      </c>
      <c r="AZ48" s="31">
        <v>73350388.200000003</v>
      </c>
      <c r="BA48" s="5">
        <v>18.1814</v>
      </c>
      <c r="BB48" s="31">
        <v>0</v>
      </c>
      <c r="BC48">
        <v>0</v>
      </c>
      <c r="BD48" s="31">
        <v>85295788.060000002</v>
      </c>
      <c r="BE48" s="5">
        <v>9.1752000000000002</v>
      </c>
      <c r="BF48" s="31">
        <v>61220134.899999999</v>
      </c>
      <c r="BG48" s="5">
        <v>7.3883000000000001</v>
      </c>
      <c r="BH48" s="31">
        <v>5263328</v>
      </c>
      <c r="BI48" s="5">
        <v>1.4923</v>
      </c>
      <c r="BJ48" s="31">
        <v>5256784.5</v>
      </c>
      <c r="BK48" s="5">
        <v>5.2107000000000001</v>
      </c>
      <c r="BL48" s="31">
        <v>15520043.4</v>
      </c>
      <c r="BM48" s="5">
        <v>8.4524000000000008</v>
      </c>
      <c r="BN48" s="31">
        <v>0</v>
      </c>
      <c r="BO48">
        <v>0</v>
      </c>
      <c r="BP48" s="31">
        <v>12550469.789999999</v>
      </c>
      <c r="BQ48" s="5">
        <v>14.600099999999999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101371247.97</v>
      </c>
      <c r="CA48" s="5">
        <v>14.2744</v>
      </c>
      <c r="CB48" s="31">
        <v>0</v>
      </c>
      <c r="CC48">
        <v>0</v>
      </c>
      <c r="CD48" s="31">
        <v>192743356.80000001</v>
      </c>
      <c r="CE48" s="5">
        <v>20.015599999999999</v>
      </c>
    </row>
    <row r="49" spans="1:83" ht="14.25" thickTop="1" thickBot="1" x14ac:dyDescent="0.25">
      <c r="A49" s="172" t="s">
        <v>106</v>
      </c>
      <c r="B49" s="131">
        <v>14046368640.120001</v>
      </c>
      <c r="C49" s="173">
        <v>85.099299999999999</v>
      </c>
      <c r="D49" s="131">
        <v>21190708.91</v>
      </c>
      <c r="E49" s="173">
        <v>55.4161</v>
      </c>
      <c r="F49" s="131">
        <v>54128179.799999997</v>
      </c>
      <c r="G49" s="173">
        <v>4.5694999999999997</v>
      </c>
      <c r="H49" s="131">
        <v>1049903397.37</v>
      </c>
      <c r="I49" s="173">
        <v>98.429900000000004</v>
      </c>
      <c r="J49" s="131">
        <v>476576800</v>
      </c>
      <c r="K49" s="173">
        <v>98.093100000000007</v>
      </c>
      <c r="L49" s="131">
        <v>204003104.71000001</v>
      </c>
      <c r="M49" s="173">
        <v>99.828100000000006</v>
      </c>
      <c r="N49" s="131">
        <v>89128851.010000005</v>
      </c>
      <c r="O49" s="173">
        <v>97.927400000000006</v>
      </c>
      <c r="P49" s="131">
        <v>44908555.670000002</v>
      </c>
      <c r="Q49" s="173">
        <v>99.502200000000002</v>
      </c>
      <c r="R49" s="131">
        <v>368822348.05000001</v>
      </c>
      <c r="S49" s="173">
        <v>99.8904</v>
      </c>
      <c r="T49" s="131">
        <v>607638978.88</v>
      </c>
      <c r="U49" s="173">
        <v>98.255899999999997</v>
      </c>
      <c r="V49" s="131">
        <v>1298236374.26</v>
      </c>
      <c r="W49" s="173">
        <v>97.675600000000003</v>
      </c>
      <c r="X49" s="131">
        <v>253668131.93000001</v>
      </c>
      <c r="Y49" s="173">
        <v>99.796800000000005</v>
      </c>
      <c r="Z49" s="131">
        <v>91625867.329999998</v>
      </c>
      <c r="AA49" s="173">
        <v>99.734300000000005</v>
      </c>
      <c r="AB49" s="131">
        <v>76740058.680000007</v>
      </c>
      <c r="AC49" s="173">
        <v>99.518900000000002</v>
      </c>
      <c r="AD49" s="131">
        <v>1020223361.02</v>
      </c>
      <c r="AE49" s="173">
        <v>99.477000000000004</v>
      </c>
      <c r="AF49" s="131">
        <v>325593.44</v>
      </c>
      <c r="AG49" s="173">
        <v>67.519199999999998</v>
      </c>
      <c r="AH49" s="131">
        <v>94291495.239999995</v>
      </c>
      <c r="AI49" s="173">
        <v>101.64149999999999</v>
      </c>
      <c r="AJ49" s="131">
        <v>1248004041.5899999</v>
      </c>
      <c r="AK49" s="173">
        <v>96.4221</v>
      </c>
      <c r="AL49" s="131">
        <v>53291234.43</v>
      </c>
      <c r="AM49" s="173">
        <v>99.243099999999998</v>
      </c>
      <c r="AN49" s="131">
        <v>785565049.65999997</v>
      </c>
      <c r="AO49" s="173">
        <v>98.561099999999996</v>
      </c>
      <c r="AP49" s="131">
        <v>407428039.50999999</v>
      </c>
      <c r="AQ49" s="173">
        <v>96.742800000000003</v>
      </c>
      <c r="AR49" s="131">
        <v>494498357.37</v>
      </c>
      <c r="AS49" s="173">
        <v>98.5749</v>
      </c>
      <c r="AT49" s="131">
        <v>1725657.04</v>
      </c>
      <c r="AU49" s="173">
        <v>91.952299999999994</v>
      </c>
      <c r="AV49" s="131">
        <v>23435010.120000001</v>
      </c>
      <c r="AW49" s="173">
        <v>13.1427</v>
      </c>
      <c r="AX49" s="131">
        <v>12290120.85</v>
      </c>
      <c r="AY49" s="173">
        <v>19.658799999999999</v>
      </c>
      <c r="AZ49" s="131">
        <v>386029819.68000001</v>
      </c>
      <c r="BA49" s="173">
        <v>95.685299999999998</v>
      </c>
      <c r="BB49" s="131">
        <v>17237853.899999999</v>
      </c>
      <c r="BC49" s="173">
        <v>83.071700000000007</v>
      </c>
      <c r="BD49" s="131">
        <v>193346863.19</v>
      </c>
      <c r="BE49" s="173">
        <v>20.798200000000001</v>
      </c>
      <c r="BF49" s="131">
        <v>729278441.88999999</v>
      </c>
      <c r="BG49" s="173">
        <v>88.0124</v>
      </c>
      <c r="BH49" s="131">
        <v>347513923</v>
      </c>
      <c r="BI49" s="173">
        <v>98.530799999999999</v>
      </c>
      <c r="BJ49" s="131">
        <v>97952063.109999999</v>
      </c>
      <c r="BK49" s="173">
        <v>97.093999999999994</v>
      </c>
      <c r="BL49" s="131">
        <v>175714658.66</v>
      </c>
      <c r="BM49" s="173">
        <v>95.695800000000006</v>
      </c>
      <c r="BN49" s="131">
        <v>171034745.24000001</v>
      </c>
      <c r="BO49" s="173">
        <v>99.778400000000005</v>
      </c>
      <c r="BP49" s="131">
        <v>82541535.790000007</v>
      </c>
      <c r="BQ49" s="173">
        <v>96.021299999999997</v>
      </c>
      <c r="BR49" s="131">
        <v>187449487.91</v>
      </c>
      <c r="BS49" s="173">
        <v>99.764300000000006</v>
      </c>
      <c r="BT49" s="131">
        <v>656446004.72000003</v>
      </c>
      <c r="BU49" s="173">
        <v>99.924899999999994</v>
      </c>
      <c r="BV49" s="131">
        <v>125040656.77</v>
      </c>
      <c r="BW49" s="173">
        <v>99.849599999999995</v>
      </c>
      <c r="BX49" s="131">
        <v>439919341.23000002</v>
      </c>
      <c r="BY49" s="173">
        <v>88.225399999999993</v>
      </c>
      <c r="BZ49" s="131">
        <v>715469750.01999998</v>
      </c>
      <c r="CA49" s="173">
        <v>100.7474</v>
      </c>
      <c r="CB49" s="131">
        <v>0</v>
      </c>
      <c r="CC49" s="172">
        <v>0</v>
      </c>
      <c r="CD49" s="131">
        <v>943744178.13999999</v>
      </c>
      <c r="CE49" s="173">
        <v>98.003799999999998</v>
      </c>
    </row>
    <row r="50" spans="1:83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  <c r="BL50" s="131"/>
      <c r="BM50" s="172"/>
      <c r="BN50" s="131"/>
      <c r="BO50" s="172"/>
      <c r="BP50" s="131"/>
      <c r="BQ50" s="172"/>
      <c r="BR50" s="131"/>
      <c r="BS50" s="172"/>
      <c r="BT50" s="131"/>
      <c r="BU50" s="172"/>
      <c r="BV50" s="131"/>
      <c r="BW50" s="172"/>
      <c r="BX50" s="131"/>
      <c r="BY50" s="172"/>
      <c r="BZ50" s="131"/>
      <c r="CA50" s="172"/>
      <c r="CB50" s="131"/>
      <c r="CC50" s="172"/>
      <c r="CD50" s="131"/>
      <c r="CE50" s="172"/>
    </row>
    <row r="51" spans="1:83" s="5" customFormat="1" ht="13.5" thickTop="1" x14ac:dyDescent="0.2">
      <c r="A51" s="5" t="s">
        <v>545</v>
      </c>
      <c r="B51" s="5">
        <v>27998</v>
      </c>
      <c r="D51" s="5">
        <v>11</v>
      </c>
      <c r="F51" s="5">
        <v>2396</v>
      </c>
      <c r="H51" s="5">
        <v>41</v>
      </c>
      <c r="J51" s="5">
        <v>80</v>
      </c>
      <c r="L51" s="5">
        <v>37</v>
      </c>
      <c r="N51" s="5">
        <v>76</v>
      </c>
      <c r="P51" s="5">
        <v>35</v>
      </c>
      <c r="R51" s="5">
        <v>20</v>
      </c>
      <c r="T51" s="5">
        <v>73</v>
      </c>
      <c r="V51" s="5">
        <v>27</v>
      </c>
      <c r="X51" s="5">
        <v>17</v>
      </c>
      <c r="Z51" s="5">
        <v>34</v>
      </c>
      <c r="AB51" s="5">
        <v>15</v>
      </c>
      <c r="AD51" s="5">
        <v>972</v>
      </c>
      <c r="AF51" s="5">
        <v>2</v>
      </c>
      <c r="AH51" s="5">
        <v>68</v>
      </c>
      <c r="AJ51" s="5">
        <v>42</v>
      </c>
      <c r="AL51" s="5">
        <v>8</v>
      </c>
      <c r="AN51" s="5">
        <v>2</v>
      </c>
      <c r="AP51" s="5">
        <v>415</v>
      </c>
      <c r="AR51" s="5">
        <v>5</v>
      </c>
      <c r="AT51" s="5">
        <v>41</v>
      </c>
      <c r="AV51" s="5">
        <v>375</v>
      </c>
      <c r="AX51" s="5">
        <v>85</v>
      </c>
      <c r="AZ51" s="5">
        <v>12</v>
      </c>
      <c r="BB51" s="5">
        <v>1</v>
      </c>
      <c r="BD51" s="5">
        <v>573</v>
      </c>
      <c r="BF51" s="5">
        <v>3512</v>
      </c>
      <c r="BH51" s="5">
        <v>11989</v>
      </c>
      <c r="BJ51" s="5">
        <v>21</v>
      </c>
      <c r="BL51" s="5">
        <v>32</v>
      </c>
      <c r="BN51" s="5">
        <v>305</v>
      </c>
      <c r="BP51" s="5">
        <v>12</v>
      </c>
      <c r="BR51" s="5">
        <v>7</v>
      </c>
      <c r="BT51" s="5">
        <v>166</v>
      </c>
      <c r="BV51" s="5">
        <v>37</v>
      </c>
      <c r="BX51" s="5">
        <v>3238</v>
      </c>
      <c r="BZ51" s="5">
        <v>3201</v>
      </c>
      <c r="CB51" s="5">
        <v>2</v>
      </c>
      <c r="CD51" s="5">
        <v>13</v>
      </c>
    </row>
    <row r="52" spans="1:83" s="5" customFormat="1" ht="13.5" thickBot="1" x14ac:dyDescent="0.25">
      <c r="A52" s="135" t="s">
        <v>134</v>
      </c>
      <c r="B52" s="135">
        <v>589536.84</v>
      </c>
      <c r="C52" s="135"/>
      <c r="D52" s="135">
        <v>3476294.63</v>
      </c>
      <c r="E52" s="135"/>
      <c r="F52" s="135">
        <v>494391.88</v>
      </c>
      <c r="G52" s="135"/>
      <c r="H52" s="135">
        <v>26015870</v>
      </c>
      <c r="I52" s="135"/>
      <c r="J52" s="135">
        <v>6073014.9900000002</v>
      </c>
      <c r="K52" s="135"/>
      <c r="L52" s="135">
        <v>5523092.0300000003</v>
      </c>
      <c r="M52" s="135"/>
      <c r="N52" s="135">
        <v>1197568.52</v>
      </c>
      <c r="O52" s="135"/>
      <c r="P52" s="135">
        <v>1289520.46</v>
      </c>
      <c r="Q52" s="135"/>
      <c r="R52" s="135">
        <v>18461342.309999999</v>
      </c>
      <c r="S52" s="135"/>
      <c r="T52" s="135">
        <v>8471578.6099999994</v>
      </c>
      <c r="U52" s="135"/>
      <c r="V52" s="135">
        <v>49227040.57</v>
      </c>
      <c r="W52" s="135"/>
      <c r="X52" s="135">
        <v>14952033.550000001</v>
      </c>
      <c r="Y52" s="135"/>
      <c r="Z52" s="135">
        <v>2702057.04</v>
      </c>
      <c r="AA52" s="135"/>
      <c r="AB52" s="135">
        <v>5140734.6900000004</v>
      </c>
      <c r="AC52" s="135"/>
      <c r="AD52" s="135">
        <v>1055130.3500000001</v>
      </c>
      <c r="AE52" s="135"/>
      <c r="AF52" s="135">
        <v>241111.9</v>
      </c>
      <c r="AG52" s="135"/>
      <c r="AH52" s="135">
        <v>1364246.16</v>
      </c>
      <c r="AI52" s="135"/>
      <c r="AJ52" s="135">
        <v>30816995.350000001</v>
      </c>
      <c r="AK52" s="135"/>
      <c r="AL52" s="135">
        <v>6712206.6799999997</v>
      </c>
      <c r="AM52" s="135"/>
      <c r="AN52" s="135">
        <v>398516970.75</v>
      </c>
      <c r="AO52" s="135"/>
      <c r="AP52" s="135">
        <v>1014808.93</v>
      </c>
      <c r="AQ52" s="135"/>
      <c r="AR52" s="135">
        <v>100329427</v>
      </c>
      <c r="AS52" s="135"/>
      <c r="AT52" s="135">
        <v>45772.86</v>
      </c>
      <c r="AU52" s="135"/>
      <c r="AV52" s="135">
        <v>475498.84</v>
      </c>
      <c r="AW52" s="135"/>
      <c r="AX52" s="135">
        <v>735496.15</v>
      </c>
      <c r="AY52" s="135"/>
      <c r="AZ52" s="135">
        <v>33619732.539999999</v>
      </c>
      <c r="BA52" s="135"/>
      <c r="BB52" s="135">
        <v>20750581.09</v>
      </c>
      <c r="BC52" s="135"/>
      <c r="BD52" s="135">
        <v>1622393.46</v>
      </c>
      <c r="BE52" s="135"/>
      <c r="BF52" s="135">
        <v>235936.44</v>
      </c>
      <c r="BG52" s="135"/>
      <c r="BH52" s="135">
        <v>29418.27</v>
      </c>
      <c r="BI52" s="135"/>
      <c r="BJ52" s="135">
        <v>4803989.18</v>
      </c>
      <c r="BK52" s="135"/>
      <c r="BL52" s="135">
        <v>5738062.9199999999</v>
      </c>
      <c r="BM52" s="135"/>
      <c r="BN52" s="135">
        <v>562014.96</v>
      </c>
      <c r="BO52" s="135"/>
      <c r="BP52" s="135">
        <v>7163472.3300000001</v>
      </c>
      <c r="BQ52" s="135"/>
      <c r="BR52" s="135">
        <v>26841771.41</v>
      </c>
      <c r="BS52" s="135"/>
      <c r="BT52" s="135">
        <v>3957464.28</v>
      </c>
      <c r="BU52" s="135"/>
      <c r="BV52" s="135">
        <v>3384567.56</v>
      </c>
      <c r="BW52" s="135"/>
      <c r="BX52" s="135">
        <v>153993.56</v>
      </c>
      <c r="BY52" s="135"/>
      <c r="BZ52" s="135">
        <v>221856.29</v>
      </c>
      <c r="CA52" s="135"/>
      <c r="CB52" s="135">
        <v>952235</v>
      </c>
      <c r="CC52" s="135"/>
      <c r="CD52" s="135">
        <v>74074348.980000004</v>
      </c>
      <c r="CE52" s="135"/>
    </row>
    <row r="53" spans="1:83" ht="13.5" thickTop="1" x14ac:dyDescent="0.2">
      <c r="H53" s="31" t="s">
        <v>255</v>
      </c>
      <c r="J53" s="31" t="s">
        <v>255</v>
      </c>
      <c r="L53" s="31" t="s">
        <v>255</v>
      </c>
      <c r="N53" s="31" t="s">
        <v>255</v>
      </c>
      <c r="P53" s="31" t="s">
        <v>255</v>
      </c>
      <c r="R53" s="31" t="s">
        <v>255</v>
      </c>
      <c r="T53" s="31" t="s">
        <v>255</v>
      </c>
      <c r="V53" s="31" t="s">
        <v>255</v>
      </c>
      <c r="X53" s="31" t="s">
        <v>255</v>
      </c>
      <c r="Z53" s="31" t="s">
        <v>255</v>
      </c>
      <c r="AB53" s="31" t="s">
        <v>255</v>
      </c>
      <c r="AD53" s="31" t="s">
        <v>255</v>
      </c>
      <c r="AF53" s="31" t="s">
        <v>255</v>
      </c>
      <c r="AH53" s="31" t="s">
        <v>255</v>
      </c>
      <c r="AJ53" s="31" t="s">
        <v>255</v>
      </c>
      <c r="AL53" s="31" t="s">
        <v>255</v>
      </c>
      <c r="AN53" s="31" t="s">
        <v>255</v>
      </c>
      <c r="AP53" s="31" t="s">
        <v>255</v>
      </c>
      <c r="AR53" s="31" t="s">
        <v>255</v>
      </c>
      <c r="AT53" s="31" t="s">
        <v>255</v>
      </c>
      <c r="AZ53" s="31" t="s">
        <v>255</v>
      </c>
      <c r="BB53" s="31" t="s">
        <v>255</v>
      </c>
      <c r="BF53" s="31" t="s">
        <v>255</v>
      </c>
      <c r="BH53" s="31" t="s">
        <v>255</v>
      </c>
      <c r="BJ53" s="31" t="s">
        <v>255</v>
      </c>
      <c r="BL53" s="31" t="s">
        <v>255</v>
      </c>
      <c r="BN53" s="31" t="s">
        <v>255</v>
      </c>
      <c r="BP53" s="31" t="s">
        <v>255</v>
      </c>
      <c r="BR53" s="31" t="s">
        <v>255</v>
      </c>
      <c r="BT53" s="31" t="s">
        <v>255</v>
      </c>
      <c r="BV53" s="31" t="s">
        <v>255</v>
      </c>
      <c r="BX53" s="31" t="s">
        <v>255</v>
      </c>
      <c r="BZ53" s="31" t="s">
        <v>255</v>
      </c>
      <c r="CD53" s="31" t="s">
        <v>255</v>
      </c>
    </row>
    <row r="54" spans="1:83" x14ac:dyDescent="0.2">
      <c r="A54" s="159" t="s">
        <v>135</v>
      </c>
      <c r="B54" s="349" t="s">
        <v>14</v>
      </c>
      <c r="C54" s="349"/>
      <c r="D54" s="347" t="s">
        <v>650</v>
      </c>
      <c r="E54" s="347"/>
      <c r="F54" s="347" t="s">
        <v>651</v>
      </c>
      <c r="G54" s="347"/>
      <c r="H54" s="347" t="s">
        <v>652</v>
      </c>
      <c r="I54" s="347"/>
      <c r="J54" s="347" t="s">
        <v>653</v>
      </c>
      <c r="K54" s="347"/>
      <c r="L54" s="347" t="s">
        <v>654</v>
      </c>
      <c r="M54" s="347"/>
      <c r="N54" s="347" t="s">
        <v>655</v>
      </c>
      <c r="O54" s="347"/>
      <c r="P54" s="347" t="s">
        <v>656</v>
      </c>
      <c r="Q54" s="347"/>
      <c r="R54" s="347" t="s">
        <v>657</v>
      </c>
      <c r="S54" s="347"/>
      <c r="T54" s="347" t="s">
        <v>658</v>
      </c>
      <c r="U54" s="347"/>
      <c r="V54" s="347" t="s">
        <v>659</v>
      </c>
      <c r="W54" s="347"/>
      <c r="X54" s="347" t="s">
        <v>660</v>
      </c>
      <c r="Y54" s="347"/>
      <c r="Z54" s="347" t="s">
        <v>661</v>
      </c>
      <c r="AA54" s="347"/>
      <c r="AB54" s="347" t="s">
        <v>662</v>
      </c>
      <c r="AC54" s="347"/>
      <c r="AD54" s="347" t="s">
        <v>663</v>
      </c>
      <c r="AE54" s="347"/>
      <c r="AF54" s="347" t="s">
        <v>664</v>
      </c>
      <c r="AG54" s="347"/>
      <c r="AH54" s="347" t="s">
        <v>665</v>
      </c>
      <c r="AI54" s="347"/>
      <c r="AJ54" s="347" t="s">
        <v>666</v>
      </c>
      <c r="AK54" s="347"/>
      <c r="AL54" s="347" t="s">
        <v>667</v>
      </c>
      <c r="AM54" s="347"/>
      <c r="AN54" s="347" t="s">
        <v>668</v>
      </c>
      <c r="AO54" s="347"/>
      <c r="AP54" s="347" t="s">
        <v>669</v>
      </c>
      <c r="AQ54" s="347"/>
      <c r="AR54" s="347" t="s">
        <v>670</v>
      </c>
      <c r="AS54" s="347"/>
      <c r="AT54" s="347" t="s">
        <v>671</v>
      </c>
      <c r="AU54" s="347"/>
      <c r="AV54" s="347" t="s">
        <v>672</v>
      </c>
      <c r="AW54" s="347"/>
      <c r="AX54" s="347" t="s">
        <v>673</v>
      </c>
      <c r="AY54" s="347"/>
      <c r="AZ54" s="347" t="s">
        <v>674</v>
      </c>
      <c r="BA54" s="347"/>
      <c r="BB54" s="347" t="s">
        <v>675</v>
      </c>
      <c r="BC54" s="347"/>
      <c r="BD54" s="347" t="s">
        <v>676</v>
      </c>
      <c r="BE54" s="347"/>
      <c r="BF54" s="347" t="s">
        <v>677</v>
      </c>
      <c r="BG54" s="347"/>
      <c r="BH54" s="347" t="s">
        <v>678</v>
      </c>
      <c r="BI54" s="347"/>
      <c r="BJ54" s="347" t="s">
        <v>679</v>
      </c>
      <c r="BK54" s="347"/>
      <c r="BL54" s="347" t="s">
        <v>680</v>
      </c>
      <c r="BM54" s="347"/>
      <c r="BN54" s="347" t="s">
        <v>681</v>
      </c>
      <c r="BO54" s="347"/>
      <c r="BP54" s="347" t="s">
        <v>682</v>
      </c>
      <c r="BQ54" s="347"/>
      <c r="BR54" s="347" t="s">
        <v>683</v>
      </c>
      <c r="BS54" s="347"/>
      <c r="BT54" s="347" t="s">
        <v>684</v>
      </c>
      <c r="BU54" s="347"/>
      <c r="BV54" s="347" t="s">
        <v>685</v>
      </c>
      <c r="BW54" s="347"/>
      <c r="BX54" s="347" t="s">
        <v>686</v>
      </c>
      <c r="BY54" s="347"/>
      <c r="BZ54" s="347" t="s">
        <v>687</v>
      </c>
      <c r="CA54" s="347"/>
      <c r="CB54" s="347" t="s">
        <v>688</v>
      </c>
      <c r="CC54" s="347"/>
      <c r="CD54" s="347" t="s">
        <v>689</v>
      </c>
      <c r="CE54" s="347"/>
    </row>
    <row r="55" spans="1:83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</row>
    <row r="56" spans="1:83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  <c r="BL56" s="169" t="s">
        <v>5</v>
      </c>
      <c r="BM56" s="174" t="s">
        <v>6</v>
      </c>
      <c r="BN56" s="169" t="s">
        <v>5</v>
      </c>
      <c r="BO56" s="174" t="s">
        <v>6</v>
      </c>
      <c r="BP56" s="169" t="s">
        <v>5</v>
      </c>
      <c r="BQ56" s="174" t="s">
        <v>6</v>
      </c>
      <c r="BR56" s="169" t="s">
        <v>5</v>
      </c>
      <c r="BS56" s="174" t="s">
        <v>6</v>
      </c>
      <c r="BT56" s="169" t="s">
        <v>5</v>
      </c>
      <c r="BU56" s="174" t="s">
        <v>6</v>
      </c>
      <c r="BV56" s="169" t="s">
        <v>5</v>
      </c>
      <c r="BW56" s="174" t="s">
        <v>6</v>
      </c>
      <c r="BX56" s="169" t="s">
        <v>5</v>
      </c>
      <c r="BY56" s="174" t="s">
        <v>6</v>
      </c>
      <c r="BZ56" s="169" t="s">
        <v>5</v>
      </c>
      <c r="CA56" s="174" t="s">
        <v>6</v>
      </c>
      <c r="CB56" s="169" t="s">
        <v>5</v>
      </c>
      <c r="CC56" s="174" t="s">
        <v>6</v>
      </c>
      <c r="CD56" s="169" t="s">
        <v>5</v>
      </c>
      <c r="CE56" s="174" t="s">
        <v>6</v>
      </c>
    </row>
    <row r="57" spans="1:83" x14ac:dyDescent="0.2">
      <c r="A57" t="s">
        <v>136</v>
      </c>
      <c r="B57" s="31">
        <v>756833685.73000002</v>
      </c>
      <c r="C57" s="5">
        <v>4.5852000000000004</v>
      </c>
      <c r="D57" s="31">
        <v>0</v>
      </c>
      <c r="E57">
        <v>0</v>
      </c>
      <c r="F57" s="31">
        <v>170409968.81999999</v>
      </c>
      <c r="G57" s="5">
        <v>14.385899999999999</v>
      </c>
      <c r="H57" s="31">
        <v>16747272.710000001</v>
      </c>
      <c r="I57" s="5">
        <v>1.5701000000000001</v>
      </c>
      <c r="J57" s="31">
        <v>9264398.8100000005</v>
      </c>
      <c r="K57" s="5">
        <v>1.9069</v>
      </c>
      <c r="L57" s="31">
        <v>351300.35</v>
      </c>
      <c r="M57" s="5">
        <v>0.1719</v>
      </c>
      <c r="N57" s="31">
        <v>1886356.13</v>
      </c>
      <c r="O57" s="5">
        <v>2.0726</v>
      </c>
      <c r="P57" s="31">
        <v>224660.27</v>
      </c>
      <c r="Q57" s="5">
        <v>0.49780000000000002</v>
      </c>
      <c r="R57" s="31">
        <v>404498.15</v>
      </c>
      <c r="S57" s="5">
        <v>0.1096</v>
      </c>
      <c r="T57" s="31">
        <v>10786259.539999999</v>
      </c>
      <c r="U57" s="5">
        <v>1.7441</v>
      </c>
      <c r="V57" s="31">
        <v>30893721.059999999</v>
      </c>
      <c r="W57" s="5">
        <v>2.3243999999999998</v>
      </c>
      <c r="X57" s="31">
        <v>516438.4</v>
      </c>
      <c r="Y57" s="5">
        <v>0.20319999999999999</v>
      </c>
      <c r="Z57" s="31">
        <v>244072.02</v>
      </c>
      <c r="AA57" s="5">
        <v>0.26569999999999999</v>
      </c>
      <c r="AB57" s="31">
        <v>370961.62</v>
      </c>
      <c r="AC57" s="5">
        <v>0.48110000000000003</v>
      </c>
      <c r="AD57" s="31">
        <v>5363341.5199999996</v>
      </c>
      <c r="AE57" s="5">
        <v>0.52300000000000002</v>
      </c>
      <c r="AF57" s="31">
        <v>156630.35</v>
      </c>
      <c r="AG57" s="5">
        <v>32.480800000000002</v>
      </c>
      <c r="AH57" s="31">
        <v>-1522756.48</v>
      </c>
      <c r="AI57" s="5">
        <v>-1.6415</v>
      </c>
      <c r="AJ57" s="31">
        <v>46309762.899999999</v>
      </c>
      <c r="AK57" s="5">
        <v>3.5779000000000001</v>
      </c>
      <c r="AL57" s="31">
        <v>406419.02</v>
      </c>
      <c r="AM57" s="5">
        <v>0.75690000000000002</v>
      </c>
      <c r="AN57" s="31">
        <v>11468891.83</v>
      </c>
      <c r="AO57" s="5">
        <v>1.4389000000000001</v>
      </c>
      <c r="AP57" s="31">
        <v>13717668.310000001</v>
      </c>
      <c r="AQ57" s="5">
        <v>3.2572000000000001</v>
      </c>
      <c r="AR57" s="31">
        <v>7148777.5800000001</v>
      </c>
      <c r="AS57" s="5">
        <v>1.4251</v>
      </c>
      <c r="AT57" s="31">
        <v>151030.06</v>
      </c>
      <c r="AU57" s="5">
        <v>8.0477000000000007</v>
      </c>
      <c r="AV57" s="31">
        <v>52202516.579999998</v>
      </c>
      <c r="AW57" s="5">
        <v>29.2759</v>
      </c>
      <c r="AX57" s="31">
        <v>9602703.1400000006</v>
      </c>
      <c r="AY57" s="5">
        <v>15.360099999999999</v>
      </c>
      <c r="AZ57" s="31">
        <v>17406970.780000001</v>
      </c>
      <c r="BA57" s="5">
        <v>4.3147000000000002</v>
      </c>
      <c r="BB57" s="31">
        <v>3512727.19</v>
      </c>
      <c r="BC57" s="5">
        <v>16.9283</v>
      </c>
      <c r="BD57" s="31">
        <v>252420995.40000001</v>
      </c>
      <c r="BE57" s="5">
        <v>27.152799999999999</v>
      </c>
      <c r="BF57" s="31">
        <v>1925260.77</v>
      </c>
      <c r="BG57" s="5">
        <v>0.23230000000000001</v>
      </c>
      <c r="BH57" s="31">
        <v>5181775.8</v>
      </c>
      <c r="BI57" s="5">
        <v>1.4692000000000001</v>
      </c>
      <c r="BJ57" s="31">
        <v>2931709.66</v>
      </c>
      <c r="BK57" s="5">
        <v>2.9060000000000001</v>
      </c>
      <c r="BL57" s="31">
        <v>7903354.7800000003</v>
      </c>
      <c r="BM57" s="5">
        <v>4.3041999999999998</v>
      </c>
      <c r="BN57" s="31">
        <v>379818.88</v>
      </c>
      <c r="BO57" s="5">
        <v>0.22159999999999999</v>
      </c>
      <c r="BP57" s="31">
        <v>3420132.18</v>
      </c>
      <c r="BQ57" s="5">
        <v>3.9786999999999999</v>
      </c>
      <c r="BR57" s="31">
        <v>442911.94</v>
      </c>
      <c r="BS57" s="5">
        <v>0.23569999999999999</v>
      </c>
      <c r="BT57" s="31">
        <v>493065.96</v>
      </c>
      <c r="BU57" s="5">
        <v>7.51E-2</v>
      </c>
      <c r="BV57" s="31">
        <v>188342.98</v>
      </c>
      <c r="BW57" s="5">
        <v>0.15040000000000001</v>
      </c>
      <c r="BX57" s="31">
        <v>58711808.990000002</v>
      </c>
      <c r="BY57" s="5">
        <v>11.7746</v>
      </c>
      <c r="BZ57" s="31">
        <v>-5307778.83</v>
      </c>
      <c r="CA57" s="5">
        <v>-0.74739999999999995</v>
      </c>
      <c r="CB57" s="31">
        <v>895338</v>
      </c>
      <c r="CC57" s="5">
        <v>47.0124</v>
      </c>
      <c r="CD57" s="31">
        <v>19222358.559999999</v>
      </c>
      <c r="CE57" s="5">
        <v>1.9962</v>
      </c>
    </row>
    <row r="58" spans="1:83" x14ac:dyDescent="0.2">
      <c r="A58" t="s">
        <v>137</v>
      </c>
      <c r="B58" s="31">
        <v>20813360.489999998</v>
      </c>
      <c r="C58" s="5">
        <v>0.12609999999999999</v>
      </c>
      <c r="D58" s="31">
        <v>3186950.73</v>
      </c>
      <c r="E58" s="5">
        <v>8.3341999999999992</v>
      </c>
      <c r="F58" s="31">
        <v>16567274.74</v>
      </c>
      <c r="G58" s="5">
        <v>1.3986000000000001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1059135.02</v>
      </c>
      <c r="AW58" s="5">
        <v>0.59399999999999997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</row>
    <row r="59" spans="1:83" x14ac:dyDescent="0.2">
      <c r="A59" t="s">
        <v>138</v>
      </c>
      <c r="B59" s="31">
        <v>23935733.609999999</v>
      </c>
      <c r="C59" s="5">
        <v>0.14499999999999999</v>
      </c>
      <c r="D59" s="31">
        <v>3523095.08</v>
      </c>
      <c r="E59" s="5">
        <v>9.2133000000000003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20412638.530000001</v>
      </c>
      <c r="AW59" s="5">
        <v>11.447699999999999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</row>
    <row r="60" spans="1:83" x14ac:dyDescent="0.2">
      <c r="A60" t="s">
        <v>139</v>
      </c>
      <c r="B60" s="31">
        <v>112522295.86</v>
      </c>
      <c r="C60" s="5">
        <v>0.68169999999999997</v>
      </c>
      <c r="D60" s="31">
        <v>5242495.9400000004</v>
      </c>
      <c r="E60" s="5">
        <v>13.7097</v>
      </c>
      <c r="F60" s="31">
        <v>99253288.719999999</v>
      </c>
      <c r="G60" s="5">
        <v>8.3788999999999998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2002938.6</v>
      </c>
      <c r="AW60" s="5">
        <v>1.1233</v>
      </c>
      <c r="AX60" s="31">
        <v>6023572.5999999996</v>
      </c>
      <c r="AY60" s="5">
        <v>9.6350999999999996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</row>
    <row r="61" spans="1:83" x14ac:dyDescent="0.2">
      <c r="A61" t="s">
        <v>140</v>
      </c>
      <c r="B61" s="31">
        <v>67737282.459999993</v>
      </c>
      <c r="C61" s="5">
        <v>0.41039999999999999</v>
      </c>
      <c r="D61" s="31">
        <v>3403619.75</v>
      </c>
      <c r="E61" s="5">
        <v>8.9009</v>
      </c>
      <c r="F61" s="31">
        <v>62742333.57</v>
      </c>
      <c r="G61" s="5">
        <v>5.2967000000000004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1591329.14</v>
      </c>
      <c r="AW61" s="5">
        <v>0.89239999999999997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</row>
    <row r="62" spans="1:83" x14ac:dyDescent="0.2">
      <c r="A62" t="s">
        <v>141</v>
      </c>
      <c r="B62" s="31">
        <v>214734533.93000001</v>
      </c>
      <c r="C62" s="5">
        <v>1.3009999999999999</v>
      </c>
      <c r="D62" s="31">
        <v>0</v>
      </c>
      <c r="E62">
        <v>0</v>
      </c>
      <c r="F62" s="31">
        <v>211135916.00999999</v>
      </c>
      <c r="G62" s="5">
        <v>17.824000000000002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3598617.92</v>
      </c>
      <c r="AW62" s="5">
        <v>2.0182000000000002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</row>
    <row r="63" spans="1:83" x14ac:dyDescent="0.2">
      <c r="A63" t="s">
        <v>142</v>
      </c>
      <c r="B63" s="31">
        <v>23466860.440000001</v>
      </c>
      <c r="C63" s="5">
        <v>0.14219999999999999</v>
      </c>
      <c r="D63" s="31">
        <v>1692370.44</v>
      </c>
      <c r="E63" s="5">
        <v>4.4257</v>
      </c>
      <c r="F63" s="31">
        <v>20963250</v>
      </c>
      <c r="G63" s="5">
        <v>1.7697000000000001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811240</v>
      </c>
      <c r="AW63" s="5">
        <v>0.45500000000000002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</row>
    <row r="64" spans="1:83" ht="13.5" thickBot="1" x14ac:dyDescent="0.25">
      <c r="A64" t="s">
        <v>143</v>
      </c>
      <c r="B64" s="31">
        <v>25413245.489999998</v>
      </c>
      <c r="C64" s="5">
        <v>0.154</v>
      </c>
      <c r="D64" s="31">
        <v>0</v>
      </c>
      <c r="E64">
        <v>0</v>
      </c>
      <c r="F64" s="31">
        <v>14441113.699999999</v>
      </c>
      <c r="G64" s="5">
        <v>1.2191000000000001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10972131.789999999</v>
      </c>
      <c r="AW64" s="5">
        <v>6.1532999999999998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</row>
    <row r="65" spans="1:83" ht="14.25" thickTop="1" thickBot="1" x14ac:dyDescent="0.25">
      <c r="A65" s="172" t="s">
        <v>14</v>
      </c>
      <c r="B65" s="131">
        <v>1245456998.01</v>
      </c>
      <c r="C65" s="173">
        <v>7.5454999999999997</v>
      </c>
      <c r="D65" s="131">
        <v>17048531.940000001</v>
      </c>
      <c r="E65" s="173">
        <v>44.5839</v>
      </c>
      <c r="F65" s="131">
        <v>595513145.55999994</v>
      </c>
      <c r="G65" s="173">
        <v>50.272799999999997</v>
      </c>
      <c r="H65" s="131">
        <v>16747272.710000001</v>
      </c>
      <c r="I65" s="173">
        <v>1.5701000000000001</v>
      </c>
      <c r="J65" s="131">
        <v>9264398.8100000005</v>
      </c>
      <c r="K65" s="173">
        <v>1.9069</v>
      </c>
      <c r="L65" s="131">
        <v>351300.35</v>
      </c>
      <c r="M65" s="173">
        <v>0.1719</v>
      </c>
      <c r="N65" s="131">
        <v>1886356.13</v>
      </c>
      <c r="O65" s="173">
        <v>2.0726</v>
      </c>
      <c r="P65" s="131">
        <v>224660.27</v>
      </c>
      <c r="Q65" s="173">
        <v>0.49780000000000002</v>
      </c>
      <c r="R65" s="131">
        <v>404498.15</v>
      </c>
      <c r="S65" s="173">
        <v>0.1096</v>
      </c>
      <c r="T65" s="131">
        <v>10786259.539999999</v>
      </c>
      <c r="U65" s="173">
        <v>1.7441</v>
      </c>
      <c r="V65" s="131">
        <v>30893721.059999999</v>
      </c>
      <c r="W65" s="173">
        <v>2.3243999999999998</v>
      </c>
      <c r="X65" s="131">
        <v>516438.4</v>
      </c>
      <c r="Y65" s="173">
        <v>0.20319999999999999</v>
      </c>
      <c r="Z65" s="131">
        <v>244072.02</v>
      </c>
      <c r="AA65" s="173">
        <v>0.26569999999999999</v>
      </c>
      <c r="AB65" s="131">
        <v>370961.62</v>
      </c>
      <c r="AC65" s="173">
        <v>0.48110000000000003</v>
      </c>
      <c r="AD65" s="131">
        <v>5363341.5199999996</v>
      </c>
      <c r="AE65" s="173">
        <v>0.52300000000000002</v>
      </c>
      <c r="AF65" s="131">
        <v>156630.35</v>
      </c>
      <c r="AG65" s="173">
        <v>32.480800000000002</v>
      </c>
      <c r="AH65" s="131">
        <v>-1522756.48</v>
      </c>
      <c r="AI65" s="173">
        <v>-1.6415</v>
      </c>
      <c r="AJ65" s="131">
        <v>46309762.899999999</v>
      </c>
      <c r="AK65" s="173">
        <v>3.5779000000000001</v>
      </c>
      <c r="AL65" s="131">
        <v>406419.02</v>
      </c>
      <c r="AM65" s="173">
        <v>0.75690000000000002</v>
      </c>
      <c r="AN65" s="131">
        <v>11468891.83</v>
      </c>
      <c r="AO65" s="173">
        <v>1.4389000000000001</v>
      </c>
      <c r="AP65" s="131">
        <v>13717668.310000001</v>
      </c>
      <c r="AQ65" s="173">
        <v>3.2572000000000001</v>
      </c>
      <c r="AR65" s="131">
        <v>7148777.5800000001</v>
      </c>
      <c r="AS65" s="173">
        <v>1.4251</v>
      </c>
      <c r="AT65" s="131">
        <v>151030.06</v>
      </c>
      <c r="AU65" s="173">
        <v>8.0477000000000007</v>
      </c>
      <c r="AV65" s="131">
        <v>92650547.579999998</v>
      </c>
      <c r="AW65" s="173">
        <v>51.959800000000001</v>
      </c>
      <c r="AX65" s="131">
        <v>15626275.74</v>
      </c>
      <c r="AY65" s="173">
        <v>24.995200000000001</v>
      </c>
      <c r="AZ65" s="131">
        <v>17406970.780000001</v>
      </c>
      <c r="BA65" s="173">
        <v>4.3147000000000002</v>
      </c>
      <c r="BB65" s="131">
        <v>3512727.19</v>
      </c>
      <c r="BC65" s="173">
        <v>16.9283</v>
      </c>
      <c r="BD65" s="131">
        <v>252420995.40000001</v>
      </c>
      <c r="BE65" s="173">
        <v>27.152799999999999</v>
      </c>
      <c r="BF65" s="131">
        <v>1925260.77</v>
      </c>
      <c r="BG65" s="173">
        <v>0.23230000000000001</v>
      </c>
      <c r="BH65" s="131">
        <v>5181775.8</v>
      </c>
      <c r="BI65" s="173">
        <v>1.4692000000000001</v>
      </c>
      <c r="BJ65" s="131">
        <v>2931709.66</v>
      </c>
      <c r="BK65" s="173">
        <v>2.9060000000000001</v>
      </c>
      <c r="BL65" s="131">
        <v>7903354.7800000003</v>
      </c>
      <c r="BM65" s="173">
        <v>4.3041999999999998</v>
      </c>
      <c r="BN65" s="131">
        <v>379818.88</v>
      </c>
      <c r="BO65" s="173">
        <v>0.22159999999999999</v>
      </c>
      <c r="BP65" s="131">
        <v>3420132.18</v>
      </c>
      <c r="BQ65" s="173">
        <v>3.9786999999999999</v>
      </c>
      <c r="BR65" s="131">
        <v>442911.94</v>
      </c>
      <c r="BS65" s="173">
        <v>0.23569999999999999</v>
      </c>
      <c r="BT65" s="131">
        <v>493065.96</v>
      </c>
      <c r="BU65" s="173">
        <v>7.51E-2</v>
      </c>
      <c r="BV65" s="131">
        <v>188342.98</v>
      </c>
      <c r="BW65" s="173">
        <v>0.15040000000000001</v>
      </c>
      <c r="BX65" s="131">
        <v>58711808.990000002</v>
      </c>
      <c r="BY65" s="173">
        <v>11.7746</v>
      </c>
      <c r="BZ65" s="131">
        <v>-5307778.83</v>
      </c>
      <c r="CA65" s="173">
        <v>-0.74739999999999995</v>
      </c>
      <c r="CB65" s="131">
        <v>895338</v>
      </c>
      <c r="CC65" s="173">
        <v>47.0124</v>
      </c>
      <c r="CD65" s="131">
        <v>19222358.559999999</v>
      </c>
      <c r="CE65" s="173">
        <v>1.9962</v>
      </c>
    </row>
    <row r="66" spans="1:83" ht="13.5" thickTop="1" x14ac:dyDescent="0.2"/>
    <row r="67" spans="1:83" x14ac:dyDescent="0.2">
      <c r="A67" t="s">
        <v>254</v>
      </c>
      <c r="B67" s="31">
        <v>5731268768.04</v>
      </c>
      <c r="D67" s="31">
        <v>38143240.350000001</v>
      </c>
      <c r="F67" s="31">
        <v>473551043.95999998</v>
      </c>
      <c r="H67" s="31">
        <v>929248468.72000003</v>
      </c>
      <c r="J67" s="31">
        <v>438926370.49000001</v>
      </c>
      <c r="L67" s="31">
        <v>0</v>
      </c>
      <c r="N67" s="31">
        <v>91015207.140000001</v>
      </c>
      <c r="P67" s="31">
        <v>45133215.939999998</v>
      </c>
      <c r="R67" s="31">
        <v>0</v>
      </c>
      <c r="T67" s="31">
        <v>0</v>
      </c>
      <c r="V67" s="31">
        <v>13291300.949999999</v>
      </c>
      <c r="X67" s="31">
        <v>0</v>
      </c>
      <c r="Z67" s="31">
        <v>0</v>
      </c>
      <c r="AB67" s="31">
        <v>0</v>
      </c>
      <c r="AD67" s="31">
        <v>1025586703</v>
      </c>
      <c r="AF67" s="31">
        <v>459905.1</v>
      </c>
      <c r="AH67" s="31">
        <v>0</v>
      </c>
      <c r="AJ67" s="31">
        <v>0</v>
      </c>
      <c r="AL67" s="31">
        <v>0</v>
      </c>
      <c r="AN67" s="31">
        <v>0</v>
      </c>
      <c r="AP67" s="31">
        <v>4211457.08</v>
      </c>
      <c r="AR67" s="31">
        <v>501096831</v>
      </c>
      <c r="AT67" s="31">
        <v>0</v>
      </c>
      <c r="AV67" s="31">
        <v>183262.78</v>
      </c>
      <c r="AX67" s="31">
        <v>0</v>
      </c>
      <c r="AZ67" s="31">
        <v>0</v>
      </c>
      <c r="BB67" s="31">
        <v>20750581.09</v>
      </c>
      <c r="BD67" s="31">
        <v>740372619.10000002</v>
      </c>
      <c r="BF67" s="31">
        <v>512204888.10000002</v>
      </c>
      <c r="BH67" s="31">
        <v>1264491.72</v>
      </c>
      <c r="BJ67" s="31">
        <v>0</v>
      </c>
      <c r="BL67" s="31">
        <v>0</v>
      </c>
      <c r="BN67" s="31">
        <v>85609576.620000005</v>
      </c>
      <c r="BP67" s="31">
        <v>0</v>
      </c>
      <c r="BR67" s="31">
        <v>0</v>
      </c>
      <c r="BT67" s="31">
        <v>0</v>
      </c>
      <c r="BV67" s="31">
        <v>0</v>
      </c>
      <c r="BX67" s="31">
        <v>249376394.80000001</v>
      </c>
      <c r="BZ67" s="31">
        <v>381817097.60000002</v>
      </c>
      <c r="CB67" s="31">
        <v>0</v>
      </c>
      <c r="CD67" s="31">
        <v>179026112.5</v>
      </c>
    </row>
  </sheetData>
  <mergeCells count="8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4:C54"/>
    <mergeCell ref="D54:E55"/>
    <mergeCell ref="F54:G55"/>
    <mergeCell ref="H54:I55"/>
    <mergeCell ref="J54:K55"/>
    <mergeCell ref="BV3:BW4"/>
    <mergeCell ref="BX3:BY4"/>
    <mergeCell ref="BZ3:CA4"/>
    <mergeCell ref="CB3:CC4"/>
    <mergeCell ref="CD3:CE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BF54:BG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CD54:CE55"/>
    <mergeCell ref="BH54:BI55"/>
    <mergeCell ref="BJ54:BK55"/>
    <mergeCell ref="BL54:BM55"/>
    <mergeCell ref="BN54:BO55"/>
    <mergeCell ref="BP54:BQ55"/>
    <mergeCell ref="BR54:BS55"/>
    <mergeCell ref="BT54:BU55"/>
    <mergeCell ref="BV54:BW55"/>
    <mergeCell ref="BX54:BY55"/>
    <mergeCell ref="BZ54:CA55"/>
    <mergeCell ref="CB54:CC55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Q67"/>
  <sheetViews>
    <sheetView workbookViewId="0"/>
  </sheetViews>
  <sheetFormatPr defaultRowHeight="12.75" x14ac:dyDescent="0.2"/>
  <cols>
    <col min="1" max="1" width="46.42578125" bestFit="1" customWidth="1"/>
    <col min="2" max="2" width="12.710937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710937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1.140625" style="31" bestFit="1" customWidth="1"/>
    <col min="61" max="61" width="4" bestFit="1" customWidth="1"/>
    <col min="62" max="62" width="11.140625" style="31" bestFit="1" customWidth="1"/>
    <col min="63" max="63" width="4" bestFit="1" customWidth="1"/>
    <col min="64" max="64" width="10.140625" style="31" bestFit="1" customWidth="1"/>
    <col min="65" max="65" width="4" bestFit="1" customWidth="1"/>
    <col min="66" max="66" width="9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0.140625" style="31" bestFit="1" customWidth="1"/>
    <col min="105" max="105" width="4" bestFit="1" customWidth="1"/>
    <col min="106" max="106" width="12.7109375" style="31" bestFit="1" customWidth="1"/>
    <col min="107" max="107" width="4" bestFit="1" customWidth="1"/>
    <col min="108" max="108" width="11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1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</cols>
  <sheetData>
    <row r="1" spans="1:147" x14ac:dyDescent="0.2">
      <c r="A1" t="s">
        <v>238</v>
      </c>
    </row>
    <row r="2" spans="1:147" x14ac:dyDescent="0.2">
      <c r="P2" s="31" t="s">
        <v>255</v>
      </c>
      <c r="AJ2" s="31" t="s">
        <v>255</v>
      </c>
      <c r="AL2" s="31" t="s">
        <v>255</v>
      </c>
      <c r="AR2" s="31" t="s">
        <v>255</v>
      </c>
      <c r="BP2" s="31" t="s">
        <v>255</v>
      </c>
      <c r="CB2" s="31" t="s">
        <v>255</v>
      </c>
      <c r="CD2" s="31" t="s">
        <v>255</v>
      </c>
      <c r="CF2" s="31" t="s">
        <v>255</v>
      </c>
      <c r="CH2" s="31" t="s">
        <v>255</v>
      </c>
      <c r="CJ2" s="31" t="s">
        <v>255</v>
      </c>
      <c r="CL2" s="31" t="s">
        <v>255</v>
      </c>
      <c r="CN2" s="31" t="s">
        <v>255</v>
      </c>
      <c r="CP2" s="31" t="s">
        <v>255</v>
      </c>
      <c r="CR2" s="31" t="s">
        <v>255</v>
      </c>
      <c r="DD2" s="31" t="s">
        <v>255</v>
      </c>
      <c r="DF2" s="31" t="s">
        <v>255</v>
      </c>
      <c r="DR2" s="31" t="s">
        <v>255</v>
      </c>
      <c r="DT2" s="31" t="s">
        <v>255</v>
      </c>
      <c r="DV2" s="31" t="s">
        <v>255</v>
      </c>
      <c r="ED2" s="31" t="s">
        <v>255</v>
      </c>
      <c r="EF2" s="31" t="s">
        <v>255</v>
      </c>
      <c r="EH2" s="31" t="s">
        <v>255</v>
      </c>
      <c r="EL2" s="31" t="s">
        <v>255</v>
      </c>
      <c r="EP2" s="31" t="s">
        <v>255</v>
      </c>
    </row>
    <row r="3" spans="1:147" x14ac:dyDescent="0.2">
      <c r="A3" s="159" t="s">
        <v>214</v>
      </c>
      <c r="B3" s="349" t="s">
        <v>14</v>
      </c>
      <c r="C3" s="349"/>
      <c r="D3" s="347" t="s">
        <v>691</v>
      </c>
      <c r="E3" s="347"/>
      <c r="F3" s="347" t="s">
        <v>692</v>
      </c>
      <c r="G3" s="347"/>
      <c r="H3" s="347" t="s">
        <v>693</v>
      </c>
      <c r="I3" s="347"/>
      <c r="J3" s="347" t="s">
        <v>694</v>
      </c>
      <c r="K3" s="347"/>
      <c r="L3" s="347" t="s">
        <v>695</v>
      </c>
      <c r="M3" s="347"/>
      <c r="N3" s="347" t="s">
        <v>696</v>
      </c>
      <c r="O3" s="347"/>
      <c r="P3" s="347" t="s">
        <v>697</v>
      </c>
      <c r="Q3" s="347"/>
      <c r="R3" s="347" t="s">
        <v>698</v>
      </c>
      <c r="S3" s="347"/>
      <c r="T3" s="347" t="s">
        <v>699</v>
      </c>
      <c r="U3" s="347"/>
      <c r="V3" s="347" t="s">
        <v>700</v>
      </c>
      <c r="W3" s="347"/>
      <c r="X3" s="347" t="s">
        <v>701</v>
      </c>
      <c r="Y3" s="347"/>
      <c r="Z3" s="347" t="s">
        <v>702</v>
      </c>
      <c r="AA3" s="347"/>
      <c r="AB3" s="347" t="s">
        <v>703</v>
      </c>
      <c r="AC3" s="347"/>
      <c r="AD3" s="347" t="s">
        <v>704</v>
      </c>
      <c r="AE3" s="347"/>
      <c r="AF3" s="347" t="s">
        <v>705</v>
      </c>
      <c r="AG3" s="347"/>
      <c r="AH3" s="347" t="s">
        <v>706</v>
      </c>
      <c r="AI3" s="347"/>
      <c r="AJ3" s="347" t="s">
        <v>707</v>
      </c>
      <c r="AK3" s="347"/>
      <c r="AL3" s="347" t="s">
        <v>708</v>
      </c>
      <c r="AM3" s="347"/>
      <c r="AN3" s="347" t="s">
        <v>709</v>
      </c>
      <c r="AO3" s="347"/>
      <c r="AP3" s="347" t="s">
        <v>710</v>
      </c>
      <c r="AQ3" s="347"/>
      <c r="AR3" s="347" t="s">
        <v>711</v>
      </c>
      <c r="AS3" s="347"/>
      <c r="AT3" s="347" t="s">
        <v>712</v>
      </c>
      <c r="AU3" s="347"/>
      <c r="AV3" s="347" t="s">
        <v>713</v>
      </c>
      <c r="AW3" s="347"/>
      <c r="AX3" s="347" t="s">
        <v>714</v>
      </c>
      <c r="AY3" s="347"/>
      <c r="AZ3" s="347" t="s">
        <v>715</v>
      </c>
      <c r="BA3" s="347"/>
      <c r="BB3" s="347" t="s">
        <v>716</v>
      </c>
      <c r="BC3" s="347"/>
      <c r="BD3" s="347" t="s">
        <v>717</v>
      </c>
      <c r="BE3" s="347"/>
      <c r="BF3" s="347" t="s">
        <v>718</v>
      </c>
      <c r="BG3" s="347"/>
      <c r="BH3" s="347" t="s">
        <v>719</v>
      </c>
      <c r="BI3" s="347"/>
      <c r="BJ3" s="347" t="s">
        <v>720</v>
      </c>
      <c r="BK3" s="347"/>
      <c r="BL3" s="347" t="s">
        <v>721</v>
      </c>
      <c r="BM3" s="347"/>
      <c r="BN3" s="347" t="s">
        <v>722</v>
      </c>
      <c r="BO3" s="347"/>
      <c r="BP3" s="347" t="s">
        <v>723</v>
      </c>
      <c r="BQ3" s="347"/>
      <c r="BR3" s="347" t="s">
        <v>724</v>
      </c>
      <c r="BS3" s="347"/>
      <c r="BT3" s="347" t="s">
        <v>725</v>
      </c>
      <c r="BU3" s="347"/>
      <c r="BV3" s="347" t="s">
        <v>726</v>
      </c>
      <c r="BW3" s="347"/>
      <c r="BX3" s="347" t="s">
        <v>727</v>
      </c>
      <c r="BY3" s="347"/>
      <c r="BZ3" s="347" t="s">
        <v>728</v>
      </c>
      <c r="CA3" s="347"/>
      <c r="CB3" s="347" t="s">
        <v>729</v>
      </c>
      <c r="CC3" s="347"/>
      <c r="CD3" s="347" t="s">
        <v>730</v>
      </c>
      <c r="CE3" s="347"/>
      <c r="CF3" s="347" t="s">
        <v>731</v>
      </c>
      <c r="CG3" s="347"/>
      <c r="CH3" s="347" t="s">
        <v>732</v>
      </c>
      <c r="CI3" s="347"/>
      <c r="CJ3" s="347" t="s">
        <v>733</v>
      </c>
      <c r="CK3" s="347"/>
      <c r="CL3" s="347" t="s">
        <v>734</v>
      </c>
      <c r="CM3" s="347"/>
      <c r="CN3" s="347" t="s">
        <v>735</v>
      </c>
      <c r="CO3" s="347"/>
      <c r="CP3" s="347" t="s">
        <v>736</v>
      </c>
      <c r="CQ3" s="347"/>
      <c r="CR3" s="347" t="s">
        <v>737</v>
      </c>
      <c r="CS3" s="347"/>
      <c r="CT3" s="347" t="s">
        <v>738</v>
      </c>
      <c r="CU3" s="347"/>
      <c r="CV3" s="347" t="s">
        <v>739</v>
      </c>
      <c r="CW3" s="347"/>
      <c r="CX3" s="347" t="s">
        <v>740</v>
      </c>
      <c r="CY3" s="347"/>
      <c r="CZ3" s="347" t="s">
        <v>741</v>
      </c>
      <c r="DA3" s="347"/>
      <c r="DB3" s="347" t="s">
        <v>742</v>
      </c>
      <c r="DC3" s="347"/>
      <c r="DD3" s="347" t="s">
        <v>743</v>
      </c>
      <c r="DE3" s="347"/>
      <c r="DF3" s="347" t="s">
        <v>744</v>
      </c>
      <c r="DG3" s="347"/>
      <c r="DH3" s="347" t="s">
        <v>745</v>
      </c>
      <c r="DI3" s="347"/>
      <c r="DJ3" s="347" t="s">
        <v>746</v>
      </c>
      <c r="DK3" s="347"/>
      <c r="DL3" s="347" t="s">
        <v>747</v>
      </c>
      <c r="DM3" s="347"/>
      <c r="DN3" s="347" t="s">
        <v>748</v>
      </c>
      <c r="DO3" s="347"/>
      <c r="DP3" s="347" t="s">
        <v>749</v>
      </c>
      <c r="DQ3" s="347"/>
      <c r="DR3" s="347" t="s">
        <v>750</v>
      </c>
      <c r="DS3" s="347"/>
      <c r="DT3" s="347" t="s">
        <v>751</v>
      </c>
      <c r="DU3" s="347"/>
      <c r="DV3" s="347" t="s">
        <v>752</v>
      </c>
      <c r="DW3" s="347"/>
      <c r="DX3" s="347" t="s">
        <v>753</v>
      </c>
      <c r="DY3" s="347"/>
      <c r="DZ3" s="347" t="s">
        <v>754</v>
      </c>
      <c r="EA3" s="347"/>
      <c r="EB3" s="347" t="s">
        <v>755</v>
      </c>
      <c r="EC3" s="347"/>
      <c r="ED3" s="347" t="s">
        <v>756</v>
      </c>
      <c r="EE3" s="347"/>
      <c r="EF3" s="347" t="s">
        <v>757</v>
      </c>
      <c r="EG3" s="347"/>
      <c r="EH3" s="347" t="s">
        <v>758</v>
      </c>
      <c r="EI3" s="347"/>
      <c r="EJ3" s="347" t="s">
        <v>759</v>
      </c>
      <c r="EK3" s="347"/>
      <c r="EL3" s="347" t="s">
        <v>760</v>
      </c>
      <c r="EM3" s="347"/>
      <c r="EN3" s="347" t="s">
        <v>761</v>
      </c>
      <c r="EO3" s="347"/>
      <c r="EP3" s="347" t="s">
        <v>762</v>
      </c>
      <c r="EQ3" s="347"/>
    </row>
    <row r="4" spans="1:147" x14ac:dyDescent="0.2">
      <c r="A4" s="161" t="s">
        <v>763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</row>
    <row r="5" spans="1:147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  <c r="CD5" s="169" t="s">
        <v>5</v>
      </c>
      <c r="CE5" s="174" t="s">
        <v>6</v>
      </c>
      <c r="CF5" s="169" t="s">
        <v>5</v>
      </c>
      <c r="CG5" s="174" t="s">
        <v>6</v>
      </c>
      <c r="CH5" s="169" t="s">
        <v>5</v>
      </c>
      <c r="CI5" s="174" t="s">
        <v>6</v>
      </c>
      <c r="CJ5" s="169" t="s">
        <v>5</v>
      </c>
      <c r="CK5" s="174" t="s">
        <v>6</v>
      </c>
      <c r="CL5" s="169" t="s">
        <v>5</v>
      </c>
      <c r="CM5" s="174" t="s">
        <v>6</v>
      </c>
      <c r="CN5" s="169" t="s">
        <v>5</v>
      </c>
      <c r="CO5" s="174" t="s">
        <v>6</v>
      </c>
      <c r="CP5" s="169" t="s">
        <v>5</v>
      </c>
      <c r="CQ5" s="174" t="s">
        <v>6</v>
      </c>
      <c r="CR5" s="169" t="s">
        <v>5</v>
      </c>
      <c r="CS5" s="174" t="s">
        <v>6</v>
      </c>
      <c r="CT5" s="169" t="s">
        <v>5</v>
      </c>
      <c r="CU5" s="174" t="s">
        <v>6</v>
      </c>
      <c r="CV5" s="169" t="s">
        <v>5</v>
      </c>
      <c r="CW5" s="174" t="s">
        <v>6</v>
      </c>
      <c r="CX5" s="169" t="s">
        <v>5</v>
      </c>
      <c r="CY5" s="174" t="s">
        <v>6</v>
      </c>
      <c r="CZ5" s="169" t="s">
        <v>5</v>
      </c>
      <c r="DA5" s="174" t="s">
        <v>6</v>
      </c>
      <c r="DB5" s="169" t="s">
        <v>5</v>
      </c>
      <c r="DC5" s="174" t="s">
        <v>6</v>
      </c>
      <c r="DD5" s="169" t="s">
        <v>5</v>
      </c>
      <c r="DE5" s="174" t="s">
        <v>6</v>
      </c>
      <c r="DF5" s="169" t="s">
        <v>5</v>
      </c>
      <c r="DG5" s="174" t="s">
        <v>6</v>
      </c>
      <c r="DH5" s="169" t="s">
        <v>5</v>
      </c>
      <c r="DI5" s="174" t="s">
        <v>6</v>
      </c>
      <c r="DJ5" s="169" t="s">
        <v>5</v>
      </c>
      <c r="DK5" s="174" t="s">
        <v>6</v>
      </c>
      <c r="DL5" s="169" t="s">
        <v>5</v>
      </c>
      <c r="DM5" s="174" t="s">
        <v>6</v>
      </c>
      <c r="DN5" s="169" t="s">
        <v>5</v>
      </c>
      <c r="DO5" s="174" t="s">
        <v>6</v>
      </c>
      <c r="DP5" s="169" t="s">
        <v>5</v>
      </c>
      <c r="DQ5" s="174" t="s">
        <v>6</v>
      </c>
      <c r="DR5" s="169" t="s">
        <v>5</v>
      </c>
      <c r="DS5" s="174" t="s">
        <v>6</v>
      </c>
      <c r="DT5" s="169" t="s">
        <v>5</v>
      </c>
      <c r="DU5" s="174" t="s">
        <v>6</v>
      </c>
      <c r="DV5" s="169" t="s">
        <v>5</v>
      </c>
      <c r="DW5" s="174" t="s">
        <v>6</v>
      </c>
      <c r="DX5" s="169" t="s">
        <v>5</v>
      </c>
      <c r="DY5" s="174" t="s">
        <v>6</v>
      </c>
      <c r="DZ5" s="169" t="s">
        <v>5</v>
      </c>
      <c r="EA5" s="174" t="s">
        <v>6</v>
      </c>
      <c r="EB5" s="169" t="s">
        <v>5</v>
      </c>
      <c r="EC5" s="174" t="s">
        <v>6</v>
      </c>
      <c r="ED5" s="169" t="s">
        <v>5</v>
      </c>
      <c r="EE5" s="174" t="s">
        <v>6</v>
      </c>
      <c r="EF5" s="169" t="s">
        <v>5</v>
      </c>
      <c r="EG5" s="174" t="s">
        <v>6</v>
      </c>
      <c r="EH5" s="169" t="s">
        <v>5</v>
      </c>
      <c r="EI5" s="174" t="s">
        <v>6</v>
      </c>
      <c r="EJ5" s="169" t="s">
        <v>5</v>
      </c>
      <c r="EK5" s="174" t="s">
        <v>6</v>
      </c>
      <c r="EL5" s="169" t="s">
        <v>5</v>
      </c>
      <c r="EM5" s="174" t="s">
        <v>6</v>
      </c>
      <c r="EN5" s="169" t="s">
        <v>5</v>
      </c>
      <c r="EO5" s="174" t="s">
        <v>6</v>
      </c>
      <c r="EP5" s="169" t="s">
        <v>5</v>
      </c>
      <c r="EQ5" s="174" t="s">
        <v>6</v>
      </c>
    </row>
    <row r="6" spans="1:147" x14ac:dyDescent="0.2">
      <c r="A6" s="1" t="s">
        <v>80</v>
      </c>
    </row>
    <row r="7" spans="1:147" x14ac:dyDescent="0.2">
      <c r="A7" t="s">
        <v>541</v>
      </c>
      <c r="B7" s="31">
        <v>23987532754.91</v>
      </c>
      <c r="C7" s="5">
        <v>37.335500000000003</v>
      </c>
      <c r="D7" s="31">
        <v>31108334.629999999</v>
      </c>
      <c r="E7" s="5">
        <v>75.962400000000002</v>
      </c>
      <c r="F7" s="31">
        <v>1303582562.6500001</v>
      </c>
      <c r="G7" s="5">
        <v>21.232600000000001</v>
      </c>
      <c r="H7" s="31">
        <v>56115238.420000002</v>
      </c>
      <c r="I7" s="5">
        <v>11.317600000000001</v>
      </c>
      <c r="J7" s="31">
        <v>826250025.88</v>
      </c>
      <c r="K7" s="5">
        <v>49.616399999999999</v>
      </c>
      <c r="L7" s="31">
        <v>1944868093.0699999</v>
      </c>
      <c r="M7" s="5">
        <v>86.674199999999999</v>
      </c>
      <c r="N7" s="31">
        <v>6952313.3899999997</v>
      </c>
      <c r="O7" s="5">
        <v>19.4558</v>
      </c>
      <c r="P7" s="31">
        <v>0</v>
      </c>
      <c r="Q7">
        <v>0</v>
      </c>
      <c r="R7" s="31">
        <v>986818498.39999998</v>
      </c>
      <c r="S7" s="5">
        <v>85.052700000000002</v>
      </c>
      <c r="T7" s="31">
        <v>105709524.87</v>
      </c>
      <c r="U7" s="5">
        <v>52.414700000000003</v>
      </c>
      <c r="V7" s="31">
        <v>319824240.39999998</v>
      </c>
      <c r="W7" s="5">
        <v>92.332400000000007</v>
      </c>
      <c r="X7" s="31">
        <v>4272714176.8899999</v>
      </c>
      <c r="Y7" s="5">
        <v>40.6828</v>
      </c>
      <c r="Z7" s="31">
        <v>218681615.49000001</v>
      </c>
      <c r="AA7" s="5">
        <v>88.797600000000003</v>
      </c>
      <c r="AB7" s="31">
        <v>324163144.73000002</v>
      </c>
      <c r="AC7" s="5">
        <v>57.4846</v>
      </c>
      <c r="AD7" s="31">
        <v>46065621.609999999</v>
      </c>
      <c r="AE7" s="5">
        <v>82.972700000000003</v>
      </c>
      <c r="AF7" s="31">
        <v>59567163.689999998</v>
      </c>
      <c r="AG7" s="5">
        <v>56.377000000000002</v>
      </c>
      <c r="AH7" s="31">
        <v>19647263.219999999</v>
      </c>
      <c r="AI7" s="5">
        <v>9.7919999999999998</v>
      </c>
      <c r="AJ7" s="31">
        <v>0</v>
      </c>
      <c r="AK7">
        <v>0</v>
      </c>
      <c r="AL7" s="31">
        <v>0</v>
      </c>
      <c r="AM7">
        <v>0</v>
      </c>
      <c r="AN7" s="31">
        <v>79026378.840000004</v>
      </c>
      <c r="AO7" s="5">
        <v>23.805800000000001</v>
      </c>
      <c r="AP7" s="31">
        <v>312163531.5</v>
      </c>
      <c r="AQ7" s="5">
        <v>87.280100000000004</v>
      </c>
      <c r="AR7" s="31">
        <v>0</v>
      </c>
      <c r="AS7">
        <v>0</v>
      </c>
      <c r="AT7" s="31">
        <v>121772482.66</v>
      </c>
      <c r="AU7" s="5">
        <v>39.537100000000002</v>
      </c>
      <c r="AV7" s="31">
        <v>168103598.28</v>
      </c>
      <c r="AW7" s="5">
        <v>47.7956</v>
      </c>
      <c r="AX7" s="31">
        <v>1264827954.1600001</v>
      </c>
      <c r="AY7" s="5">
        <v>60.772199999999998</v>
      </c>
      <c r="AZ7" s="31">
        <v>128565463.76000001</v>
      </c>
      <c r="BA7" s="5">
        <v>47.644399999999997</v>
      </c>
      <c r="BB7" s="31">
        <v>11327475.050000001</v>
      </c>
      <c r="BC7" s="5">
        <v>24.224499999999999</v>
      </c>
      <c r="BD7" s="31">
        <v>90765077.069999993</v>
      </c>
      <c r="BE7" s="5">
        <v>59.607900000000001</v>
      </c>
      <c r="BF7" s="31">
        <v>3204652.3</v>
      </c>
      <c r="BG7" s="5">
        <v>4.2210000000000001</v>
      </c>
      <c r="BH7" s="31">
        <v>13359391</v>
      </c>
      <c r="BI7" s="5">
        <v>17.243300000000001</v>
      </c>
      <c r="BJ7" s="31">
        <v>43235719</v>
      </c>
      <c r="BK7" s="5">
        <v>37.964199999999998</v>
      </c>
      <c r="BL7" s="31">
        <v>68586270</v>
      </c>
      <c r="BM7" s="5">
        <v>54.200099999999999</v>
      </c>
      <c r="BN7" s="31">
        <v>0</v>
      </c>
      <c r="BO7">
        <v>0</v>
      </c>
      <c r="BP7" s="31">
        <v>0</v>
      </c>
      <c r="BQ7">
        <v>0</v>
      </c>
      <c r="BR7" s="31">
        <v>61261884.219999999</v>
      </c>
      <c r="BS7" s="5">
        <v>87.198099999999997</v>
      </c>
      <c r="BT7" s="31">
        <v>843271358.49000001</v>
      </c>
      <c r="BU7" s="5">
        <v>84.518299999999996</v>
      </c>
      <c r="BV7" s="31">
        <v>0</v>
      </c>
      <c r="BW7">
        <v>0</v>
      </c>
      <c r="BX7" s="31">
        <v>1253054362.5</v>
      </c>
      <c r="BY7" s="5">
        <v>66.556100000000001</v>
      </c>
      <c r="BZ7" s="31">
        <v>2625882513.75</v>
      </c>
      <c r="CA7" s="5">
        <v>56.254899999999999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0</v>
      </c>
      <c r="CS7">
        <v>0</v>
      </c>
      <c r="CT7" s="31">
        <v>10443835.58</v>
      </c>
      <c r="CU7" s="5">
        <v>38.584699999999998</v>
      </c>
      <c r="CV7" s="31">
        <v>35312431.799999997</v>
      </c>
      <c r="CW7" s="5">
        <v>78.474299999999999</v>
      </c>
      <c r="CX7" s="31">
        <v>1476662409.27</v>
      </c>
      <c r="CY7" s="5">
        <v>52.271500000000003</v>
      </c>
      <c r="CZ7" s="31">
        <v>693914.61</v>
      </c>
      <c r="DA7" s="5">
        <v>69.732600000000005</v>
      </c>
      <c r="DB7" s="31">
        <v>1042257735.6799999</v>
      </c>
      <c r="DC7" s="5">
        <v>19.042300000000001</v>
      </c>
      <c r="DD7" s="31">
        <v>0</v>
      </c>
      <c r="DE7">
        <v>0</v>
      </c>
      <c r="DF7" s="31">
        <v>0</v>
      </c>
      <c r="DG7">
        <v>0</v>
      </c>
      <c r="DH7" s="31">
        <v>855152353.63999999</v>
      </c>
      <c r="DI7" s="5">
        <v>50.338000000000001</v>
      </c>
      <c r="DJ7" s="31">
        <v>315533828.06</v>
      </c>
      <c r="DK7" s="5">
        <v>80.524199999999993</v>
      </c>
      <c r="DL7" s="31">
        <v>1040291245.78</v>
      </c>
      <c r="DM7" s="5">
        <v>75.458399999999997</v>
      </c>
      <c r="DN7" s="31">
        <v>0</v>
      </c>
      <c r="DO7">
        <v>0</v>
      </c>
      <c r="DP7" s="31">
        <v>643871837.95000005</v>
      </c>
      <c r="DQ7" s="5">
        <v>28.536799999999999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21266259.890000001</v>
      </c>
      <c r="DY7" s="5">
        <v>28.6829</v>
      </c>
      <c r="DZ7" s="31">
        <v>301989494.62</v>
      </c>
      <c r="EA7" s="5">
        <v>41.2851</v>
      </c>
      <c r="EB7" s="31">
        <v>50088098.159999996</v>
      </c>
      <c r="EC7" s="5">
        <v>29.344899999999999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531504242.23000002</v>
      </c>
      <c r="EK7" s="5">
        <v>43.701999999999998</v>
      </c>
      <c r="EL7" s="31">
        <v>0</v>
      </c>
      <c r="EM7">
        <v>0</v>
      </c>
      <c r="EN7" s="31">
        <v>51989137.719999999</v>
      </c>
      <c r="EO7" s="5">
        <v>69.462800000000001</v>
      </c>
      <c r="EP7" s="31">
        <v>0</v>
      </c>
      <c r="EQ7">
        <v>0</v>
      </c>
    </row>
    <row r="8" spans="1:147" x14ac:dyDescent="0.2">
      <c r="A8" t="s">
        <v>113</v>
      </c>
      <c r="B8" s="31">
        <v>22989558046.57</v>
      </c>
      <c r="C8" s="5">
        <v>35.782200000000003</v>
      </c>
      <c r="D8" s="31">
        <v>9843921.1099999994</v>
      </c>
      <c r="E8" s="5">
        <v>24.037600000000001</v>
      </c>
      <c r="F8" s="31">
        <v>3874585738.4200001</v>
      </c>
      <c r="G8" s="5">
        <v>63.108699999999999</v>
      </c>
      <c r="H8" s="31">
        <v>413614828.13999999</v>
      </c>
      <c r="I8" s="5">
        <v>83.419899999999998</v>
      </c>
      <c r="J8" s="31">
        <v>620980912.28999996</v>
      </c>
      <c r="K8" s="5">
        <v>37.289900000000003</v>
      </c>
      <c r="L8" s="31">
        <v>293416262.32999998</v>
      </c>
      <c r="M8" s="5">
        <v>13.0763</v>
      </c>
      <c r="N8" s="31">
        <v>24533504.289999999</v>
      </c>
      <c r="O8" s="5">
        <v>68.656000000000006</v>
      </c>
      <c r="P8" s="31">
        <v>30241.48</v>
      </c>
      <c r="Q8" s="5">
        <v>9.4700000000000006E-2</v>
      </c>
      <c r="R8" s="31">
        <v>148697942.71000001</v>
      </c>
      <c r="S8" s="5">
        <v>12.8161</v>
      </c>
      <c r="T8" s="31">
        <v>79985859.230000004</v>
      </c>
      <c r="U8" s="5">
        <v>39.6599</v>
      </c>
      <c r="V8" s="31">
        <v>26559370.600000001</v>
      </c>
      <c r="W8" s="5">
        <v>7.6676000000000002</v>
      </c>
      <c r="X8" s="31">
        <v>4333276899</v>
      </c>
      <c r="Y8" s="5">
        <v>41.259399999999999</v>
      </c>
      <c r="Z8" s="31">
        <v>24449495.620000001</v>
      </c>
      <c r="AA8" s="5">
        <v>9.9278999999999993</v>
      </c>
      <c r="AB8" s="31">
        <v>213653107.19999999</v>
      </c>
      <c r="AC8" s="5">
        <v>37.887599999999999</v>
      </c>
      <c r="AD8" s="31">
        <v>8492030.2899999991</v>
      </c>
      <c r="AE8" s="5">
        <v>15.2957</v>
      </c>
      <c r="AF8" s="31">
        <v>27030219.34</v>
      </c>
      <c r="AG8" s="5">
        <v>25.582599999999999</v>
      </c>
      <c r="AH8" s="31">
        <v>161236980.97999999</v>
      </c>
      <c r="AI8" s="5">
        <v>80.358599999999996</v>
      </c>
      <c r="AJ8" s="31">
        <v>506549.02</v>
      </c>
      <c r="AK8" s="5">
        <v>2.0045000000000002</v>
      </c>
      <c r="AL8" s="31">
        <v>8450375.6799999997</v>
      </c>
      <c r="AM8" s="5">
        <v>9.6679999999999993</v>
      </c>
      <c r="AN8" s="31">
        <v>199009980.03999999</v>
      </c>
      <c r="AO8" s="5">
        <v>59.949399999999997</v>
      </c>
      <c r="AP8" s="31">
        <v>45493776.25</v>
      </c>
      <c r="AQ8" s="5">
        <v>12.719900000000001</v>
      </c>
      <c r="AR8" s="31">
        <v>10672581.800000001</v>
      </c>
      <c r="AS8" s="5">
        <v>1.7077</v>
      </c>
      <c r="AT8" s="31">
        <v>151906410.34999999</v>
      </c>
      <c r="AU8" s="5">
        <v>49.320900000000002</v>
      </c>
      <c r="AV8" s="31">
        <v>180843470.96000001</v>
      </c>
      <c r="AW8" s="5">
        <v>51.417900000000003</v>
      </c>
      <c r="AX8" s="31">
        <v>630306307.49000001</v>
      </c>
      <c r="AY8" s="5">
        <v>30.284800000000001</v>
      </c>
      <c r="AZ8" s="31">
        <v>130403490.01000001</v>
      </c>
      <c r="BA8" s="5">
        <v>48.325499999999998</v>
      </c>
      <c r="BB8" s="31">
        <v>35392937.640000001</v>
      </c>
      <c r="BC8" s="5">
        <v>75.69</v>
      </c>
      <c r="BD8" s="31">
        <v>58138547.880000003</v>
      </c>
      <c r="BE8" s="5">
        <v>38.181199999999997</v>
      </c>
      <c r="BF8" s="31">
        <v>69849549.090000004</v>
      </c>
      <c r="BG8" s="5">
        <v>92.001800000000003</v>
      </c>
      <c r="BH8" s="31">
        <v>53109986</v>
      </c>
      <c r="BI8" s="5">
        <v>68.550299999999993</v>
      </c>
      <c r="BJ8" s="31">
        <v>46969028</v>
      </c>
      <c r="BK8" s="5">
        <v>41.2423</v>
      </c>
      <c r="BL8" s="31">
        <v>34169248</v>
      </c>
      <c r="BM8" s="5">
        <v>27.002099999999999</v>
      </c>
      <c r="BN8" s="31">
        <v>47909608</v>
      </c>
      <c r="BO8" s="5">
        <v>100</v>
      </c>
      <c r="BP8" s="31">
        <v>609410.23</v>
      </c>
      <c r="BQ8" s="5">
        <v>0.76690000000000003</v>
      </c>
      <c r="BR8" s="31">
        <v>8435853.7400000002</v>
      </c>
      <c r="BS8" s="5">
        <v>12.007300000000001</v>
      </c>
      <c r="BT8" s="31">
        <v>139437555.94</v>
      </c>
      <c r="BU8" s="5">
        <v>13.9754</v>
      </c>
      <c r="BV8" s="31">
        <v>16222631.380000001</v>
      </c>
      <c r="BW8" s="5">
        <v>80.155500000000004</v>
      </c>
      <c r="BX8" s="31">
        <v>615203908.48000002</v>
      </c>
      <c r="BY8" s="5">
        <v>32.676600000000001</v>
      </c>
      <c r="BZ8" s="31">
        <v>1998230724.9400001</v>
      </c>
      <c r="CA8" s="5">
        <v>42.808599999999998</v>
      </c>
      <c r="CB8" s="31">
        <v>1450407.39</v>
      </c>
      <c r="CC8" s="5">
        <v>0.33839999999999998</v>
      </c>
      <c r="CD8" s="31">
        <v>9748978.1699999999</v>
      </c>
      <c r="CE8" s="5">
        <v>0.45390000000000003</v>
      </c>
      <c r="CF8" s="31">
        <v>2963843.79</v>
      </c>
      <c r="CG8" s="5">
        <v>0.42959999999999998</v>
      </c>
      <c r="CH8" s="31">
        <v>2193678.16</v>
      </c>
      <c r="CI8" s="5">
        <v>0.33829999999999999</v>
      </c>
      <c r="CJ8" s="31">
        <v>2728985.7</v>
      </c>
      <c r="CK8" s="5">
        <v>0.36530000000000001</v>
      </c>
      <c r="CL8" s="31">
        <v>36814.43</v>
      </c>
      <c r="CM8" s="5">
        <v>0.14949999999999999</v>
      </c>
      <c r="CN8" s="31">
        <v>505770.51</v>
      </c>
      <c r="CO8" s="5">
        <v>0.32329999999999998</v>
      </c>
      <c r="CP8" s="31">
        <v>335390.26</v>
      </c>
      <c r="CQ8" s="5">
        <v>0.30299999999999999</v>
      </c>
      <c r="CR8" s="31">
        <v>339731.23</v>
      </c>
      <c r="CS8" s="5">
        <v>0.38040000000000002</v>
      </c>
      <c r="CT8" s="31">
        <v>10062953</v>
      </c>
      <c r="CU8" s="5">
        <v>37.177599999999998</v>
      </c>
      <c r="CV8" s="31">
        <v>9354712.1699999999</v>
      </c>
      <c r="CW8" s="5">
        <v>20.788799999999998</v>
      </c>
      <c r="CX8" s="31">
        <v>904171837.87</v>
      </c>
      <c r="CY8" s="5">
        <v>32.0062</v>
      </c>
      <c r="CZ8" s="31">
        <v>101193.24</v>
      </c>
      <c r="DA8" s="5">
        <v>10.1691</v>
      </c>
      <c r="DB8" s="31">
        <v>2722048308.1100001</v>
      </c>
      <c r="DC8" s="5">
        <v>49.732599999999998</v>
      </c>
      <c r="DD8" s="31">
        <v>8501947.9900000002</v>
      </c>
      <c r="DE8" s="5">
        <v>0.29980000000000001</v>
      </c>
      <c r="DF8" s="31">
        <v>6454059.5800000001</v>
      </c>
      <c r="DG8" s="5">
        <v>1.0324</v>
      </c>
      <c r="DH8" s="31">
        <v>829596310.44000006</v>
      </c>
      <c r="DI8" s="5">
        <v>48.833599999999997</v>
      </c>
      <c r="DJ8" s="31">
        <v>71274721.909999996</v>
      </c>
      <c r="DK8" s="5">
        <v>18.189299999999999</v>
      </c>
      <c r="DL8" s="31">
        <v>298840714.56</v>
      </c>
      <c r="DM8" s="5">
        <v>21.6767</v>
      </c>
      <c r="DN8" s="31">
        <v>896885730.25999999</v>
      </c>
      <c r="DO8" s="5">
        <v>97.507800000000003</v>
      </c>
      <c r="DP8" s="31">
        <v>1353895194.8399999</v>
      </c>
      <c r="DQ8" s="5">
        <v>60.005400000000002</v>
      </c>
      <c r="DR8" s="31">
        <v>5670035.71</v>
      </c>
      <c r="DS8" s="5">
        <v>2.1514000000000002</v>
      </c>
      <c r="DT8" s="31">
        <v>13331791.83</v>
      </c>
      <c r="DU8" s="5">
        <v>8.7306000000000008</v>
      </c>
      <c r="DV8" s="31">
        <v>6284843.3799999999</v>
      </c>
      <c r="DW8" s="5">
        <v>4.3367000000000004</v>
      </c>
      <c r="DX8" s="31">
        <v>44579521.5</v>
      </c>
      <c r="DY8" s="5">
        <v>60.1267</v>
      </c>
      <c r="DZ8" s="31">
        <v>357203948.36000001</v>
      </c>
      <c r="EA8" s="5">
        <v>48.833500000000001</v>
      </c>
      <c r="EB8" s="31">
        <v>92680392.230000004</v>
      </c>
      <c r="EC8" s="5">
        <v>54.298299999999998</v>
      </c>
      <c r="ED8" s="31">
        <v>2088113.52</v>
      </c>
      <c r="EE8" s="5">
        <v>23.594000000000001</v>
      </c>
      <c r="EF8" s="31">
        <v>1866094.43</v>
      </c>
      <c r="EG8" s="5">
        <v>15.151</v>
      </c>
      <c r="EH8" s="31">
        <v>1032201.98</v>
      </c>
      <c r="EI8" s="5">
        <v>4.0636000000000001</v>
      </c>
      <c r="EJ8" s="31">
        <v>572034226.69000006</v>
      </c>
      <c r="EK8" s="5">
        <v>47.034500000000001</v>
      </c>
      <c r="EL8" s="31">
        <v>3681029.1</v>
      </c>
      <c r="EM8" s="5">
        <v>5.1680999999999999</v>
      </c>
      <c r="EN8" s="31">
        <v>13435384.6</v>
      </c>
      <c r="EO8" s="5">
        <v>17.9511</v>
      </c>
      <c r="EP8" s="31">
        <v>2519935.6800000002</v>
      </c>
      <c r="EQ8" s="5">
        <v>0.26550000000000001</v>
      </c>
    </row>
    <row r="9" spans="1:147" x14ac:dyDescent="0.2">
      <c r="A9" t="s">
        <v>114</v>
      </c>
      <c r="B9" s="31">
        <v>1736934123.21</v>
      </c>
      <c r="C9" s="5">
        <v>2.7035</v>
      </c>
      <c r="D9" s="31">
        <v>0</v>
      </c>
      <c r="E9">
        <v>0</v>
      </c>
      <c r="F9" s="31">
        <v>548453561.53999996</v>
      </c>
      <c r="G9" s="5">
        <v>8.9330999999999996</v>
      </c>
      <c r="H9" s="31">
        <v>26092410.91</v>
      </c>
      <c r="I9" s="5">
        <v>5.2625000000000002</v>
      </c>
      <c r="J9" s="31">
        <v>13596893.640000001</v>
      </c>
      <c r="K9" s="5">
        <v>0.8165</v>
      </c>
      <c r="L9" s="31">
        <v>5599447.9199999999</v>
      </c>
      <c r="M9" s="5">
        <v>0.2495</v>
      </c>
      <c r="N9" s="31">
        <v>4248119.3600000003</v>
      </c>
      <c r="O9" s="5">
        <v>11.888199999999999</v>
      </c>
      <c r="P9" s="31">
        <v>0</v>
      </c>
      <c r="Q9">
        <v>0</v>
      </c>
      <c r="R9" s="31">
        <v>24726668.399999999</v>
      </c>
      <c r="S9" s="5">
        <v>2.1312000000000002</v>
      </c>
      <c r="T9" s="31">
        <v>15983840.109999999</v>
      </c>
      <c r="U9" s="5">
        <v>7.9253999999999998</v>
      </c>
      <c r="V9" s="31">
        <v>0</v>
      </c>
      <c r="W9">
        <v>0</v>
      </c>
      <c r="X9" s="31">
        <v>373761290.79000002</v>
      </c>
      <c r="Y9" s="5">
        <v>3.5588000000000002</v>
      </c>
      <c r="Z9" s="31">
        <v>3138654.8</v>
      </c>
      <c r="AA9" s="5">
        <v>1.2745</v>
      </c>
      <c r="AB9" s="31">
        <v>26895497.75</v>
      </c>
      <c r="AC9" s="5">
        <v>4.7694000000000001</v>
      </c>
      <c r="AD9" s="31">
        <v>961390.54</v>
      </c>
      <c r="AE9" s="5">
        <v>1.7316</v>
      </c>
      <c r="AF9" s="31">
        <v>477206.28</v>
      </c>
      <c r="AG9" s="5">
        <v>0.4516</v>
      </c>
      <c r="AH9" s="31">
        <v>19568206.91</v>
      </c>
      <c r="AI9" s="5">
        <v>9.7525999999999993</v>
      </c>
      <c r="AJ9" s="31">
        <v>0</v>
      </c>
      <c r="AK9">
        <v>0</v>
      </c>
      <c r="AL9" s="31">
        <v>0</v>
      </c>
      <c r="AM9">
        <v>0</v>
      </c>
      <c r="AN9" s="31">
        <v>13148638.800000001</v>
      </c>
      <c r="AO9" s="5">
        <v>3.9609000000000001</v>
      </c>
      <c r="AP9" s="31">
        <v>0</v>
      </c>
      <c r="AQ9">
        <v>0</v>
      </c>
      <c r="AR9" s="31">
        <v>0</v>
      </c>
      <c r="AS9">
        <v>0</v>
      </c>
      <c r="AT9" s="31">
        <v>19696236.25</v>
      </c>
      <c r="AU9" s="5">
        <v>6.3949999999999996</v>
      </c>
      <c r="AV9" s="31">
        <v>2766312</v>
      </c>
      <c r="AW9" s="5">
        <v>0.78649999999999998</v>
      </c>
      <c r="AX9" s="31">
        <v>0</v>
      </c>
      <c r="AY9">
        <v>0</v>
      </c>
      <c r="AZ9" s="31">
        <v>10385652.460000001</v>
      </c>
      <c r="BA9" s="5">
        <v>3.8488000000000002</v>
      </c>
      <c r="BB9" s="31">
        <v>40000</v>
      </c>
      <c r="BC9" s="5">
        <v>8.5500000000000007E-2</v>
      </c>
      <c r="BD9" s="31">
        <v>110998.9</v>
      </c>
      <c r="BE9" s="5">
        <v>7.2900000000000006E-2</v>
      </c>
      <c r="BF9" s="31">
        <v>1270556</v>
      </c>
      <c r="BG9" s="5">
        <v>1.6735</v>
      </c>
      <c r="BH9" s="31">
        <v>2110503</v>
      </c>
      <c r="BI9" s="5">
        <v>2.7241</v>
      </c>
      <c r="BJ9" s="31">
        <v>3033936</v>
      </c>
      <c r="BK9" s="5">
        <v>2.6640000000000001</v>
      </c>
      <c r="BL9" s="31">
        <v>4568757</v>
      </c>
      <c r="BM9" s="5">
        <v>3.6103999999999998</v>
      </c>
      <c r="BN9" s="31">
        <v>0</v>
      </c>
      <c r="BO9">
        <v>0</v>
      </c>
      <c r="BP9" s="31">
        <v>0</v>
      </c>
      <c r="BQ9">
        <v>0</v>
      </c>
      <c r="BR9" s="31">
        <v>558272.5</v>
      </c>
      <c r="BS9" s="5">
        <v>0.79459999999999997</v>
      </c>
      <c r="BT9" s="31">
        <v>15029793.4</v>
      </c>
      <c r="BU9" s="5">
        <v>1.5064</v>
      </c>
      <c r="BV9" s="31">
        <v>0</v>
      </c>
      <c r="BW9">
        <v>0</v>
      </c>
      <c r="BX9" s="31">
        <v>14446181.720000001</v>
      </c>
      <c r="BY9" s="5">
        <v>0.76729999999999998</v>
      </c>
      <c r="BZ9" s="31">
        <v>43717522.039999999</v>
      </c>
      <c r="CA9" s="5">
        <v>0.93659999999999999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421983.3</v>
      </c>
      <c r="CU9" s="5">
        <v>1.5589999999999999</v>
      </c>
      <c r="CV9" s="31">
        <v>331568.37</v>
      </c>
      <c r="CW9" s="5">
        <v>0.73680000000000001</v>
      </c>
      <c r="CX9" s="31">
        <v>24584474.07</v>
      </c>
      <c r="CY9" s="5">
        <v>0.87029999999999996</v>
      </c>
      <c r="CZ9" s="31">
        <v>0</v>
      </c>
      <c r="DA9">
        <v>0</v>
      </c>
      <c r="DB9" s="31">
        <v>315019894.47000003</v>
      </c>
      <c r="DC9" s="5">
        <v>5.7554999999999996</v>
      </c>
      <c r="DD9" s="31">
        <v>0</v>
      </c>
      <c r="DE9">
        <v>0</v>
      </c>
      <c r="DF9" s="31">
        <v>0</v>
      </c>
      <c r="DG9">
        <v>0</v>
      </c>
      <c r="DH9" s="31">
        <v>14072420.539999999</v>
      </c>
      <c r="DI9" s="5">
        <v>0.82840000000000003</v>
      </c>
      <c r="DJ9" s="31">
        <v>5040902.2</v>
      </c>
      <c r="DK9" s="5">
        <v>1.2864</v>
      </c>
      <c r="DL9" s="31">
        <v>39548163.159999996</v>
      </c>
      <c r="DM9" s="5">
        <v>2.8687</v>
      </c>
      <c r="DN9" s="31">
        <v>22923374.800000001</v>
      </c>
      <c r="DO9" s="5">
        <v>2.4922</v>
      </c>
      <c r="DP9" s="31">
        <v>56356020.75</v>
      </c>
      <c r="DQ9" s="5">
        <v>2.4977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64248772.530000001</v>
      </c>
      <c r="EK9" s="5">
        <v>5.2827000000000002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</row>
    <row r="10" spans="1:147" x14ac:dyDescent="0.2">
      <c r="A10" t="s">
        <v>86</v>
      </c>
      <c r="B10" s="31">
        <v>15549160489.059999</v>
      </c>
      <c r="C10" s="5">
        <v>24.201499999999999</v>
      </c>
      <c r="D10" s="31">
        <v>0</v>
      </c>
      <c r="E10">
        <v>0</v>
      </c>
      <c r="F10" s="31">
        <v>412917080.36000001</v>
      </c>
      <c r="G10" s="5">
        <v>6.7255000000000003</v>
      </c>
      <c r="H10" s="31">
        <v>0</v>
      </c>
      <c r="I10">
        <v>0</v>
      </c>
      <c r="J10" s="31">
        <v>204449877.5</v>
      </c>
      <c r="K10" s="5">
        <v>12.277200000000001</v>
      </c>
      <c r="L10" s="31">
        <v>0</v>
      </c>
      <c r="M10">
        <v>0</v>
      </c>
      <c r="N10" s="31">
        <v>0</v>
      </c>
      <c r="O10">
        <v>0</v>
      </c>
      <c r="P10" s="31">
        <v>31905378.82</v>
      </c>
      <c r="Q10" s="5">
        <v>99.905299999999997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1536460907.5599999</v>
      </c>
      <c r="Y10" s="5">
        <v>14.6294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18584105.07</v>
      </c>
      <c r="AG10" s="5">
        <v>17.588799999999999</v>
      </c>
      <c r="AH10" s="31">
        <v>194400.54</v>
      </c>
      <c r="AI10" s="5">
        <v>9.69E-2</v>
      </c>
      <c r="AJ10" s="31">
        <v>24763781.050000001</v>
      </c>
      <c r="AK10" s="5">
        <v>97.995500000000007</v>
      </c>
      <c r="AL10" s="31">
        <v>78955112.909999996</v>
      </c>
      <c r="AM10" s="5">
        <v>90.331999999999994</v>
      </c>
      <c r="AN10" s="31">
        <v>40778323.729999997</v>
      </c>
      <c r="AO10" s="5">
        <v>12.284000000000001</v>
      </c>
      <c r="AP10" s="31">
        <v>0</v>
      </c>
      <c r="AQ10">
        <v>0</v>
      </c>
      <c r="AR10" s="31">
        <v>614292121</v>
      </c>
      <c r="AS10" s="5">
        <v>98.292299999999997</v>
      </c>
      <c r="AT10" s="31">
        <v>14620670.51</v>
      </c>
      <c r="AU10" s="5">
        <v>4.7469999999999999</v>
      </c>
      <c r="AV10" s="31">
        <v>0</v>
      </c>
      <c r="AW10">
        <v>0</v>
      </c>
      <c r="AX10" s="31">
        <v>186127512.33000001</v>
      </c>
      <c r="AY10" s="5">
        <v>8.9429999999999996</v>
      </c>
      <c r="AZ10" s="31">
        <v>489250</v>
      </c>
      <c r="BA10" s="5">
        <v>0.18129999999999999</v>
      </c>
      <c r="BB10" s="31">
        <v>0</v>
      </c>
      <c r="BC10">
        <v>0</v>
      </c>
      <c r="BD10" s="31">
        <v>3255511.04</v>
      </c>
      <c r="BE10" s="5">
        <v>2.1379999999999999</v>
      </c>
      <c r="BF10" s="31">
        <v>1597200</v>
      </c>
      <c r="BG10" s="5">
        <v>2.1036999999999999</v>
      </c>
      <c r="BH10" s="31">
        <v>8896009</v>
      </c>
      <c r="BI10" s="5">
        <v>11.4823</v>
      </c>
      <c r="BJ10" s="31">
        <v>20646852</v>
      </c>
      <c r="BK10" s="5">
        <v>18.1295</v>
      </c>
      <c r="BL10" s="31">
        <v>19218520</v>
      </c>
      <c r="BM10" s="5">
        <v>15.1874</v>
      </c>
      <c r="BN10" s="31">
        <v>0</v>
      </c>
      <c r="BO10">
        <v>0</v>
      </c>
      <c r="BP10" s="31">
        <v>78851737.780000001</v>
      </c>
      <c r="BQ10" s="5">
        <v>99.233099999999993</v>
      </c>
      <c r="BR10" s="31">
        <v>0</v>
      </c>
      <c r="BS10">
        <v>0</v>
      </c>
      <c r="BT10" s="31">
        <v>0</v>
      </c>
      <c r="BU10">
        <v>0</v>
      </c>
      <c r="BV10" s="31">
        <v>4016321.76</v>
      </c>
      <c r="BW10" s="5">
        <v>19.8445</v>
      </c>
      <c r="BX10" s="31">
        <v>0</v>
      </c>
      <c r="BY10">
        <v>0</v>
      </c>
      <c r="BZ10" s="31">
        <v>0</v>
      </c>
      <c r="CA10">
        <v>0</v>
      </c>
      <c r="CB10" s="31">
        <v>427194714.38</v>
      </c>
      <c r="CC10" s="5">
        <v>99.661600000000007</v>
      </c>
      <c r="CD10" s="31">
        <v>2137842524.9300001</v>
      </c>
      <c r="CE10" s="5">
        <v>99.546099999999996</v>
      </c>
      <c r="CF10" s="31">
        <v>686878673.44000006</v>
      </c>
      <c r="CG10" s="5">
        <v>99.570400000000006</v>
      </c>
      <c r="CH10" s="31">
        <v>646218193.45000005</v>
      </c>
      <c r="CI10" s="5">
        <v>99.661699999999996</v>
      </c>
      <c r="CJ10" s="31">
        <v>744311856.50999999</v>
      </c>
      <c r="CK10" s="5">
        <v>99.634699999999995</v>
      </c>
      <c r="CL10" s="31">
        <v>24593813.010000002</v>
      </c>
      <c r="CM10" s="5">
        <v>99.850499999999997</v>
      </c>
      <c r="CN10" s="31">
        <v>155918571.02000001</v>
      </c>
      <c r="CO10" s="5">
        <v>99.676699999999997</v>
      </c>
      <c r="CP10" s="31">
        <v>110371195.53</v>
      </c>
      <c r="CQ10" s="5">
        <v>99.697000000000003</v>
      </c>
      <c r="CR10" s="31">
        <v>88957892.969999999</v>
      </c>
      <c r="CS10" s="5">
        <v>99.619600000000005</v>
      </c>
      <c r="CT10" s="31">
        <v>6138513</v>
      </c>
      <c r="CU10" s="5">
        <v>22.678699999999999</v>
      </c>
      <c r="CV10" s="31">
        <v>0</v>
      </c>
      <c r="CW10">
        <v>0</v>
      </c>
      <c r="CX10" s="31">
        <v>419566739.5</v>
      </c>
      <c r="CY10" s="5">
        <v>14.852</v>
      </c>
      <c r="CZ10" s="31">
        <v>200000</v>
      </c>
      <c r="DA10" s="5">
        <v>20.098299999999998</v>
      </c>
      <c r="DB10" s="31">
        <v>1394041856.9100001</v>
      </c>
      <c r="DC10" s="5">
        <v>25.4695</v>
      </c>
      <c r="DD10" s="31">
        <v>2827247602.27</v>
      </c>
      <c r="DE10" s="5">
        <v>99.700199999999995</v>
      </c>
      <c r="DF10" s="31">
        <v>618718779.32000005</v>
      </c>
      <c r="DG10" s="5">
        <v>98.967600000000004</v>
      </c>
      <c r="DH10" s="31">
        <v>0</v>
      </c>
      <c r="DI10">
        <v>0</v>
      </c>
      <c r="DJ10" s="31">
        <v>0</v>
      </c>
      <c r="DK10">
        <v>0</v>
      </c>
      <c r="DL10" s="31">
        <v>0</v>
      </c>
      <c r="DM10">
        <v>0</v>
      </c>
      <c r="DN10" s="31">
        <v>0</v>
      </c>
      <c r="DO10">
        <v>0</v>
      </c>
      <c r="DP10" s="31">
        <v>202164569.59999999</v>
      </c>
      <c r="DQ10" s="5">
        <v>8.9601000000000006</v>
      </c>
      <c r="DR10" s="31">
        <v>257877415.53999999</v>
      </c>
      <c r="DS10" s="5">
        <v>97.848600000000005</v>
      </c>
      <c r="DT10" s="31">
        <v>139369296.22999999</v>
      </c>
      <c r="DU10" s="5">
        <v>91.269400000000005</v>
      </c>
      <c r="DV10" s="31">
        <v>138638690.72</v>
      </c>
      <c r="DW10" s="5">
        <v>95.663300000000007</v>
      </c>
      <c r="DX10" s="31">
        <v>8296911.1100000003</v>
      </c>
      <c r="DY10" s="5">
        <v>11.1905</v>
      </c>
      <c r="DZ10" s="31">
        <v>72279667.620000005</v>
      </c>
      <c r="EA10" s="5">
        <v>9.8813999999999993</v>
      </c>
      <c r="EB10" s="31">
        <v>27918935.280000001</v>
      </c>
      <c r="EC10" s="5">
        <v>16.3568</v>
      </c>
      <c r="ED10" s="31">
        <v>6762088.4500000002</v>
      </c>
      <c r="EE10" s="5">
        <v>76.406000000000006</v>
      </c>
      <c r="EF10" s="31">
        <v>10450577.17</v>
      </c>
      <c r="EG10" s="5">
        <v>84.849000000000004</v>
      </c>
      <c r="EH10" s="31">
        <v>24369077.280000001</v>
      </c>
      <c r="EI10" s="5">
        <v>95.936400000000006</v>
      </c>
      <c r="EJ10" s="31">
        <v>48413464.859999999</v>
      </c>
      <c r="EK10" s="5">
        <v>3.9807000000000001</v>
      </c>
      <c r="EL10" s="31">
        <v>67545559.569999993</v>
      </c>
      <c r="EM10" s="5">
        <v>94.831900000000005</v>
      </c>
      <c r="EN10" s="31">
        <v>9420023.6799999997</v>
      </c>
      <c r="EO10" s="5">
        <v>12.5861</v>
      </c>
      <c r="EP10" s="31">
        <v>946432612.75</v>
      </c>
      <c r="EQ10" s="5">
        <v>99.734499999999997</v>
      </c>
    </row>
    <row r="11" spans="1:147" ht="13.5" thickBot="1" x14ac:dyDescent="0.25">
      <c r="A11" t="s">
        <v>542</v>
      </c>
      <c r="B11" s="31">
        <v>-14541924.779999999</v>
      </c>
      <c r="C11" s="5">
        <v>-2.2599999999999999E-2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-13692764.140000001</v>
      </c>
      <c r="Y11" s="5">
        <v>-0.13039999999999999</v>
      </c>
      <c r="Z11" s="31">
        <v>0</v>
      </c>
      <c r="AA11" s="5">
        <v>0</v>
      </c>
      <c r="AB11" s="31">
        <v>-798343.79</v>
      </c>
      <c r="AC11" s="5">
        <v>-0.1416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-50816.85</v>
      </c>
      <c r="DM11" s="5">
        <v>-3.7000000000000002E-3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</row>
    <row r="12" spans="1:147" ht="14.25" thickTop="1" thickBot="1" x14ac:dyDescent="0.25">
      <c r="A12" s="172" t="s">
        <v>3</v>
      </c>
      <c r="B12" s="131">
        <v>64248643488.970001</v>
      </c>
      <c r="C12" s="173">
        <v>100</v>
      </c>
      <c r="D12" s="131">
        <v>40952255.740000002</v>
      </c>
      <c r="E12" s="173">
        <v>100</v>
      </c>
      <c r="F12" s="131">
        <v>6139538942.9700003</v>
      </c>
      <c r="G12" s="173">
        <v>100</v>
      </c>
      <c r="H12" s="131">
        <v>495822477.47000003</v>
      </c>
      <c r="I12" s="173">
        <v>100</v>
      </c>
      <c r="J12" s="131">
        <v>1665277709.3099999</v>
      </c>
      <c r="K12" s="173">
        <v>100</v>
      </c>
      <c r="L12" s="131">
        <v>2243883803.3200002</v>
      </c>
      <c r="M12" s="173">
        <v>100</v>
      </c>
      <c r="N12" s="131">
        <v>35733937.039999999</v>
      </c>
      <c r="O12" s="173">
        <v>100</v>
      </c>
      <c r="P12" s="131">
        <v>31935620.300000001</v>
      </c>
      <c r="Q12" s="173">
        <v>100</v>
      </c>
      <c r="R12" s="131">
        <v>1160243109.51</v>
      </c>
      <c r="S12" s="173">
        <v>100</v>
      </c>
      <c r="T12" s="131">
        <v>201679224.21000001</v>
      </c>
      <c r="U12" s="173">
        <v>100</v>
      </c>
      <c r="V12" s="131">
        <v>346383611</v>
      </c>
      <c r="W12" s="173">
        <v>100</v>
      </c>
      <c r="X12" s="131">
        <v>10502520510.1</v>
      </c>
      <c r="Y12" s="173">
        <v>100</v>
      </c>
      <c r="Z12" s="131">
        <v>246269765.91</v>
      </c>
      <c r="AA12" s="173">
        <v>100</v>
      </c>
      <c r="AB12" s="131">
        <v>563913405.88999999</v>
      </c>
      <c r="AC12" s="173">
        <v>100</v>
      </c>
      <c r="AD12" s="131">
        <v>55519042.439999998</v>
      </c>
      <c r="AE12" s="173">
        <v>100</v>
      </c>
      <c r="AF12" s="131">
        <v>105658694.38</v>
      </c>
      <c r="AG12" s="173">
        <v>100</v>
      </c>
      <c r="AH12" s="131">
        <v>200646851.65000001</v>
      </c>
      <c r="AI12" s="173">
        <v>100</v>
      </c>
      <c r="AJ12" s="131">
        <v>25270330.07</v>
      </c>
      <c r="AK12" s="173">
        <v>100</v>
      </c>
      <c r="AL12" s="131">
        <v>87405488.590000004</v>
      </c>
      <c r="AM12" s="173">
        <v>100</v>
      </c>
      <c r="AN12" s="131">
        <v>331963321.41000003</v>
      </c>
      <c r="AO12" s="173">
        <v>100</v>
      </c>
      <c r="AP12" s="131">
        <v>357657307.75</v>
      </c>
      <c r="AQ12" s="173">
        <v>100</v>
      </c>
      <c r="AR12" s="131">
        <v>624964702.79999995</v>
      </c>
      <c r="AS12" s="173">
        <v>100</v>
      </c>
      <c r="AT12" s="131">
        <v>307995799.76999998</v>
      </c>
      <c r="AU12" s="173">
        <v>100</v>
      </c>
      <c r="AV12" s="131">
        <v>351713381.24000001</v>
      </c>
      <c r="AW12" s="173">
        <v>100</v>
      </c>
      <c r="AX12" s="131">
        <v>2081261773.98</v>
      </c>
      <c r="AY12" s="173">
        <v>100</v>
      </c>
      <c r="AZ12" s="131">
        <v>269843856.23000002</v>
      </c>
      <c r="BA12" s="173">
        <v>100</v>
      </c>
      <c r="BB12" s="131">
        <v>46760412.689999998</v>
      </c>
      <c r="BC12" s="173">
        <v>100</v>
      </c>
      <c r="BD12" s="131">
        <v>152270134.88999999</v>
      </c>
      <c r="BE12" s="173">
        <v>100</v>
      </c>
      <c r="BF12" s="131">
        <v>75921957.390000001</v>
      </c>
      <c r="BG12" s="173">
        <v>100</v>
      </c>
      <c r="BH12" s="131">
        <v>77475889</v>
      </c>
      <c r="BI12" s="173">
        <v>100</v>
      </c>
      <c r="BJ12" s="131">
        <v>113885535</v>
      </c>
      <c r="BK12" s="173">
        <v>100</v>
      </c>
      <c r="BL12" s="131">
        <v>126542795</v>
      </c>
      <c r="BM12" s="173">
        <v>100</v>
      </c>
      <c r="BN12" s="131">
        <v>47909608</v>
      </c>
      <c r="BO12" s="173">
        <v>100</v>
      </c>
      <c r="BP12" s="131">
        <v>79461148.010000005</v>
      </c>
      <c r="BQ12" s="173">
        <v>100</v>
      </c>
      <c r="BR12" s="131">
        <v>70256010.459999993</v>
      </c>
      <c r="BS12" s="173">
        <v>100</v>
      </c>
      <c r="BT12" s="131">
        <v>997738707.83000004</v>
      </c>
      <c r="BU12" s="173">
        <v>100</v>
      </c>
      <c r="BV12" s="131">
        <v>20238953.140000001</v>
      </c>
      <c r="BW12" s="173">
        <v>100</v>
      </c>
      <c r="BX12" s="131">
        <v>1882704452.7</v>
      </c>
      <c r="BY12" s="173">
        <v>100</v>
      </c>
      <c r="BZ12" s="131">
        <v>4667830760.7299995</v>
      </c>
      <c r="CA12" s="173">
        <v>100</v>
      </c>
      <c r="CB12" s="131">
        <v>428645121.76999998</v>
      </c>
      <c r="CC12" s="173">
        <v>100</v>
      </c>
      <c r="CD12" s="131">
        <v>2147591503.0999999</v>
      </c>
      <c r="CE12" s="173">
        <v>100</v>
      </c>
      <c r="CF12" s="131">
        <v>689842517.23000002</v>
      </c>
      <c r="CG12" s="173">
        <v>100</v>
      </c>
      <c r="CH12" s="131">
        <v>648411871.61000001</v>
      </c>
      <c r="CI12" s="173">
        <v>100</v>
      </c>
      <c r="CJ12" s="131">
        <v>747040842.21000004</v>
      </c>
      <c r="CK12" s="173">
        <v>100</v>
      </c>
      <c r="CL12" s="131">
        <v>24630627.440000001</v>
      </c>
      <c r="CM12" s="173">
        <v>100</v>
      </c>
      <c r="CN12" s="131">
        <v>156424341.53</v>
      </c>
      <c r="CO12" s="173">
        <v>100</v>
      </c>
      <c r="CP12" s="131">
        <v>110706585.79000001</v>
      </c>
      <c r="CQ12" s="173">
        <v>100</v>
      </c>
      <c r="CR12" s="131">
        <v>89297624.200000003</v>
      </c>
      <c r="CS12" s="173">
        <v>100</v>
      </c>
      <c r="CT12" s="131">
        <v>27067284.879999999</v>
      </c>
      <c r="CU12" s="173">
        <v>100</v>
      </c>
      <c r="CV12" s="131">
        <v>44998712.340000004</v>
      </c>
      <c r="CW12" s="173">
        <v>100</v>
      </c>
      <c r="CX12" s="131">
        <v>2824985460.71</v>
      </c>
      <c r="CY12" s="173">
        <v>100</v>
      </c>
      <c r="CZ12" s="131">
        <v>995107.85</v>
      </c>
      <c r="DA12" s="173">
        <v>100</v>
      </c>
      <c r="DB12" s="131">
        <v>5473367795.1700001</v>
      </c>
      <c r="DC12" s="173">
        <v>100</v>
      </c>
      <c r="DD12" s="131">
        <v>2835749550.2600002</v>
      </c>
      <c r="DE12" s="173">
        <v>100</v>
      </c>
      <c r="DF12" s="131">
        <v>625172838.89999998</v>
      </c>
      <c r="DG12" s="173">
        <v>100</v>
      </c>
      <c r="DH12" s="131">
        <v>1698821084.6199999</v>
      </c>
      <c r="DI12" s="173">
        <v>100</v>
      </c>
      <c r="DJ12" s="131">
        <v>391849452.17000002</v>
      </c>
      <c r="DK12" s="173">
        <v>100</v>
      </c>
      <c r="DL12" s="131">
        <v>1378629306.6500001</v>
      </c>
      <c r="DM12" s="173">
        <v>100</v>
      </c>
      <c r="DN12" s="131">
        <v>919809105.05999994</v>
      </c>
      <c r="DO12" s="173">
        <v>100</v>
      </c>
      <c r="DP12" s="131">
        <v>2256287623.1399999</v>
      </c>
      <c r="DQ12" s="173">
        <v>100</v>
      </c>
      <c r="DR12" s="131">
        <v>263547451.25</v>
      </c>
      <c r="DS12" s="173">
        <v>100</v>
      </c>
      <c r="DT12" s="131">
        <v>152701088.06</v>
      </c>
      <c r="DU12" s="173">
        <v>100</v>
      </c>
      <c r="DV12" s="131">
        <v>144923534.09999999</v>
      </c>
      <c r="DW12" s="173">
        <v>100</v>
      </c>
      <c r="DX12" s="131">
        <v>74142692.5</v>
      </c>
      <c r="DY12" s="173">
        <v>100</v>
      </c>
      <c r="DZ12" s="131">
        <v>731473110.60000002</v>
      </c>
      <c r="EA12" s="173">
        <v>100</v>
      </c>
      <c r="EB12" s="131">
        <v>170687425.66999999</v>
      </c>
      <c r="EC12" s="173">
        <v>100</v>
      </c>
      <c r="ED12" s="131">
        <v>8850201.9700000007</v>
      </c>
      <c r="EE12" s="173">
        <v>100</v>
      </c>
      <c r="EF12" s="131">
        <v>12316671.6</v>
      </c>
      <c r="EG12" s="173">
        <v>100</v>
      </c>
      <c r="EH12" s="131">
        <v>25401279.260000002</v>
      </c>
      <c r="EI12" s="173">
        <v>100</v>
      </c>
      <c r="EJ12" s="131">
        <v>1216200706.3099999</v>
      </c>
      <c r="EK12" s="173">
        <v>100</v>
      </c>
      <c r="EL12" s="131">
        <v>71226588.670000002</v>
      </c>
      <c r="EM12" s="173">
        <v>100</v>
      </c>
      <c r="EN12" s="131">
        <v>74844546</v>
      </c>
      <c r="EO12" s="173">
        <v>100</v>
      </c>
      <c r="EP12" s="131">
        <v>948952548.42999995</v>
      </c>
      <c r="EQ12" s="173">
        <v>100</v>
      </c>
    </row>
    <row r="13" spans="1:147" ht="13.5" thickTop="1" x14ac:dyDescent="0.2">
      <c r="A13" s="1" t="s">
        <v>543</v>
      </c>
    </row>
    <row r="14" spans="1:147" x14ac:dyDescent="0.2">
      <c r="A14" t="s">
        <v>88</v>
      </c>
      <c r="B14" s="31">
        <v>1329627760.71</v>
      </c>
      <c r="C14" s="5">
        <v>2.0695000000000001</v>
      </c>
      <c r="D14" s="31">
        <v>0</v>
      </c>
      <c r="E14">
        <v>0</v>
      </c>
      <c r="F14" s="31">
        <v>141173002</v>
      </c>
      <c r="G14" s="5">
        <v>2.2993999999999999</v>
      </c>
      <c r="H14" s="31">
        <v>16141193.9</v>
      </c>
      <c r="I14" s="5">
        <v>3.2553999999999998</v>
      </c>
      <c r="J14" s="31">
        <v>0</v>
      </c>
      <c r="K14">
        <v>0</v>
      </c>
      <c r="L14" s="31">
        <v>0</v>
      </c>
      <c r="M14">
        <v>0</v>
      </c>
      <c r="N14" s="31">
        <v>683856</v>
      </c>
      <c r="O14" s="5">
        <v>1.9137</v>
      </c>
      <c r="P14" s="31">
        <v>0</v>
      </c>
      <c r="Q14">
        <v>0</v>
      </c>
      <c r="R14" s="31">
        <v>996660</v>
      </c>
      <c r="S14" s="5">
        <v>8.5900000000000004E-2</v>
      </c>
      <c r="T14" s="31">
        <v>4734296.25</v>
      </c>
      <c r="U14" s="5">
        <v>2.3473999999999999</v>
      </c>
      <c r="V14" s="31">
        <v>0</v>
      </c>
      <c r="W14">
        <v>0</v>
      </c>
      <c r="X14" s="31">
        <v>463584430.85000002</v>
      </c>
      <c r="Y14" s="5">
        <v>4.4139999999999997</v>
      </c>
      <c r="Z14" s="31">
        <v>63814037.850000001</v>
      </c>
      <c r="AA14" s="5">
        <v>25.912299999999998</v>
      </c>
      <c r="AB14" s="31">
        <v>31916049.050000001</v>
      </c>
      <c r="AC14" s="5">
        <v>5.6597</v>
      </c>
      <c r="AD14" s="31">
        <v>0</v>
      </c>
      <c r="AE14">
        <v>0</v>
      </c>
      <c r="AF14" s="31">
        <v>1859037.6</v>
      </c>
      <c r="AG14" s="5">
        <v>1.7595000000000001</v>
      </c>
      <c r="AH14" s="31">
        <v>8733492.3000000007</v>
      </c>
      <c r="AI14" s="5">
        <v>4.3526999999999996</v>
      </c>
      <c r="AJ14" s="31">
        <v>0</v>
      </c>
      <c r="AK14">
        <v>0</v>
      </c>
      <c r="AL14" s="31">
        <v>0</v>
      </c>
      <c r="AM14">
        <v>0</v>
      </c>
      <c r="AN14" s="31">
        <v>15673517.84</v>
      </c>
      <c r="AO14" s="5">
        <v>4.7214999999999998</v>
      </c>
      <c r="AP14" s="31">
        <v>0</v>
      </c>
      <c r="AQ14">
        <v>0</v>
      </c>
      <c r="AR14" s="31">
        <v>0</v>
      </c>
      <c r="AS14">
        <v>0</v>
      </c>
      <c r="AT14" s="31">
        <v>3821075.7</v>
      </c>
      <c r="AU14" s="5">
        <v>1.2405999999999999</v>
      </c>
      <c r="AV14" s="31">
        <v>0</v>
      </c>
      <c r="AW14">
        <v>0</v>
      </c>
      <c r="AX14" s="31">
        <v>53085447.5</v>
      </c>
      <c r="AY14" s="5">
        <v>2.5506000000000002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3073697</v>
      </c>
      <c r="BI14" s="5">
        <v>3.9672999999999998</v>
      </c>
      <c r="BJ14" s="31">
        <v>4412335</v>
      </c>
      <c r="BK14" s="5">
        <v>3.8744000000000001</v>
      </c>
      <c r="BL14" s="31">
        <v>3880660</v>
      </c>
      <c r="BM14" s="5">
        <v>3.0667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399632822.54000002</v>
      </c>
      <c r="BY14" s="5">
        <v>21.226500000000001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15024627.050000001</v>
      </c>
      <c r="CW14" s="5">
        <v>33.389000000000003</v>
      </c>
      <c r="CX14" s="31">
        <v>0</v>
      </c>
      <c r="CY14">
        <v>0</v>
      </c>
      <c r="CZ14" s="31">
        <v>199127.44</v>
      </c>
      <c r="DA14" s="5">
        <v>20.0106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16605000</v>
      </c>
      <c r="DK14" s="5">
        <v>4.2375999999999996</v>
      </c>
      <c r="DL14" s="31">
        <v>34844962.100000001</v>
      </c>
      <c r="DM14" s="5">
        <v>2.5274999999999999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6912902</v>
      </c>
      <c r="DY14" s="5">
        <v>9.3238000000000003</v>
      </c>
      <c r="DZ14" s="31">
        <v>17100055</v>
      </c>
      <c r="EA14" s="5">
        <v>2.3378000000000001</v>
      </c>
      <c r="EB14" s="31">
        <v>477500</v>
      </c>
      <c r="EC14" s="5">
        <v>0.27979999999999999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21247975.739999998</v>
      </c>
      <c r="EK14" s="5">
        <v>1.7471000000000001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</row>
    <row r="15" spans="1:147" x14ac:dyDescent="0.2">
      <c r="A15" t="s">
        <v>89</v>
      </c>
      <c r="B15" s="31">
        <v>7237229173.8699999</v>
      </c>
      <c r="C15" s="5">
        <v>11.2644</v>
      </c>
      <c r="D15" s="31">
        <v>4093396</v>
      </c>
      <c r="E15" s="5">
        <v>9.9954999999999998</v>
      </c>
      <c r="F15" s="31">
        <v>228337683.94999999</v>
      </c>
      <c r="G15" s="5">
        <v>3.7191000000000001</v>
      </c>
      <c r="H15" s="31">
        <v>5705090</v>
      </c>
      <c r="I15" s="5">
        <v>1.1506000000000001</v>
      </c>
      <c r="J15" s="31">
        <v>332259189.54000002</v>
      </c>
      <c r="K15" s="5">
        <v>19.952200000000001</v>
      </c>
      <c r="L15" s="31">
        <v>767381540.66999996</v>
      </c>
      <c r="M15" s="5">
        <v>34.198799999999999</v>
      </c>
      <c r="N15" s="31">
        <v>1793794.5</v>
      </c>
      <c r="O15" s="5">
        <v>5.0198999999999998</v>
      </c>
      <c r="P15" s="31">
        <v>0</v>
      </c>
      <c r="Q15">
        <v>0</v>
      </c>
      <c r="R15" s="31">
        <v>384530746.06</v>
      </c>
      <c r="S15" s="5">
        <v>33.142299999999999</v>
      </c>
      <c r="T15" s="31">
        <v>30455740.829999998</v>
      </c>
      <c r="U15" s="5">
        <v>15.101100000000001</v>
      </c>
      <c r="V15" s="31">
        <v>127242769.5</v>
      </c>
      <c r="W15" s="5">
        <v>36.7346</v>
      </c>
      <c r="X15" s="31">
        <v>765352340.94000006</v>
      </c>
      <c r="Y15" s="5">
        <v>7.2873000000000001</v>
      </c>
      <c r="Z15" s="31">
        <v>41804737.490000002</v>
      </c>
      <c r="AA15" s="5">
        <v>16.975200000000001</v>
      </c>
      <c r="AB15" s="31">
        <v>80748571.920000002</v>
      </c>
      <c r="AC15" s="5">
        <v>14.3193</v>
      </c>
      <c r="AD15" s="31">
        <v>12596307.6</v>
      </c>
      <c r="AE15" s="5">
        <v>22.688300000000002</v>
      </c>
      <c r="AF15" s="31">
        <v>19001488.16</v>
      </c>
      <c r="AG15" s="5">
        <v>17.983799999999999</v>
      </c>
      <c r="AH15" s="31">
        <v>4654920</v>
      </c>
      <c r="AI15" s="5">
        <v>2.3199999999999998</v>
      </c>
      <c r="AJ15" s="31">
        <v>0</v>
      </c>
      <c r="AK15">
        <v>0</v>
      </c>
      <c r="AL15" s="31">
        <v>0</v>
      </c>
      <c r="AM15">
        <v>0</v>
      </c>
      <c r="AN15" s="31">
        <v>12813272.99</v>
      </c>
      <c r="AO15" s="5">
        <v>3.8597999999999999</v>
      </c>
      <c r="AP15" s="31">
        <v>48926000</v>
      </c>
      <c r="AQ15" s="5">
        <v>13.679600000000001</v>
      </c>
      <c r="AR15" s="31">
        <v>0</v>
      </c>
      <c r="AS15">
        <v>0</v>
      </c>
      <c r="AT15" s="31">
        <v>26375603.32</v>
      </c>
      <c r="AU15" s="5">
        <v>8.5635999999999992</v>
      </c>
      <c r="AV15" s="31">
        <v>67599421.019999996</v>
      </c>
      <c r="AW15" s="5">
        <v>19.22</v>
      </c>
      <c r="AX15" s="31">
        <v>424609511.56</v>
      </c>
      <c r="AY15" s="5">
        <v>20.401499999999999</v>
      </c>
      <c r="AZ15" s="31">
        <v>37646535.82</v>
      </c>
      <c r="BA15" s="5">
        <v>13.9512</v>
      </c>
      <c r="BB15" s="31">
        <v>3030354.27</v>
      </c>
      <c r="BC15" s="5">
        <v>6.4805999999999999</v>
      </c>
      <c r="BD15" s="31">
        <v>29978360.699999999</v>
      </c>
      <c r="BE15" s="5">
        <v>19.6876</v>
      </c>
      <c r="BF15" s="31">
        <v>1059424.5</v>
      </c>
      <c r="BG15" s="5">
        <v>1.3954</v>
      </c>
      <c r="BH15" s="31">
        <v>2809057</v>
      </c>
      <c r="BI15" s="5">
        <v>3.6257000000000001</v>
      </c>
      <c r="BJ15" s="31">
        <v>9836369</v>
      </c>
      <c r="BK15" s="5">
        <v>8.6371000000000002</v>
      </c>
      <c r="BL15" s="31">
        <v>16030135</v>
      </c>
      <c r="BM15" s="5">
        <v>12.6678</v>
      </c>
      <c r="BN15" s="31">
        <v>0</v>
      </c>
      <c r="BO15">
        <v>0</v>
      </c>
      <c r="BP15" s="31">
        <v>0</v>
      </c>
      <c r="BQ15">
        <v>0</v>
      </c>
      <c r="BR15" s="31">
        <v>19072592.199999999</v>
      </c>
      <c r="BS15" s="5">
        <v>27.147300000000001</v>
      </c>
      <c r="BT15" s="31">
        <v>338144081.62</v>
      </c>
      <c r="BU15" s="5">
        <v>33.890999999999998</v>
      </c>
      <c r="BV15" s="31">
        <v>0</v>
      </c>
      <c r="BW15">
        <v>0</v>
      </c>
      <c r="BX15" s="31">
        <v>395539620.23000002</v>
      </c>
      <c r="BY15" s="5">
        <v>21.0091</v>
      </c>
      <c r="BZ15" s="31">
        <v>1069632354.29</v>
      </c>
      <c r="CA15" s="5">
        <v>22.914999999999999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3958845.26</v>
      </c>
      <c r="CU15" s="5">
        <v>14.6259</v>
      </c>
      <c r="CV15" s="31">
        <v>9411160.2799999993</v>
      </c>
      <c r="CW15" s="5">
        <v>20.914300000000001</v>
      </c>
      <c r="CX15" s="31">
        <v>601506977.13</v>
      </c>
      <c r="CY15" s="5">
        <v>21.292400000000001</v>
      </c>
      <c r="CZ15" s="31">
        <v>66554.92</v>
      </c>
      <c r="DA15" s="5">
        <v>6.6882000000000001</v>
      </c>
      <c r="DB15" s="31">
        <v>342570296.32999998</v>
      </c>
      <c r="DC15" s="5">
        <v>6.2588999999999997</v>
      </c>
      <c r="DD15" s="31">
        <v>0</v>
      </c>
      <c r="DE15">
        <v>0</v>
      </c>
      <c r="DF15" s="31">
        <v>0</v>
      </c>
      <c r="DG15">
        <v>0</v>
      </c>
      <c r="DH15" s="31">
        <v>311271710.37</v>
      </c>
      <c r="DI15" s="5">
        <v>18.322800000000001</v>
      </c>
      <c r="DJ15" s="31">
        <v>117996584.95999999</v>
      </c>
      <c r="DK15" s="5">
        <v>30.1127</v>
      </c>
      <c r="DL15" s="31">
        <v>246928688.31999999</v>
      </c>
      <c r="DM15" s="5">
        <v>17.911200000000001</v>
      </c>
      <c r="DN15" s="31">
        <v>0</v>
      </c>
      <c r="DO15">
        <v>0</v>
      </c>
      <c r="DP15" s="31">
        <v>106198026.41</v>
      </c>
      <c r="DQ15" s="5">
        <v>4.7068000000000003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865976.4</v>
      </c>
      <c r="DY15" s="5">
        <v>1.1679999999999999</v>
      </c>
      <c r="DZ15" s="31">
        <v>16796510.399999999</v>
      </c>
      <c r="EA15" s="5">
        <v>2.2963</v>
      </c>
      <c r="EB15" s="31">
        <v>3206306.4</v>
      </c>
      <c r="EC15" s="5">
        <v>1.8785000000000001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150398641.09</v>
      </c>
      <c r="EK15" s="5">
        <v>12.366300000000001</v>
      </c>
      <c r="EL15" s="31">
        <v>0</v>
      </c>
      <c r="EM15">
        <v>0</v>
      </c>
      <c r="EN15" s="31">
        <v>16991884.920000002</v>
      </c>
      <c r="EO15" s="5">
        <v>22.7029</v>
      </c>
      <c r="EP15" s="31">
        <v>0</v>
      </c>
      <c r="EQ15">
        <v>0</v>
      </c>
    </row>
    <row r="16" spans="1:147" x14ac:dyDescent="0.2">
      <c r="A16" t="s">
        <v>90</v>
      </c>
      <c r="B16" s="31">
        <v>3357222755.8200002</v>
      </c>
      <c r="C16" s="5">
        <v>5.2253999999999996</v>
      </c>
      <c r="D16" s="31">
        <v>7806215</v>
      </c>
      <c r="E16" s="5">
        <v>19.061699999999998</v>
      </c>
      <c r="F16" s="31">
        <v>178105537.02000001</v>
      </c>
      <c r="G16" s="5">
        <v>2.9009999999999998</v>
      </c>
      <c r="H16" s="31">
        <v>8862170</v>
      </c>
      <c r="I16" s="5">
        <v>1.7874000000000001</v>
      </c>
      <c r="J16" s="31">
        <v>140759191.03999999</v>
      </c>
      <c r="K16" s="5">
        <v>8.4526000000000003</v>
      </c>
      <c r="L16" s="31">
        <v>398905900.80000001</v>
      </c>
      <c r="M16" s="5">
        <v>17.7775</v>
      </c>
      <c r="N16" s="31">
        <v>2602086.7999999998</v>
      </c>
      <c r="O16" s="5">
        <v>7.2817999999999996</v>
      </c>
      <c r="P16" s="31">
        <v>0</v>
      </c>
      <c r="Q16">
        <v>0</v>
      </c>
      <c r="R16" s="31">
        <v>92785107.609999999</v>
      </c>
      <c r="S16" s="5">
        <v>7.9969999999999999</v>
      </c>
      <c r="T16" s="31">
        <v>4746164.84</v>
      </c>
      <c r="U16" s="5">
        <v>2.3532999999999999</v>
      </c>
      <c r="V16" s="31">
        <v>33648416.25</v>
      </c>
      <c r="W16" s="5">
        <v>9.7141999999999999</v>
      </c>
      <c r="X16" s="31">
        <v>367120346.80000001</v>
      </c>
      <c r="Y16" s="5">
        <v>3.4954999999999998</v>
      </c>
      <c r="Z16" s="31">
        <v>18077841.699999999</v>
      </c>
      <c r="AA16" s="5">
        <v>7.3407</v>
      </c>
      <c r="AB16" s="31">
        <v>24603067.600000001</v>
      </c>
      <c r="AC16" s="5">
        <v>4.3628999999999998</v>
      </c>
      <c r="AD16" s="31">
        <v>5553146.2599999998</v>
      </c>
      <c r="AE16" s="5">
        <v>10.0022</v>
      </c>
      <c r="AF16" s="31">
        <v>10576426.99</v>
      </c>
      <c r="AG16" s="5">
        <v>10.01</v>
      </c>
      <c r="AH16" s="31">
        <v>3494577</v>
      </c>
      <c r="AI16" s="5">
        <v>1.7417</v>
      </c>
      <c r="AJ16" s="31">
        <v>0</v>
      </c>
      <c r="AK16">
        <v>0</v>
      </c>
      <c r="AL16" s="31">
        <v>0</v>
      </c>
      <c r="AM16">
        <v>0</v>
      </c>
      <c r="AN16" s="31">
        <v>4350711.38</v>
      </c>
      <c r="AO16" s="5">
        <v>1.3106</v>
      </c>
      <c r="AP16" s="31">
        <v>91954224</v>
      </c>
      <c r="AQ16" s="5">
        <v>25.710100000000001</v>
      </c>
      <c r="AR16" s="31">
        <v>0</v>
      </c>
      <c r="AS16">
        <v>0</v>
      </c>
      <c r="AT16" s="31">
        <v>11975578.99</v>
      </c>
      <c r="AU16" s="5">
        <v>3.8881999999999999</v>
      </c>
      <c r="AV16" s="31">
        <v>28637878</v>
      </c>
      <c r="AW16" s="5">
        <v>8.1424000000000003</v>
      </c>
      <c r="AX16" s="31">
        <v>330800322.83999997</v>
      </c>
      <c r="AY16" s="5">
        <v>15.8942</v>
      </c>
      <c r="AZ16" s="31">
        <v>15937962.949999999</v>
      </c>
      <c r="BA16" s="5">
        <v>5.9063999999999997</v>
      </c>
      <c r="BB16" s="31">
        <v>867231.99</v>
      </c>
      <c r="BC16" s="5">
        <v>1.8546</v>
      </c>
      <c r="BD16" s="31">
        <v>6403150.71</v>
      </c>
      <c r="BE16" s="5">
        <v>4.2050999999999998</v>
      </c>
      <c r="BF16" s="31">
        <v>355320</v>
      </c>
      <c r="BG16" s="5">
        <v>0.46800000000000003</v>
      </c>
      <c r="BH16" s="31">
        <v>1643743</v>
      </c>
      <c r="BI16" s="5">
        <v>2.1215999999999999</v>
      </c>
      <c r="BJ16" s="31">
        <v>5940986</v>
      </c>
      <c r="BK16" s="5">
        <v>5.2165999999999997</v>
      </c>
      <c r="BL16" s="31">
        <v>9446216</v>
      </c>
      <c r="BM16" s="5">
        <v>7.4648000000000003</v>
      </c>
      <c r="BN16" s="31">
        <v>0</v>
      </c>
      <c r="BO16">
        <v>0</v>
      </c>
      <c r="BP16" s="31">
        <v>0</v>
      </c>
      <c r="BQ16">
        <v>0</v>
      </c>
      <c r="BR16" s="31">
        <v>7317040.6500000004</v>
      </c>
      <c r="BS16" s="5">
        <v>10.4148</v>
      </c>
      <c r="BT16" s="31">
        <v>146809608.69999999</v>
      </c>
      <c r="BU16" s="5">
        <v>14.7142</v>
      </c>
      <c r="BV16" s="31">
        <v>0</v>
      </c>
      <c r="BW16">
        <v>0</v>
      </c>
      <c r="BX16" s="31">
        <v>100559244.01000001</v>
      </c>
      <c r="BY16" s="5">
        <v>5.3411999999999997</v>
      </c>
      <c r="BZ16" s="31">
        <v>449736273.80000001</v>
      </c>
      <c r="CA16" s="5">
        <v>9.6348000000000003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 s="5">
        <v>0</v>
      </c>
      <c r="CV16" s="31">
        <v>2394271.0499999998</v>
      </c>
      <c r="CW16" s="5">
        <v>5.3208000000000002</v>
      </c>
      <c r="CX16" s="31">
        <v>252907732.53999999</v>
      </c>
      <c r="CY16" s="5">
        <v>8.9525000000000006</v>
      </c>
      <c r="CZ16" s="31">
        <v>76311.929999999993</v>
      </c>
      <c r="DA16" s="5">
        <v>7.6687000000000003</v>
      </c>
      <c r="DB16" s="31">
        <v>164208498.88</v>
      </c>
      <c r="DC16" s="5">
        <v>3.0001000000000002</v>
      </c>
      <c r="DD16" s="31">
        <v>0</v>
      </c>
      <c r="DE16">
        <v>0</v>
      </c>
      <c r="DF16" s="31">
        <v>0</v>
      </c>
      <c r="DG16">
        <v>0</v>
      </c>
      <c r="DH16" s="31">
        <v>145683782.44</v>
      </c>
      <c r="DI16" s="5">
        <v>8.5755999999999997</v>
      </c>
      <c r="DJ16" s="31">
        <v>41354340.439999998</v>
      </c>
      <c r="DK16" s="5">
        <v>10.553599999999999</v>
      </c>
      <c r="DL16" s="31">
        <v>91205750.299999997</v>
      </c>
      <c r="DM16" s="5">
        <v>6.6157000000000004</v>
      </c>
      <c r="DN16" s="31">
        <v>0</v>
      </c>
      <c r="DO16">
        <v>0</v>
      </c>
      <c r="DP16" s="31">
        <v>47777609.289999999</v>
      </c>
      <c r="DQ16" s="5">
        <v>2.1175000000000002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958958.54</v>
      </c>
      <c r="DY16" s="5">
        <v>1.2934000000000001</v>
      </c>
      <c r="DZ16" s="31">
        <v>18597557.989999998</v>
      </c>
      <c r="EA16" s="5">
        <v>2.5425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71601144.269999996</v>
      </c>
      <c r="EK16" s="5">
        <v>5.8872999999999998</v>
      </c>
      <c r="EL16" s="31">
        <v>0</v>
      </c>
      <c r="EM16">
        <v>0</v>
      </c>
      <c r="EN16" s="31">
        <v>10075109.42</v>
      </c>
      <c r="EO16" s="5">
        <v>13.461399999999999</v>
      </c>
      <c r="EP16" s="31">
        <v>0</v>
      </c>
      <c r="EQ16">
        <v>0</v>
      </c>
    </row>
    <row r="17" spans="1:147" x14ac:dyDescent="0.2">
      <c r="A17" t="s">
        <v>91</v>
      </c>
      <c r="B17" s="31">
        <v>1772583479.52</v>
      </c>
      <c r="C17" s="5">
        <v>2.7589000000000001</v>
      </c>
      <c r="D17" s="31">
        <v>4451235</v>
      </c>
      <c r="E17" s="5">
        <v>10.869300000000001</v>
      </c>
      <c r="F17" s="31">
        <v>199796139.69</v>
      </c>
      <c r="G17" s="5">
        <v>3.2543000000000002</v>
      </c>
      <c r="H17" s="31">
        <v>9423500</v>
      </c>
      <c r="I17" s="5">
        <v>1.9006000000000001</v>
      </c>
      <c r="J17" s="31">
        <v>68334773.060000002</v>
      </c>
      <c r="K17" s="5">
        <v>4.1035000000000004</v>
      </c>
      <c r="L17" s="31">
        <v>55735676.240000002</v>
      </c>
      <c r="M17" s="5">
        <v>2.4839000000000002</v>
      </c>
      <c r="N17" s="31">
        <v>0</v>
      </c>
      <c r="O17">
        <v>0</v>
      </c>
      <c r="P17" s="31">
        <v>0</v>
      </c>
      <c r="Q17">
        <v>0</v>
      </c>
      <c r="R17" s="31">
        <v>59763394.619999997</v>
      </c>
      <c r="S17" s="5">
        <v>5.1509</v>
      </c>
      <c r="T17" s="31">
        <v>5127132.29</v>
      </c>
      <c r="U17" s="5">
        <v>2.5421999999999998</v>
      </c>
      <c r="V17" s="31">
        <v>17836295.399999999</v>
      </c>
      <c r="W17" s="5">
        <v>5.1493000000000002</v>
      </c>
      <c r="X17" s="31">
        <v>276420435.86000001</v>
      </c>
      <c r="Y17" s="5">
        <v>2.6318999999999999</v>
      </c>
      <c r="Z17" s="31">
        <v>18689193.59</v>
      </c>
      <c r="AA17" s="5">
        <v>7.5888999999999998</v>
      </c>
      <c r="AB17" s="31">
        <v>19064424.02</v>
      </c>
      <c r="AC17" s="5">
        <v>3.3807</v>
      </c>
      <c r="AD17" s="31">
        <v>5385226.6399999997</v>
      </c>
      <c r="AE17" s="5">
        <v>9.6997999999999998</v>
      </c>
      <c r="AF17" s="31">
        <v>2264051.59</v>
      </c>
      <c r="AG17" s="5">
        <v>2.1427999999999998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1019062</v>
      </c>
      <c r="AO17" s="5">
        <v>0.307</v>
      </c>
      <c r="AP17" s="31">
        <v>41881903</v>
      </c>
      <c r="AQ17" s="5">
        <v>11.710100000000001</v>
      </c>
      <c r="AR17" s="31">
        <v>0</v>
      </c>
      <c r="AS17">
        <v>0</v>
      </c>
      <c r="AT17" s="31">
        <v>12578586.939999999</v>
      </c>
      <c r="AU17" s="5">
        <v>4.0839999999999996</v>
      </c>
      <c r="AV17" s="31">
        <v>13903322.67</v>
      </c>
      <c r="AW17" s="5">
        <v>3.9529999999999998</v>
      </c>
      <c r="AX17" s="31">
        <v>44447315.950000003</v>
      </c>
      <c r="AY17" s="5">
        <v>2.1356000000000002</v>
      </c>
      <c r="AZ17" s="31">
        <v>10899778.23</v>
      </c>
      <c r="BA17" s="5">
        <v>4.0392999999999999</v>
      </c>
      <c r="BB17" s="31">
        <v>881071.06</v>
      </c>
      <c r="BC17" s="5">
        <v>1.8842000000000001</v>
      </c>
      <c r="BD17" s="31">
        <v>10227804.6</v>
      </c>
      <c r="BE17" s="5">
        <v>6.7168999999999999</v>
      </c>
      <c r="BF17" s="31">
        <v>16500</v>
      </c>
      <c r="BG17" s="5">
        <v>2.1700000000000001E-2</v>
      </c>
      <c r="BH17" s="31">
        <v>1399583</v>
      </c>
      <c r="BI17" s="5">
        <v>1.8065</v>
      </c>
      <c r="BJ17" s="31">
        <v>4916840</v>
      </c>
      <c r="BK17" s="5">
        <v>4.3174000000000001</v>
      </c>
      <c r="BL17" s="31">
        <v>9077385</v>
      </c>
      <c r="BM17" s="5">
        <v>7.1734</v>
      </c>
      <c r="BN17" s="31">
        <v>0</v>
      </c>
      <c r="BO17">
        <v>0</v>
      </c>
      <c r="BP17" s="31">
        <v>0</v>
      </c>
      <c r="BQ17">
        <v>0</v>
      </c>
      <c r="BR17" s="31">
        <v>4802553.53</v>
      </c>
      <c r="BS17" s="5">
        <v>6.8357999999999999</v>
      </c>
      <c r="BT17" s="31">
        <v>51236720.979999997</v>
      </c>
      <c r="BU17" s="5">
        <v>5.1353</v>
      </c>
      <c r="BV17" s="31">
        <v>0</v>
      </c>
      <c r="BW17">
        <v>0</v>
      </c>
      <c r="BX17" s="31">
        <v>65116140.43</v>
      </c>
      <c r="BY17" s="5">
        <v>3.4586000000000001</v>
      </c>
      <c r="BZ17" s="31">
        <v>215035832.66999999</v>
      </c>
      <c r="CA17" s="5">
        <v>4.6067999999999998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 s="5">
        <v>0</v>
      </c>
      <c r="CV17" s="31">
        <v>1558819.14</v>
      </c>
      <c r="CW17" s="5">
        <v>3.4641000000000002</v>
      </c>
      <c r="CX17" s="31">
        <v>120928367.34999999</v>
      </c>
      <c r="CY17" s="5">
        <v>4.2807000000000004</v>
      </c>
      <c r="CZ17" s="31">
        <v>65734.399999999994</v>
      </c>
      <c r="DA17" s="5">
        <v>6.6058000000000003</v>
      </c>
      <c r="DB17" s="31">
        <v>161475768.05000001</v>
      </c>
      <c r="DC17" s="5">
        <v>2.9502000000000002</v>
      </c>
      <c r="DD17" s="31">
        <v>0</v>
      </c>
      <c r="DE17">
        <v>0</v>
      </c>
      <c r="DF17" s="31">
        <v>0</v>
      </c>
      <c r="DG17">
        <v>0</v>
      </c>
      <c r="DH17" s="31">
        <v>70728616.459999993</v>
      </c>
      <c r="DI17" s="5">
        <v>4.1634000000000002</v>
      </c>
      <c r="DJ17" s="31">
        <v>18610473.34</v>
      </c>
      <c r="DK17" s="5">
        <v>4.7493999999999996</v>
      </c>
      <c r="DL17" s="31">
        <v>57708959.229999997</v>
      </c>
      <c r="DM17" s="5">
        <v>4.1859999999999999</v>
      </c>
      <c r="DN17" s="31">
        <v>0</v>
      </c>
      <c r="DO17">
        <v>0</v>
      </c>
      <c r="DP17" s="31">
        <v>37045624.090000004</v>
      </c>
      <c r="DQ17" s="5">
        <v>1.6418999999999999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954871.89</v>
      </c>
      <c r="DY17" s="5">
        <v>1.2879</v>
      </c>
      <c r="DZ17" s="31">
        <v>18521553.210000001</v>
      </c>
      <c r="EA17" s="5">
        <v>2.5320999999999998</v>
      </c>
      <c r="EB17" s="31">
        <v>3535525.62</v>
      </c>
      <c r="EC17" s="5">
        <v>2.0712999999999999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45404240.450000003</v>
      </c>
      <c r="EK17" s="5">
        <v>3.7332999999999998</v>
      </c>
      <c r="EL17" s="31">
        <v>0</v>
      </c>
      <c r="EM17">
        <v>0</v>
      </c>
      <c r="EN17" s="31">
        <v>6313048.2300000004</v>
      </c>
      <c r="EO17" s="5">
        <v>8.4349000000000007</v>
      </c>
      <c r="EP17" s="31">
        <v>0</v>
      </c>
      <c r="EQ17">
        <v>0</v>
      </c>
    </row>
    <row r="18" spans="1:147" x14ac:dyDescent="0.2">
      <c r="A18" t="s">
        <v>92</v>
      </c>
      <c r="B18" s="31">
        <v>3728062390.52</v>
      </c>
      <c r="C18" s="5">
        <v>5.8026</v>
      </c>
      <c r="D18" s="31">
        <v>4591813.8600000003</v>
      </c>
      <c r="E18" s="5">
        <v>11.2126</v>
      </c>
      <c r="F18" s="31">
        <v>195653583.53999999</v>
      </c>
      <c r="G18" s="5">
        <v>3.1867999999999999</v>
      </c>
      <c r="H18" s="31">
        <v>6235315.5199999996</v>
      </c>
      <c r="I18" s="5">
        <v>1.2576000000000001</v>
      </c>
      <c r="J18" s="31">
        <v>130071007.93000001</v>
      </c>
      <c r="K18" s="5">
        <v>7.8108000000000004</v>
      </c>
      <c r="L18" s="31">
        <v>288358827.75</v>
      </c>
      <c r="M18" s="5">
        <v>12.850899999999999</v>
      </c>
      <c r="N18" s="31">
        <v>1126016.6399999999</v>
      </c>
      <c r="O18" s="5">
        <v>3.1511</v>
      </c>
      <c r="P18" s="31">
        <v>0</v>
      </c>
      <c r="Q18">
        <v>0</v>
      </c>
      <c r="R18" s="31">
        <v>185695988.86000001</v>
      </c>
      <c r="S18" s="5">
        <v>16.004899999999999</v>
      </c>
      <c r="T18" s="31">
        <v>16711783.73</v>
      </c>
      <c r="U18" s="5">
        <v>8.2863000000000007</v>
      </c>
      <c r="V18" s="31">
        <v>56276582.149999999</v>
      </c>
      <c r="W18" s="5">
        <v>16.2469</v>
      </c>
      <c r="X18" s="31">
        <v>732654617</v>
      </c>
      <c r="Y18" s="5">
        <v>6.976</v>
      </c>
      <c r="Z18" s="31">
        <v>32833352.210000001</v>
      </c>
      <c r="AA18" s="5">
        <v>13.3323</v>
      </c>
      <c r="AB18" s="31">
        <v>42652311.969999999</v>
      </c>
      <c r="AC18" s="5">
        <v>7.5636000000000001</v>
      </c>
      <c r="AD18" s="31">
        <v>10914875.43</v>
      </c>
      <c r="AE18" s="5">
        <v>19.659700000000001</v>
      </c>
      <c r="AF18" s="31">
        <v>17099030.07</v>
      </c>
      <c r="AG18" s="5">
        <v>16.183299999999999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19064225.539999999</v>
      </c>
      <c r="AO18" s="5">
        <v>5.7428999999999997</v>
      </c>
      <c r="AP18" s="31">
        <v>28134737.399999999</v>
      </c>
      <c r="AQ18" s="5">
        <v>7.8663999999999996</v>
      </c>
      <c r="AR18" s="31">
        <v>0</v>
      </c>
      <c r="AS18">
        <v>0</v>
      </c>
      <c r="AT18" s="31">
        <v>16308356.550000001</v>
      </c>
      <c r="AU18" s="5">
        <v>5.2949999999999999</v>
      </c>
      <c r="AV18" s="31">
        <v>26463202.690000001</v>
      </c>
      <c r="AW18" s="5">
        <v>7.5240999999999998</v>
      </c>
      <c r="AX18" s="31">
        <v>158208284.97</v>
      </c>
      <c r="AY18" s="5">
        <v>7.6016000000000004</v>
      </c>
      <c r="AZ18" s="31">
        <v>28810916.370000001</v>
      </c>
      <c r="BA18" s="5">
        <v>10.6769</v>
      </c>
      <c r="BB18" s="31">
        <v>2440490.4700000002</v>
      </c>
      <c r="BC18" s="5">
        <v>5.2191000000000001</v>
      </c>
      <c r="BD18" s="31">
        <v>18048320.510000002</v>
      </c>
      <c r="BE18" s="5">
        <v>11.8528</v>
      </c>
      <c r="BF18" s="31">
        <v>1114844</v>
      </c>
      <c r="BG18" s="5">
        <v>1.4683999999999999</v>
      </c>
      <c r="BH18" s="31">
        <v>1778764</v>
      </c>
      <c r="BI18" s="5">
        <v>2.2959000000000001</v>
      </c>
      <c r="BJ18" s="31">
        <v>7303538</v>
      </c>
      <c r="BK18" s="5">
        <v>6.4131</v>
      </c>
      <c r="BL18" s="31">
        <v>12304527</v>
      </c>
      <c r="BM18" s="5">
        <v>9.7235999999999994</v>
      </c>
      <c r="BN18" s="31">
        <v>0</v>
      </c>
      <c r="BO18">
        <v>0</v>
      </c>
      <c r="BP18" s="31">
        <v>0</v>
      </c>
      <c r="BQ18">
        <v>0</v>
      </c>
      <c r="BR18" s="31">
        <v>11693724.539999999</v>
      </c>
      <c r="BS18" s="5">
        <v>16.644400000000001</v>
      </c>
      <c r="BT18" s="31">
        <v>144639041.03999999</v>
      </c>
      <c r="BU18" s="5">
        <v>14.496700000000001</v>
      </c>
      <c r="BV18" s="31">
        <v>0</v>
      </c>
      <c r="BW18">
        <v>0</v>
      </c>
      <c r="BX18" s="31">
        <v>135095159.47999999</v>
      </c>
      <c r="BY18" s="5">
        <v>7.1756000000000002</v>
      </c>
      <c r="BZ18" s="31">
        <v>410091560.76999998</v>
      </c>
      <c r="CA18" s="5">
        <v>8.7855000000000008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2784660.36</v>
      </c>
      <c r="CU18" s="5">
        <v>10.2879</v>
      </c>
      <c r="CV18" s="31">
        <v>3215645.03</v>
      </c>
      <c r="CW18" s="5">
        <v>7.1460999999999997</v>
      </c>
      <c r="CX18" s="31">
        <v>230613683.87</v>
      </c>
      <c r="CY18" s="5">
        <v>8.1633999999999993</v>
      </c>
      <c r="CZ18" s="31">
        <v>110297.36</v>
      </c>
      <c r="DA18" s="5">
        <v>11.084</v>
      </c>
      <c r="DB18" s="31">
        <v>114503938.5</v>
      </c>
      <c r="DC18" s="5">
        <v>2.0920000000000001</v>
      </c>
      <c r="DD18" s="31">
        <v>0</v>
      </c>
      <c r="DE18">
        <v>0</v>
      </c>
      <c r="DF18" s="31">
        <v>0</v>
      </c>
      <c r="DG18">
        <v>0</v>
      </c>
      <c r="DH18" s="31">
        <v>134621449.25</v>
      </c>
      <c r="DI18" s="5">
        <v>7.9244000000000003</v>
      </c>
      <c r="DJ18" s="31">
        <v>52359144.689999998</v>
      </c>
      <c r="DK18" s="5">
        <v>13.3621</v>
      </c>
      <c r="DL18" s="31">
        <v>138212416.78</v>
      </c>
      <c r="DM18" s="5">
        <v>10.025399999999999</v>
      </c>
      <c r="DN18" s="31">
        <v>0</v>
      </c>
      <c r="DO18">
        <v>0</v>
      </c>
      <c r="DP18" s="31">
        <v>109125884.95</v>
      </c>
      <c r="DQ18" s="5">
        <v>4.8365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4392604.38</v>
      </c>
      <c r="DY18" s="5">
        <v>5.9245000000000001</v>
      </c>
      <c r="DZ18" s="31">
        <v>85203585.680000007</v>
      </c>
      <c r="EA18" s="5">
        <v>11.648199999999999</v>
      </c>
      <c r="EB18" s="31">
        <v>16254271.73</v>
      </c>
      <c r="EC18" s="5">
        <v>9.5228000000000002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87246315.560000002</v>
      </c>
      <c r="EK18" s="5">
        <v>7.1737000000000002</v>
      </c>
      <c r="EL18" s="31">
        <v>0</v>
      </c>
      <c r="EM18">
        <v>0</v>
      </c>
      <c r="EN18" s="31">
        <v>7043692.3899999997</v>
      </c>
      <c r="EO18" s="5">
        <v>9.4110999999999994</v>
      </c>
      <c r="EP18" s="31">
        <v>0</v>
      </c>
      <c r="EQ18">
        <v>0</v>
      </c>
    </row>
    <row r="19" spans="1:147" x14ac:dyDescent="0.2">
      <c r="A19" t="s">
        <v>93</v>
      </c>
      <c r="B19" s="31">
        <v>601190429.67999995</v>
      </c>
      <c r="C19" s="5">
        <v>0.93569999999999998</v>
      </c>
      <c r="D19" s="31">
        <v>2393431.6</v>
      </c>
      <c r="E19" s="5">
        <v>5.8444000000000003</v>
      </c>
      <c r="F19" s="31">
        <v>59159800</v>
      </c>
      <c r="G19" s="5">
        <v>0.96360000000000001</v>
      </c>
      <c r="H19" s="31">
        <v>2251800</v>
      </c>
      <c r="I19" s="5">
        <v>0.45419999999999999</v>
      </c>
      <c r="J19" s="31">
        <v>7200811.25</v>
      </c>
      <c r="K19" s="5">
        <v>0.43240000000000001</v>
      </c>
      <c r="L19" s="31">
        <v>24759158.120000001</v>
      </c>
      <c r="M19" s="5">
        <v>1.1033999999999999</v>
      </c>
      <c r="N19" s="31">
        <v>0</v>
      </c>
      <c r="O19">
        <v>0</v>
      </c>
      <c r="P19" s="31">
        <v>0</v>
      </c>
      <c r="Q19">
        <v>0</v>
      </c>
      <c r="R19" s="31">
        <v>339250</v>
      </c>
      <c r="S19" s="5">
        <v>2.92E-2</v>
      </c>
      <c r="T19" s="31">
        <v>1032950</v>
      </c>
      <c r="U19" s="5">
        <v>0.51219999999999999</v>
      </c>
      <c r="V19" s="31">
        <v>20559967.25</v>
      </c>
      <c r="W19" s="5">
        <v>5.9356</v>
      </c>
      <c r="X19" s="31">
        <v>187844752.87</v>
      </c>
      <c r="Y19" s="5">
        <v>1.7886</v>
      </c>
      <c r="Z19" s="31">
        <v>2153956.25</v>
      </c>
      <c r="AA19" s="5">
        <v>0.87460000000000004</v>
      </c>
      <c r="AB19" s="31">
        <v>15312451.140000001</v>
      </c>
      <c r="AC19" s="5">
        <v>2.7153999999999998</v>
      </c>
      <c r="AD19" s="31">
        <v>648240</v>
      </c>
      <c r="AE19" s="5">
        <v>1.1676</v>
      </c>
      <c r="AF19" s="31">
        <v>262617.5</v>
      </c>
      <c r="AG19" s="5">
        <v>0.24859999999999999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2062194.22</v>
      </c>
      <c r="AO19" s="5">
        <v>0.62119999999999997</v>
      </c>
      <c r="AP19" s="31">
        <v>20987500</v>
      </c>
      <c r="AQ19" s="5">
        <v>5.8680000000000003</v>
      </c>
      <c r="AR19" s="31">
        <v>0</v>
      </c>
      <c r="AS19">
        <v>0</v>
      </c>
      <c r="AT19" s="31">
        <v>5998451.7400000002</v>
      </c>
      <c r="AU19" s="5">
        <v>1.9476</v>
      </c>
      <c r="AV19" s="31">
        <v>1465201</v>
      </c>
      <c r="AW19" s="5">
        <v>0.41660000000000003</v>
      </c>
      <c r="AX19" s="31">
        <v>0</v>
      </c>
      <c r="AY19">
        <v>0</v>
      </c>
      <c r="AZ19" s="31">
        <v>4263806.6399999997</v>
      </c>
      <c r="BA19" s="5">
        <v>1.5801000000000001</v>
      </c>
      <c r="BB19" s="31">
        <v>249135.01</v>
      </c>
      <c r="BC19" s="5">
        <v>0.53280000000000005</v>
      </c>
      <c r="BD19" s="31">
        <v>3898357.22</v>
      </c>
      <c r="BE19" s="5">
        <v>2.5602</v>
      </c>
      <c r="BF19" s="31">
        <v>277263.8</v>
      </c>
      <c r="BG19" s="5">
        <v>0.36520000000000002</v>
      </c>
      <c r="BH19" s="31">
        <v>266879</v>
      </c>
      <c r="BI19" s="5">
        <v>0.34449999999999997</v>
      </c>
      <c r="BJ19" s="31">
        <v>1072603</v>
      </c>
      <c r="BK19" s="5">
        <v>0.94179999999999997</v>
      </c>
      <c r="BL19" s="31">
        <v>1796701</v>
      </c>
      <c r="BM19" s="5">
        <v>1.4198</v>
      </c>
      <c r="BN19" s="31">
        <v>0</v>
      </c>
      <c r="BO19">
        <v>0</v>
      </c>
      <c r="BP19" s="31">
        <v>0</v>
      </c>
      <c r="BQ19">
        <v>0</v>
      </c>
      <c r="BR19" s="31">
        <v>1326530.43</v>
      </c>
      <c r="BS19" s="5">
        <v>1.8880999999999999</v>
      </c>
      <c r="BT19" s="31">
        <v>974595.25</v>
      </c>
      <c r="BU19" s="5">
        <v>9.7699999999999995E-2</v>
      </c>
      <c r="BV19" s="31">
        <v>0</v>
      </c>
      <c r="BW19">
        <v>0</v>
      </c>
      <c r="BX19" s="31">
        <v>11905834.140000001</v>
      </c>
      <c r="BY19" s="5">
        <v>0.63239999999999996</v>
      </c>
      <c r="BZ19" s="31">
        <v>22346827.780000001</v>
      </c>
      <c r="CA19" s="5">
        <v>0.47870000000000001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284117.09999999998</v>
      </c>
      <c r="CW19" s="5">
        <v>0.63139999999999996</v>
      </c>
      <c r="CX19" s="31">
        <v>12567357.880000001</v>
      </c>
      <c r="CY19" s="5">
        <v>0.44490000000000002</v>
      </c>
      <c r="CZ19" s="31">
        <v>34080.54</v>
      </c>
      <c r="DA19" s="5">
        <v>3.4247999999999998</v>
      </c>
      <c r="DB19" s="31">
        <v>23444927.760000002</v>
      </c>
      <c r="DC19" s="5">
        <v>0.42830000000000001</v>
      </c>
      <c r="DD19" s="31">
        <v>0</v>
      </c>
      <c r="DE19">
        <v>0</v>
      </c>
      <c r="DF19" s="31">
        <v>0</v>
      </c>
      <c r="DG19">
        <v>0</v>
      </c>
      <c r="DH19" s="31">
        <v>7453300</v>
      </c>
      <c r="DI19" s="5">
        <v>0.43869999999999998</v>
      </c>
      <c r="DJ19" s="31">
        <v>3241158.56</v>
      </c>
      <c r="DK19" s="5">
        <v>0.82709999999999995</v>
      </c>
      <c r="DL19" s="31">
        <v>81385588.170000002</v>
      </c>
      <c r="DM19" s="5">
        <v>5.9034000000000004</v>
      </c>
      <c r="DN19" s="31">
        <v>0</v>
      </c>
      <c r="DO19">
        <v>0</v>
      </c>
      <c r="DP19" s="31">
        <v>4908914.8</v>
      </c>
      <c r="DQ19" s="5">
        <v>0.21759999999999999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1833971.28</v>
      </c>
      <c r="DY19" s="5">
        <v>2.4735999999999998</v>
      </c>
      <c r="DZ19" s="31">
        <v>35573004.880000003</v>
      </c>
      <c r="EA19" s="5">
        <v>4.8632</v>
      </c>
      <c r="EB19" s="31">
        <v>6779702.9000000004</v>
      </c>
      <c r="EC19" s="5">
        <v>3.972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20873239.600000001</v>
      </c>
      <c r="EK19" s="5">
        <v>1.7162999999999999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</row>
    <row r="20" spans="1:147" x14ac:dyDescent="0.2">
      <c r="A20" t="s">
        <v>94</v>
      </c>
      <c r="B20" s="31">
        <v>2160339974.4400001</v>
      </c>
      <c r="C20" s="5">
        <v>3.3624999999999998</v>
      </c>
      <c r="D20" s="31">
        <v>2521400.2799999998</v>
      </c>
      <c r="E20" s="5">
        <v>6.1569000000000003</v>
      </c>
      <c r="F20" s="31">
        <v>113955309.84</v>
      </c>
      <c r="G20" s="5">
        <v>1.8561000000000001</v>
      </c>
      <c r="H20" s="31">
        <v>5512239</v>
      </c>
      <c r="I20" s="5">
        <v>1.1116999999999999</v>
      </c>
      <c r="J20" s="31">
        <v>24943974.600000001</v>
      </c>
      <c r="K20" s="5">
        <v>1.4979</v>
      </c>
      <c r="L20" s="31">
        <v>76315691.549999997</v>
      </c>
      <c r="M20" s="5">
        <v>3.4011</v>
      </c>
      <c r="N20" s="31">
        <v>0</v>
      </c>
      <c r="O20">
        <v>0</v>
      </c>
      <c r="P20" s="31">
        <v>0</v>
      </c>
      <c r="Q20">
        <v>0</v>
      </c>
      <c r="R20" s="31">
        <v>122793547.11</v>
      </c>
      <c r="S20" s="5">
        <v>10.583399999999999</v>
      </c>
      <c r="T20" s="31">
        <v>21041979.43</v>
      </c>
      <c r="U20" s="5">
        <v>10.433400000000001</v>
      </c>
      <c r="V20" s="31">
        <v>18427325.949999999</v>
      </c>
      <c r="W20" s="5">
        <v>5.3198999999999996</v>
      </c>
      <c r="X20" s="31">
        <v>870579877.74000001</v>
      </c>
      <c r="Y20" s="5">
        <v>8.2891999999999992</v>
      </c>
      <c r="Z20" s="31">
        <v>8457380.6999999993</v>
      </c>
      <c r="AA20" s="5">
        <v>3.4342000000000001</v>
      </c>
      <c r="AB20" s="31">
        <v>58149135.200000003</v>
      </c>
      <c r="AC20" s="5">
        <v>10.3117</v>
      </c>
      <c r="AD20" s="31">
        <v>1076792.1000000001</v>
      </c>
      <c r="AE20" s="5">
        <v>1.9395</v>
      </c>
      <c r="AF20" s="31">
        <v>957287.73</v>
      </c>
      <c r="AG20" s="5">
        <v>0.90600000000000003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13977364.76</v>
      </c>
      <c r="AO20" s="5">
        <v>4.2104999999999997</v>
      </c>
      <c r="AP20" s="31">
        <v>57386417.100000001</v>
      </c>
      <c r="AQ20" s="5">
        <v>16.045100000000001</v>
      </c>
      <c r="AR20" s="31">
        <v>0</v>
      </c>
      <c r="AS20">
        <v>0</v>
      </c>
      <c r="AT20" s="31">
        <v>19080368.440000001</v>
      </c>
      <c r="AU20" s="5">
        <v>6.1950000000000003</v>
      </c>
      <c r="AV20" s="31">
        <v>5074902</v>
      </c>
      <c r="AW20" s="5">
        <v>1.4429000000000001</v>
      </c>
      <c r="AX20" s="31">
        <v>14008468.220000001</v>
      </c>
      <c r="AY20" s="5">
        <v>0.67310000000000003</v>
      </c>
      <c r="AZ20" s="31">
        <v>12047868.01</v>
      </c>
      <c r="BA20" s="5">
        <v>4.4648000000000003</v>
      </c>
      <c r="BB20" s="31">
        <v>1542201.31</v>
      </c>
      <c r="BC20" s="5">
        <v>3.2980999999999998</v>
      </c>
      <c r="BD20" s="31">
        <v>3233582.31</v>
      </c>
      <c r="BE20" s="5">
        <v>2.1236000000000002</v>
      </c>
      <c r="BF20" s="31">
        <v>292950</v>
      </c>
      <c r="BG20" s="5">
        <v>0.38590000000000002</v>
      </c>
      <c r="BH20" s="31">
        <v>797062</v>
      </c>
      <c r="BI20" s="5">
        <v>1.0287999999999999</v>
      </c>
      <c r="BJ20" s="31">
        <v>3234868</v>
      </c>
      <c r="BK20" s="5">
        <v>2.8405</v>
      </c>
      <c r="BL20" s="31">
        <v>5437907</v>
      </c>
      <c r="BM20" s="5">
        <v>4.2972999999999999</v>
      </c>
      <c r="BN20" s="31">
        <v>0</v>
      </c>
      <c r="BO20">
        <v>0</v>
      </c>
      <c r="BP20" s="31">
        <v>0</v>
      </c>
      <c r="BQ20">
        <v>0</v>
      </c>
      <c r="BR20" s="31">
        <v>9168150.3699999992</v>
      </c>
      <c r="BS20" s="5">
        <v>13.0496</v>
      </c>
      <c r="BT20" s="31">
        <v>34267292.950000003</v>
      </c>
      <c r="BU20" s="5">
        <v>3.4344999999999999</v>
      </c>
      <c r="BV20" s="31">
        <v>0</v>
      </c>
      <c r="BW20">
        <v>0</v>
      </c>
      <c r="BX20" s="31">
        <v>20645263</v>
      </c>
      <c r="BY20" s="5">
        <v>1.0966</v>
      </c>
      <c r="BZ20" s="31">
        <v>77088338.599999994</v>
      </c>
      <c r="CA20" s="5">
        <v>1.6515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2293416.3199999998</v>
      </c>
      <c r="CU20" s="5">
        <v>8.4730000000000008</v>
      </c>
      <c r="CV20" s="31">
        <v>456238.6</v>
      </c>
      <c r="CW20" s="5">
        <v>1.0139</v>
      </c>
      <c r="CX20" s="31">
        <v>43349335.200000003</v>
      </c>
      <c r="CY20" s="5">
        <v>1.5345</v>
      </c>
      <c r="CZ20" s="31">
        <v>33790.199999999997</v>
      </c>
      <c r="DA20" s="5">
        <v>3.3956</v>
      </c>
      <c r="DB20" s="31">
        <v>76080062.409999996</v>
      </c>
      <c r="DC20" s="5">
        <v>1.39</v>
      </c>
      <c r="DD20" s="31">
        <v>0</v>
      </c>
      <c r="DE20">
        <v>0</v>
      </c>
      <c r="DF20" s="31">
        <v>0</v>
      </c>
      <c r="DG20">
        <v>0</v>
      </c>
      <c r="DH20" s="31">
        <v>25815964.859999999</v>
      </c>
      <c r="DI20" s="5">
        <v>1.5196000000000001</v>
      </c>
      <c r="DJ20" s="31">
        <v>7724047.4100000001</v>
      </c>
      <c r="DK20" s="5">
        <v>1.9712000000000001</v>
      </c>
      <c r="DL20" s="31">
        <v>194697001.06</v>
      </c>
      <c r="DM20" s="5">
        <v>14.1225</v>
      </c>
      <c r="DN20" s="31">
        <v>0</v>
      </c>
      <c r="DO20">
        <v>0</v>
      </c>
      <c r="DP20" s="31">
        <v>68660170.469999999</v>
      </c>
      <c r="DQ20" s="5">
        <v>3.0430999999999999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2716495.4</v>
      </c>
      <c r="DY20" s="5">
        <v>3.6638999999999999</v>
      </c>
      <c r="DZ20" s="31">
        <v>52692472.200000003</v>
      </c>
      <c r="EA20" s="5">
        <v>7.2035999999999998</v>
      </c>
      <c r="EB20" s="31">
        <v>10095162.75</v>
      </c>
      <c r="EC20" s="5">
        <v>5.9143999999999997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69147839.079999998</v>
      </c>
      <c r="EK20" s="5">
        <v>5.6856</v>
      </c>
      <c r="EL20" s="31">
        <v>0</v>
      </c>
      <c r="EM20">
        <v>0</v>
      </c>
      <c r="EN20" s="31">
        <v>4563033.18</v>
      </c>
      <c r="EO20" s="5">
        <v>6.0967000000000002</v>
      </c>
      <c r="EP20" s="31">
        <v>0</v>
      </c>
      <c r="EQ20">
        <v>0</v>
      </c>
    </row>
    <row r="21" spans="1:147" x14ac:dyDescent="0.2">
      <c r="A21" t="s">
        <v>95</v>
      </c>
      <c r="B21" s="31">
        <v>1382552610.4100001</v>
      </c>
      <c r="C21" s="5">
        <v>2.1518999999999999</v>
      </c>
      <c r="D21" s="31">
        <v>1004460</v>
      </c>
      <c r="E21" s="5">
        <v>2.4527999999999999</v>
      </c>
      <c r="F21" s="31">
        <v>42410806.200000003</v>
      </c>
      <c r="G21" s="5">
        <v>0.69079999999999997</v>
      </c>
      <c r="H21" s="31">
        <v>1622250</v>
      </c>
      <c r="I21" s="5">
        <v>0.32719999999999999</v>
      </c>
      <c r="J21" s="31">
        <v>51996206.719999999</v>
      </c>
      <c r="K21" s="5">
        <v>3.1223999999999998</v>
      </c>
      <c r="L21" s="31">
        <v>174346760</v>
      </c>
      <c r="M21" s="5">
        <v>7.7698999999999998</v>
      </c>
      <c r="N21" s="31">
        <v>746559.45</v>
      </c>
      <c r="O21" s="5">
        <v>2.0891999999999999</v>
      </c>
      <c r="P21" s="31">
        <v>0</v>
      </c>
      <c r="Q21">
        <v>0</v>
      </c>
      <c r="R21" s="31">
        <v>76247554.140000001</v>
      </c>
      <c r="S21" s="5">
        <v>6.5716999999999999</v>
      </c>
      <c r="T21" s="31">
        <v>12235996.9</v>
      </c>
      <c r="U21" s="5">
        <v>6.0670999999999999</v>
      </c>
      <c r="V21" s="31">
        <v>22816308.899999999</v>
      </c>
      <c r="W21" s="5">
        <v>6.5869999999999997</v>
      </c>
      <c r="X21" s="31">
        <v>126839525.78</v>
      </c>
      <c r="Y21" s="5">
        <v>1.2077</v>
      </c>
      <c r="Z21" s="31">
        <v>12289568.1</v>
      </c>
      <c r="AA21" s="5">
        <v>4.9903000000000004</v>
      </c>
      <c r="AB21" s="31">
        <v>14464224</v>
      </c>
      <c r="AC21" s="5">
        <v>2.5649999999999999</v>
      </c>
      <c r="AD21" s="31">
        <v>3516614.46</v>
      </c>
      <c r="AE21" s="5">
        <v>6.3341000000000003</v>
      </c>
      <c r="AF21" s="31">
        <v>2836929.87</v>
      </c>
      <c r="AG21" s="5">
        <v>2.6850000000000001</v>
      </c>
      <c r="AH21" s="31">
        <v>2764273.92</v>
      </c>
      <c r="AI21" s="5">
        <v>1.3776999999999999</v>
      </c>
      <c r="AJ21" s="31">
        <v>0</v>
      </c>
      <c r="AK21">
        <v>0</v>
      </c>
      <c r="AL21" s="31">
        <v>0</v>
      </c>
      <c r="AM21">
        <v>0</v>
      </c>
      <c r="AN21" s="31">
        <v>3179610</v>
      </c>
      <c r="AO21" s="5">
        <v>0.95779999999999998</v>
      </c>
      <c r="AP21" s="31">
        <v>0</v>
      </c>
      <c r="AQ21">
        <v>0</v>
      </c>
      <c r="AR21" s="31">
        <v>0</v>
      </c>
      <c r="AS21">
        <v>0</v>
      </c>
      <c r="AT21" s="31">
        <v>6008679.7199999997</v>
      </c>
      <c r="AU21" s="5">
        <v>1.9509000000000001</v>
      </c>
      <c r="AV21" s="31">
        <v>10578637.9</v>
      </c>
      <c r="AW21" s="5">
        <v>3.0076999999999998</v>
      </c>
      <c r="AX21" s="31">
        <v>104159488.62</v>
      </c>
      <c r="AY21" s="5">
        <v>5.0045999999999999</v>
      </c>
      <c r="AZ21" s="31">
        <v>6090040.9800000004</v>
      </c>
      <c r="BA21" s="5">
        <v>2.2568999999999999</v>
      </c>
      <c r="BB21" s="31">
        <v>668635.54</v>
      </c>
      <c r="BC21" s="5">
        <v>1.4298999999999999</v>
      </c>
      <c r="BD21" s="31">
        <v>9282549.6799999997</v>
      </c>
      <c r="BE21" s="5">
        <v>6.0960999999999999</v>
      </c>
      <c r="BF21" s="31">
        <v>0</v>
      </c>
      <c r="BG21">
        <v>0</v>
      </c>
      <c r="BH21" s="31">
        <v>556806</v>
      </c>
      <c r="BI21" s="5">
        <v>0.71870000000000001</v>
      </c>
      <c r="BJ21" s="31">
        <v>2205459</v>
      </c>
      <c r="BK21" s="5">
        <v>1.9366000000000001</v>
      </c>
      <c r="BL21" s="31">
        <v>3431905</v>
      </c>
      <c r="BM21" s="5">
        <v>2.7121</v>
      </c>
      <c r="BN21" s="31">
        <v>0</v>
      </c>
      <c r="BO21">
        <v>0</v>
      </c>
      <c r="BP21" s="31">
        <v>0</v>
      </c>
      <c r="BQ21">
        <v>0</v>
      </c>
      <c r="BR21" s="31">
        <v>3197979.6</v>
      </c>
      <c r="BS21" s="5">
        <v>4.5518999999999998</v>
      </c>
      <c r="BT21" s="31">
        <v>58752505.200000003</v>
      </c>
      <c r="BU21" s="5">
        <v>5.8886000000000003</v>
      </c>
      <c r="BV21" s="31">
        <v>0</v>
      </c>
      <c r="BW21">
        <v>0</v>
      </c>
      <c r="BX21" s="31">
        <v>44175814.200000003</v>
      </c>
      <c r="BY21" s="5">
        <v>2.3464</v>
      </c>
      <c r="BZ21" s="31">
        <v>161211742.69999999</v>
      </c>
      <c r="CA21" s="5">
        <v>3.4537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1406913.64</v>
      </c>
      <c r="CU21" s="5">
        <v>5.1978</v>
      </c>
      <c r="CV21" s="31">
        <v>1060302.6000000001</v>
      </c>
      <c r="CW21" s="5">
        <v>2.3563000000000001</v>
      </c>
      <c r="CX21" s="31">
        <v>90656521.200000003</v>
      </c>
      <c r="CY21" s="5">
        <v>3.2090999999999998</v>
      </c>
      <c r="CZ21" s="31">
        <v>30133.8</v>
      </c>
      <c r="DA21" s="5">
        <v>3.0282</v>
      </c>
      <c r="DB21" s="31">
        <v>144442977.75</v>
      </c>
      <c r="DC21" s="5">
        <v>2.6389999999999998</v>
      </c>
      <c r="DD21" s="31">
        <v>0</v>
      </c>
      <c r="DE21">
        <v>0</v>
      </c>
      <c r="DF21" s="31">
        <v>0</v>
      </c>
      <c r="DG21">
        <v>0</v>
      </c>
      <c r="DH21" s="31">
        <v>53814279.32</v>
      </c>
      <c r="DI21" s="5">
        <v>3.1677</v>
      </c>
      <c r="DJ21" s="31">
        <v>19702482.899999999</v>
      </c>
      <c r="DK21" s="5">
        <v>5.0281000000000002</v>
      </c>
      <c r="DL21" s="31">
        <v>41910758.68</v>
      </c>
      <c r="DM21" s="5">
        <v>3.04</v>
      </c>
      <c r="DN21" s="31">
        <v>0</v>
      </c>
      <c r="DO21">
        <v>0</v>
      </c>
      <c r="DP21" s="31">
        <v>42712317.759999998</v>
      </c>
      <c r="DQ21" s="5">
        <v>1.893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23431729.199999999</v>
      </c>
      <c r="EK21" s="5">
        <v>1.9266000000000001</v>
      </c>
      <c r="EL21" s="31">
        <v>0</v>
      </c>
      <c r="EM21">
        <v>0</v>
      </c>
      <c r="EN21" s="31">
        <v>3746300.98</v>
      </c>
      <c r="EO21" s="5">
        <v>5.0053999999999998</v>
      </c>
      <c r="EP21" s="31">
        <v>0</v>
      </c>
      <c r="EQ21">
        <v>0</v>
      </c>
    </row>
    <row r="22" spans="1:147" x14ac:dyDescent="0.2">
      <c r="A22" t="s">
        <v>97</v>
      </c>
      <c r="B22" s="31">
        <v>1623968867.8900001</v>
      </c>
      <c r="C22" s="5">
        <v>2.5276000000000001</v>
      </c>
      <c r="D22" s="31">
        <v>2155251.56</v>
      </c>
      <c r="E22" s="5">
        <v>5.2628000000000004</v>
      </c>
      <c r="F22" s="31">
        <v>45282000</v>
      </c>
      <c r="G22" s="5">
        <v>0.73750000000000004</v>
      </c>
      <c r="H22" s="31">
        <v>361680</v>
      </c>
      <c r="I22" s="5">
        <v>7.2900000000000006E-2</v>
      </c>
      <c r="J22" s="31">
        <v>70684871.739999995</v>
      </c>
      <c r="K22" s="5">
        <v>4.2446000000000002</v>
      </c>
      <c r="L22" s="31">
        <v>119438018.23999999</v>
      </c>
      <c r="M22" s="5">
        <v>5.3228</v>
      </c>
      <c r="N22" s="31">
        <v>0</v>
      </c>
      <c r="O22">
        <v>0</v>
      </c>
      <c r="P22" s="31">
        <v>0</v>
      </c>
      <c r="Q22">
        <v>0</v>
      </c>
      <c r="R22" s="31">
        <v>63666250</v>
      </c>
      <c r="S22" s="5">
        <v>5.4873000000000003</v>
      </c>
      <c r="T22" s="31">
        <v>9623480.5999999996</v>
      </c>
      <c r="U22" s="5">
        <v>4.7717000000000001</v>
      </c>
      <c r="V22" s="31">
        <v>23016575</v>
      </c>
      <c r="W22" s="5">
        <v>6.6448</v>
      </c>
      <c r="X22" s="31">
        <v>225051784</v>
      </c>
      <c r="Y22" s="5">
        <v>2.1427999999999998</v>
      </c>
      <c r="Z22" s="31">
        <v>20561547.600000001</v>
      </c>
      <c r="AA22" s="5">
        <v>8.3491999999999997</v>
      </c>
      <c r="AB22" s="31">
        <v>19507390</v>
      </c>
      <c r="AC22" s="5">
        <v>3.4592999999999998</v>
      </c>
      <c r="AD22" s="31">
        <v>6374419.1200000001</v>
      </c>
      <c r="AE22" s="5">
        <v>11.4815</v>
      </c>
      <c r="AF22" s="31">
        <v>4710294.18</v>
      </c>
      <c r="AG22" s="5">
        <v>4.4580000000000002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6371620.1100000003</v>
      </c>
      <c r="AO22" s="5">
        <v>1.9194</v>
      </c>
      <c r="AP22" s="31">
        <v>0</v>
      </c>
      <c r="AQ22">
        <v>0</v>
      </c>
      <c r="AR22" s="31">
        <v>0</v>
      </c>
      <c r="AS22">
        <v>0</v>
      </c>
      <c r="AT22" s="31">
        <v>6216815</v>
      </c>
      <c r="AU22" s="5">
        <v>2.0185</v>
      </c>
      <c r="AV22" s="31">
        <v>14381033</v>
      </c>
      <c r="AW22" s="5">
        <v>4.0888999999999998</v>
      </c>
      <c r="AX22" s="31">
        <v>116309114.5</v>
      </c>
      <c r="AY22" s="5">
        <v>5.5884</v>
      </c>
      <c r="AZ22" s="31">
        <v>8461190.7899999991</v>
      </c>
      <c r="BA22" s="5">
        <v>3.1356000000000002</v>
      </c>
      <c r="BB22" s="31">
        <v>1648355.4</v>
      </c>
      <c r="BC22" s="5">
        <v>3.5251000000000001</v>
      </c>
      <c r="BD22" s="31">
        <v>9550763.8200000003</v>
      </c>
      <c r="BE22" s="5">
        <v>6.2723000000000004</v>
      </c>
      <c r="BF22" s="31">
        <v>88350</v>
      </c>
      <c r="BG22" s="5">
        <v>0.1164</v>
      </c>
      <c r="BH22" s="31">
        <v>964261</v>
      </c>
      <c r="BI22" s="5">
        <v>1.2445999999999999</v>
      </c>
      <c r="BJ22" s="31">
        <v>4017115</v>
      </c>
      <c r="BK22" s="5">
        <v>3.5272999999999999</v>
      </c>
      <c r="BL22" s="31">
        <v>6690376</v>
      </c>
      <c r="BM22" s="5">
        <v>5.2869999999999999</v>
      </c>
      <c r="BN22" s="31">
        <v>0</v>
      </c>
      <c r="BO22">
        <v>0</v>
      </c>
      <c r="BP22" s="31">
        <v>0</v>
      </c>
      <c r="BQ22">
        <v>0</v>
      </c>
      <c r="BR22" s="31">
        <v>4683312.9000000004</v>
      </c>
      <c r="BS22" s="5">
        <v>6.6661000000000001</v>
      </c>
      <c r="BT22" s="31">
        <v>68447512.75</v>
      </c>
      <c r="BU22" s="5">
        <v>6.8602999999999996</v>
      </c>
      <c r="BV22" s="31">
        <v>0</v>
      </c>
      <c r="BW22">
        <v>0</v>
      </c>
      <c r="BX22" s="31">
        <v>80384464.469999999</v>
      </c>
      <c r="BY22" s="5">
        <v>4.2695999999999996</v>
      </c>
      <c r="BZ22" s="31">
        <v>220739583.13999999</v>
      </c>
      <c r="CA22" s="5">
        <v>4.7290000000000001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1907250.95</v>
      </c>
      <c r="CW22" s="5">
        <v>4.2385000000000002</v>
      </c>
      <c r="CX22" s="31">
        <v>124132434.09999999</v>
      </c>
      <c r="CY22" s="5">
        <v>4.3940999999999999</v>
      </c>
      <c r="CZ22" s="31">
        <v>77884.02</v>
      </c>
      <c r="DA22" s="5">
        <v>7.8266999999999998</v>
      </c>
      <c r="DB22" s="31">
        <v>14353793.6</v>
      </c>
      <c r="DC22" s="5">
        <v>0.26219999999999999</v>
      </c>
      <c r="DD22" s="31">
        <v>0</v>
      </c>
      <c r="DE22">
        <v>0</v>
      </c>
      <c r="DF22" s="31">
        <v>0</v>
      </c>
      <c r="DG22">
        <v>0</v>
      </c>
      <c r="DH22" s="31">
        <v>73158020.840000004</v>
      </c>
      <c r="DI22" s="5">
        <v>4.3064</v>
      </c>
      <c r="DJ22" s="31">
        <v>27629549.960000001</v>
      </c>
      <c r="DK22" s="5">
        <v>7.0510999999999999</v>
      </c>
      <c r="DL22" s="31">
        <v>64337382.5</v>
      </c>
      <c r="DM22" s="5">
        <v>4.6668000000000003</v>
      </c>
      <c r="DN22" s="31">
        <v>0</v>
      </c>
      <c r="DO22">
        <v>0</v>
      </c>
      <c r="DP22" s="31">
        <v>61151625.140000001</v>
      </c>
      <c r="DQ22" s="5">
        <v>2.7103000000000002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2630480</v>
      </c>
      <c r="DY22" s="5">
        <v>3.5478999999999998</v>
      </c>
      <c r="DZ22" s="31">
        <v>51022635.460000001</v>
      </c>
      <c r="EA22" s="5">
        <v>6.9752999999999998</v>
      </c>
      <c r="EB22" s="31">
        <v>9739628.7599999998</v>
      </c>
      <c r="EC22" s="5">
        <v>5.7061000000000002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31477687.079999998</v>
      </c>
      <c r="EK22" s="5">
        <v>2.5882000000000001</v>
      </c>
      <c r="EL22" s="31">
        <v>0</v>
      </c>
      <c r="EM22">
        <v>0</v>
      </c>
      <c r="EN22" s="31">
        <v>2963065.56</v>
      </c>
      <c r="EO22" s="5">
        <v>3.9590000000000001</v>
      </c>
      <c r="EP22" s="31">
        <v>0</v>
      </c>
      <c r="EQ22">
        <v>0</v>
      </c>
    </row>
    <row r="23" spans="1:147" x14ac:dyDescent="0.2">
      <c r="A23" t="s">
        <v>71</v>
      </c>
      <c r="B23" s="31">
        <v>102394587.55</v>
      </c>
      <c r="C23" s="5">
        <v>0.15939999999999999</v>
      </c>
      <c r="D23" s="31">
        <v>2091131.33</v>
      </c>
      <c r="E23" s="5">
        <v>5.1063000000000001</v>
      </c>
      <c r="F23" s="31">
        <v>5850000</v>
      </c>
      <c r="G23" s="5">
        <v>9.5299999999999996E-2</v>
      </c>
      <c r="H23" s="31">
        <v>0</v>
      </c>
      <c r="I23">
        <v>0</v>
      </c>
      <c r="J23" s="31">
        <v>0</v>
      </c>
      <c r="K23">
        <v>0</v>
      </c>
      <c r="L23" s="31">
        <v>20909291.780000001</v>
      </c>
      <c r="M23" s="5">
        <v>0.93179999999999996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33234866.41</v>
      </c>
      <c r="Y23" s="5">
        <v>0.31640000000000001</v>
      </c>
      <c r="Z23" s="31">
        <v>0</v>
      </c>
      <c r="AA23">
        <v>0</v>
      </c>
      <c r="AB23" s="31">
        <v>1819080.42</v>
      </c>
      <c r="AC23" s="5">
        <v>0.3226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514800</v>
      </c>
      <c r="AO23" s="5">
        <v>0.15509999999999999</v>
      </c>
      <c r="AP23" s="31">
        <v>22892750</v>
      </c>
      <c r="AQ23" s="5">
        <v>6.4006999999999996</v>
      </c>
      <c r="AR23" s="31">
        <v>0</v>
      </c>
      <c r="AS23">
        <v>0</v>
      </c>
      <c r="AT23" s="31">
        <v>1415529.85</v>
      </c>
      <c r="AU23" s="5">
        <v>0.45960000000000001</v>
      </c>
      <c r="AV23" s="31">
        <v>0</v>
      </c>
      <c r="AW23">
        <v>0</v>
      </c>
      <c r="AX23" s="31">
        <v>0</v>
      </c>
      <c r="AY23">
        <v>0</v>
      </c>
      <c r="AZ23" s="31">
        <v>941054.58</v>
      </c>
      <c r="BA23" s="5">
        <v>0.34870000000000001</v>
      </c>
      <c r="BB23" s="31">
        <v>0</v>
      </c>
      <c r="BC23">
        <v>0</v>
      </c>
      <c r="BD23" s="31">
        <v>142187.51999999999</v>
      </c>
      <c r="BE23" s="5">
        <v>9.3399999999999997E-2</v>
      </c>
      <c r="BF23" s="31">
        <v>0</v>
      </c>
      <c r="BG23">
        <v>0</v>
      </c>
      <c r="BH23" s="31">
        <v>69539</v>
      </c>
      <c r="BI23" s="5">
        <v>8.9800000000000005E-2</v>
      </c>
      <c r="BJ23" s="31">
        <v>295606</v>
      </c>
      <c r="BK23" s="5">
        <v>0.2596</v>
      </c>
      <c r="BL23" s="31">
        <v>490458</v>
      </c>
      <c r="BM23" s="5">
        <v>0.3876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5622034.3700000001</v>
      </c>
      <c r="DM23" s="5">
        <v>0.4078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5813255.25</v>
      </c>
      <c r="EK23" s="5">
        <v>0.47799999999999998</v>
      </c>
      <c r="EL23" s="31">
        <v>0</v>
      </c>
      <c r="EM23">
        <v>0</v>
      </c>
      <c r="EN23" s="31">
        <v>293003.03999999998</v>
      </c>
      <c r="EO23" s="5">
        <v>0.39150000000000001</v>
      </c>
      <c r="EP23" s="31">
        <v>0</v>
      </c>
      <c r="EQ23">
        <v>0</v>
      </c>
    </row>
    <row r="24" spans="1:147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</row>
    <row r="25" spans="1:147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</row>
    <row r="26" spans="1:147" ht="13.5" thickBot="1" x14ac:dyDescent="0.25">
      <c r="A26" t="s">
        <v>99</v>
      </c>
      <c r="B26" s="31">
        <v>242164504.13999999</v>
      </c>
      <c r="C26" s="5">
        <v>0.37690000000000001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4207105</v>
      </c>
      <c r="M26" s="5">
        <v>0.1875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102111823.25</v>
      </c>
      <c r="Y26" s="5">
        <v>0.97230000000000005</v>
      </c>
      <c r="Z26" s="31">
        <v>0</v>
      </c>
      <c r="AA26">
        <v>0</v>
      </c>
      <c r="AB26" s="31">
        <v>5029714.25</v>
      </c>
      <c r="AC26" s="5">
        <v>0.89190000000000003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 s="5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4699115</v>
      </c>
      <c r="AU26" s="5">
        <v>1.5257000000000001</v>
      </c>
      <c r="AV26" s="31">
        <v>0</v>
      </c>
      <c r="AW26">
        <v>0</v>
      </c>
      <c r="AX26" s="31">
        <v>19200000</v>
      </c>
      <c r="AY26" s="5">
        <v>0.92249999999999999</v>
      </c>
      <c r="AZ26" s="31">
        <v>791377.75</v>
      </c>
      <c r="BA26" s="5">
        <v>0.29330000000000001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 s="5">
        <v>0</v>
      </c>
      <c r="BZ26" s="31">
        <v>0</v>
      </c>
      <c r="CA26" s="5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1177472.3999999999</v>
      </c>
      <c r="DC26" s="5">
        <v>2.1499999999999998E-2</v>
      </c>
      <c r="DD26" s="31">
        <v>0</v>
      </c>
      <c r="DE26">
        <v>0</v>
      </c>
      <c r="DF26" s="31">
        <v>0</v>
      </c>
      <c r="DG26">
        <v>0</v>
      </c>
      <c r="DH26" s="31">
        <v>32605230.100000001</v>
      </c>
      <c r="DI26" s="5">
        <v>1.9193</v>
      </c>
      <c r="DJ26" s="31">
        <v>10311045.800000001</v>
      </c>
      <c r="DK26" s="5">
        <v>2.6314000000000002</v>
      </c>
      <c r="DL26" s="31">
        <v>31373067</v>
      </c>
      <c r="DM26" s="5">
        <v>2.2757000000000001</v>
      </c>
      <c r="DN26" s="31">
        <v>0</v>
      </c>
      <c r="DO26">
        <v>0</v>
      </c>
      <c r="DP26" s="31">
        <v>19314258.879999999</v>
      </c>
      <c r="DQ26" s="5">
        <v>0.85599999999999998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6482119.7999999998</v>
      </c>
      <c r="EA26" s="5">
        <v>0.88619999999999999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4862174.91</v>
      </c>
      <c r="EK26" s="5">
        <v>0.39979999999999999</v>
      </c>
      <c r="EL26" s="31">
        <v>0</v>
      </c>
      <c r="EM26">
        <v>0</v>
      </c>
      <c r="EN26" s="31">
        <v>0</v>
      </c>
      <c r="EO26" s="5">
        <v>0</v>
      </c>
      <c r="EP26" s="31">
        <v>0</v>
      </c>
      <c r="EQ26">
        <v>0</v>
      </c>
    </row>
    <row r="27" spans="1:147" ht="14.25" thickTop="1" thickBot="1" x14ac:dyDescent="0.25">
      <c r="A27" s="172" t="s">
        <v>116</v>
      </c>
      <c r="B27" s="131">
        <v>23537336534.549999</v>
      </c>
      <c r="C27" s="173">
        <v>36.634799999999998</v>
      </c>
      <c r="D27" s="131">
        <v>31108334.629999999</v>
      </c>
      <c r="E27" s="173">
        <v>75.962400000000002</v>
      </c>
      <c r="F27" s="131">
        <v>1209723862.24</v>
      </c>
      <c r="G27" s="173">
        <v>19.703800000000001</v>
      </c>
      <c r="H27" s="131">
        <v>56115238.420000002</v>
      </c>
      <c r="I27" s="173">
        <v>11.317600000000001</v>
      </c>
      <c r="J27" s="131">
        <v>826250025.88</v>
      </c>
      <c r="K27" s="173">
        <v>49.616399999999999</v>
      </c>
      <c r="L27" s="131">
        <v>1930357970.1500001</v>
      </c>
      <c r="M27" s="173">
        <v>86.027500000000003</v>
      </c>
      <c r="N27" s="131">
        <v>6952313.3899999997</v>
      </c>
      <c r="O27" s="173">
        <v>19.4558</v>
      </c>
      <c r="P27" s="131">
        <v>0</v>
      </c>
      <c r="Q27" s="172">
        <v>0</v>
      </c>
      <c r="R27" s="131">
        <v>986818498.39999998</v>
      </c>
      <c r="S27" s="173">
        <v>85.052700000000002</v>
      </c>
      <c r="T27" s="131">
        <v>105709524.87</v>
      </c>
      <c r="U27" s="173">
        <v>52.414700000000003</v>
      </c>
      <c r="V27" s="131">
        <v>319824240.39999998</v>
      </c>
      <c r="W27" s="173">
        <v>92.332400000000007</v>
      </c>
      <c r="X27" s="131">
        <v>4150794801.5</v>
      </c>
      <c r="Y27" s="173">
        <v>39.521900000000002</v>
      </c>
      <c r="Z27" s="131">
        <v>218681615.49000001</v>
      </c>
      <c r="AA27" s="173">
        <v>88.797600000000003</v>
      </c>
      <c r="AB27" s="131">
        <v>313266419.56999999</v>
      </c>
      <c r="AC27" s="173">
        <v>55.552199999999999</v>
      </c>
      <c r="AD27" s="131">
        <v>46065621.609999999</v>
      </c>
      <c r="AE27" s="173">
        <v>82.972700000000003</v>
      </c>
      <c r="AF27" s="131">
        <v>59567163.689999998</v>
      </c>
      <c r="AG27" s="173">
        <v>56.377000000000002</v>
      </c>
      <c r="AH27" s="131">
        <v>19647263.219999999</v>
      </c>
      <c r="AI27" s="173">
        <v>9.7919999999999998</v>
      </c>
      <c r="AJ27" s="131">
        <v>0</v>
      </c>
      <c r="AK27" s="172">
        <v>0</v>
      </c>
      <c r="AL27" s="131">
        <v>0</v>
      </c>
      <c r="AM27" s="172">
        <v>0</v>
      </c>
      <c r="AN27" s="131">
        <v>79026378.840000004</v>
      </c>
      <c r="AO27" s="173">
        <v>23.805800000000001</v>
      </c>
      <c r="AP27" s="131">
        <v>312163531.5</v>
      </c>
      <c r="AQ27" s="173">
        <v>87.280100000000004</v>
      </c>
      <c r="AR27" s="131">
        <v>0</v>
      </c>
      <c r="AS27" s="172">
        <v>0</v>
      </c>
      <c r="AT27" s="131">
        <v>114478161.25</v>
      </c>
      <c r="AU27" s="173">
        <v>37.168700000000001</v>
      </c>
      <c r="AV27" s="131">
        <v>168103598.28</v>
      </c>
      <c r="AW27" s="173">
        <v>47.7956</v>
      </c>
      <c r="AX27" s="131">
        <v>1264827954.1600001</v>
      </c>
      <c r="AY27" s="173">
        <v>60.772199999999998</v>
      </c>
      <c r="AZ27" s="131">
        <v>125890532.12</v>
      </c>
      <c r="BA27" s="173">
        <v>46.653100000000002</v>
      </c>
      <c r="BB27" s="131">
        <v>11327475.050000001</v>
      </c>
      <c r="BC27" s="173">
        <v>24.224499999999999</v>
      </c>
      <c r="BD27" s="131">
        <v>90765077.069999993</v>
      </c>
      <c r="BE27" s="173">
        <v>59.607900000000001</v>
      </c>
      <c r="BF27" s="131">
        <v>3204652.3</v>
      </c>
      <c r="BG27" s="173">
        <v>4.2210000000000001</v>
      </c>
      <c r="BH27" s="131">
        <v>13359391</v>
      </c>
      <c r="BI27" s="173">
        <v>17.243300000000001</v>
      </c>
      <c r="BJ27" s="131">
        <v>43235719</v>
      </c>
      <c r="BK27" s="173">
        <v>37.964199999999998</v>
      </c>
      <c r="BL27" s="131">
        <v>68586270</v>
      </c>
      <c r="BM27" s="173">
        <v>54.200099999999999</v>
      </c>
      <c r="BN27" s="131">
        <v>0</v>
      </c>
      <c r="BO27" s="172">
        <v>0</v>
      </c>
      <c r="BP27" s="131">
        <v>0</v>
      </c>
      <c r="BQ27" s="172">
        <v>0</v>
      </c>
      <c r="BR27" s="131">
        <v>61261884.219999999</v>
      </c>
      <c r="BS27" s="173">
        <v>87.198099999999997</v>
      </c>
      <c r="BT27" s="131">
        <v>843271358.49000001</v>
      </c>
      <c r="BU27" s="173">
        <v>84.518299999999996</v>
      </c>
      <c r="BV27" s="131">
        <v>0</v>
      </c>
      <c r="BW27" s="172">
        <v>0</v>
      </c>
      <c r="BX27" s="131">
        <v>1253054362.5</v>
      </c>
      <c r="BY27" s="173">
        <v>66.556100000000001</v>
      </c>
      <c r="BZ27" s="131">
        <v>2625882513.75</v>
      </c>
      <c r="CA27" s="173">
        <v>56.254899999999999</v>
      </c>
      <c r="CB27" s="131">
        <v>0</v>
      </c>
      <c r="CC27" s="172">
        <v>0</v>
      </c>
      <c r="CD27" s="131">
        <v>0</v>
      </c>
      <c r="CE27" s="172">
        <v>0</v>
      </c>
      <c r="CF27" s="131">
        <v>0</v>
      </c>
      <c r="CG27" s="172">
        <v>0</v>
      </c>
      <c r="CH27" s="131">
        <v>0</v>
      </c>
      <c r="CI27" s="172">
        <v>0</v>
      </c>
      <c r="CJ27" s="131">
        <v>0</v>
      </c>
      <c r="CK27" s="172">
        <v>0</v>
      </c>
      <c r="CL27" s="131">
        <v>0</v>
      </c>
      <c r="CM27" s="172">
        <v>0</v>
      </c>
      <c r="CN27" s="131">
        <v>0</v>
      </c>
      <c r="CO27" s="172">
        <v>0</v>
      </c>
      <c r="CP27" s="131">
        <v>0</v>
      </c>
      <c r="CQ27" s="172">
        <v>0</v>
      </c>
      <c r="CR27" s="131">
        <v>0</v>
      </c>
      <c r="CS27" s="172">
        <v>0</v>
      </c>
      <c r="CT27" s="131">
        <v>10443835.58</v>
      </c>
      <c r="CU27" s="173">
        <v>38.584699999999998</v>
      </c>
      <c r="CV27" s="131">
        <v>35312431.799999997</v>
      </c>
      <c r="CW27" s="173">
        <v>78.474299999999999</v>
      </c>
      <c r="CX27" s="131">
        <v>1476662409.27</v>
      </c>
      <c r="CY27" s="173">
        <v>52.271500000000003</v>
      </c>
      <c r="CZ27" s="131">
        <v>693914.61</v>
      </c>
      <c r="DA27" s="173">
        <v>69.732600000000005</v>
      </c>
      <c r="DB27" s="131">
        <v>1042257735.6799999</v>
      </c>
      <c r="DC27" s="173">
        <v>19.042300000000001</v>
      </c>
      <c r="DD27" s="131">
        <v>0</v>
      </c>
      <c r="DE27" s="172">
        <v>0</v>
      </c>
      <c r="DF27" s="131">
        <v>0</v>
      </c>
      <c r="DG27" s="172">
        <v>0</v>
      </c>
      <c r="DH27" s="131">
        <v>855152353.63999999</v>
      </c>
      <c r="DI27" s="173">
        <v>50.338000000000001</v>
      </c>
      <c r="DJ27" s="131">
        <v>315533828.06</v>
      </c>
      <c r="DK27" s="173">
        <v>80.524199999999993</v>
      </c>
      <c r="DL27" s="131">
        <v>988226608.50999999</v>
      </c>
      <c r="DM27" s="173">
        <v>71.681799999999996</v>
      </c>
      <c r="DN27" s="131">
        <v>0</v>
      </c>
      <c r="DO27" s="172">
        <v>0</v>
      </c>
      <c r="DP27" s="131">
        <v>496894431.79000002</v>
      </c>
      <c r="DQ27" s="173">
        <v>22.0227</v>
      </c>
      <c r="DR27" s="131">
        <v>0</v>
      </c>
      <c r="DS27" s="172">
        <v>0</v>
      </c>
      <c r="DT27" s="131">
        <v>0</v>
      </c>
      <c r="DU27" s="172">
        <v>0</v>
      </c>
      <c r="DV27" s="131">
        <v>0</v>
      </c>
      <c r="DW27" s="172">
        <v>0</v>
      </c>
      <c r="DX27" s="131">
        <v>21266259.890000001</v>
      </c>
      <c r="DY27" s="173">
        <v>28.6829</v>
      </c>
      <c r="DZ27" s="131">
        <v>301989494.62</v>
      </c>
      <c r="EA27" s="173">
        <v>41.2851</v>
      </c>
      <c r="EB27" s="131">
        <v>50088098.159999996</v>
      </c>
      <c r="EC27" s="173">
        <v>29.344899999999999</v>
      </c>
      <c r="ED27" s="131">
        <v>0</v>
      </c>
      <c r="EE27" s="172">
        <v>0</v>
      </c>
      <c r="EF27" s="131">
        <v>0</v>
      </c>
      <c r="EG27" s="172">
        <v>0</v>
      </c>
      <c r="EH27" s="131">
        <v>0</v>
      </c>
      <c r="EI27" s="172">
        <v>0</v>
      </c>
      <c r="EJ27" s="131">
        <v>531504242.23000002</v>
      </c>
      <c r="EK27" s="173">
        <v>43.701999999999998</v>
      </c>
      <c r="EL27" s="131">
        <v>0</v>
      </c>
      <c r="EM27" s="172">
        <v>0</v>
      </c>
      <c r="EN27" s="131">
        <v>51989137.719999999</v>
      </c>
      <c r="EO27" s="173">
        <v>69.462800000000001</v>
      </c>
      <c r="EP27" s="131">
        <v>0</v>
      </c>
      <c r="EQ27" s="172">
        <v>0</v>
      </c>
    </row>
    <row r="28" spans="1:147" ht="14.25" thickTop="1" thickBot="1" x14ac:dyDescent="0.25">
      <c r="A28" s="1" t="s">
        <v>101</v>
      </c>
      <c r="B28" s="31">
        <v>450196220.36000001</v>
      </c>
      <c r="C28" s="5">
        <v>0.70069999999999999</v>
      </c>
      <c r="D28" s="31">
        <v>0</v>
      </c>
      <c r="E28">
        <v>0</v>
      </c>
      <c r="F28" s="31">
        <v>93858700.409999996</v>
      </c>
      <c r="G28" s="5">
        <v>1.5287999999999999</v>
      </c>
      <c r="H28" s="31">
        <v>0</v>
      </c>
      <c r="I28">
        <v>0</v>
      </c>
      <c r="J28" s="31">
        <v>0</v>
      </c>
      <c r="K28">
        <v>0</v>
      </c>
      <c r="L28" s="31">
        <v>14510122.92</v>
      </c>
      <c r="M28" s="5">
        <v>0.64670000000000005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121919375.39</v>
      </c>
      <c r="Y28" s="5">
        <v>1.1609</v>
      </c>
      <c r="Z28" s="31">
        <v>0</v>
      </c>
      <c r="AA28">
        <v>0</v>
      </c>
      <c r="AB28" s="31">
        <v>10896725.16</v>
      </c>
      <c r="AC28" s="5">
        <v>1.9322999999999999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7294321.4100000001</v>
      </c>
      <c r="AU28" s="5">
        <v>2.3683000000000001</v>
      </c>
      <c r="AV28" s="31">
        <v>0</v>
      </c>
      <c r="AW28">
        <v>0</v>
      </c>
      <c r="AX28" s="31">
        <v>0</v>
      </c>
      <c r="AY28">
        <v>0</v>
      </c>
      <c r="AZ28" s="31">
        <v>2674931.64</v>
      </c>
      <c r="BA28" s="5">
        <v>0.99129999999999996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52064637.270000003</v>
      </c>
      <c r="DM28" s="5">
        <v>3.7766000000000002</v>
      </c>
      <c r="DN28" s="31">
        <v>0</v>
      </c>
      <c r="DO28">
        <v>0</v>
      </c>
      <c r="DP28" s="31">
        <v>146977406.16</v>
      </c>
      <c r="DQ28" s="5">
        <v>6.5141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</row>
    <row r="29" spans="1:147" ht="14.25" thickTop="1" thickBot="1" x14ac:dyDescent="0.25">
      <c r="A29" s="172" t="s">
        <v>117</v>
      </c>
      <c r="B29" s="131">
        <v>23987532754.91</v>
      </c>
      <c r="C29" s="173">
        <v>37.335500000000003</v>
      </c>
      <c r="D29" s="131">
        <v>31108334.629999999</v>
      </c>
      <c r="E29" s="173">
        <v>75.962400000000002</v>
      </c>
      <c r="F29" s="131">
        <v>1303582562.6500001</v>
      </c>
      <c r="G29" s="173">
        <v>21.232600000000001</v>
      </c>
      <c r="H29" s="131">
        <v>56115238.420000002</v>
      </c>
      <c r="I29" s="173">
        <v>11.317600000000001</v>
      </c>
      <c r="J29" s="131">
        <v>826250025.88</v>
      </c>
      <c r="K29" s="173">
        <v>49.616399999999999</v>
      </c>
      <c r="L29" s="131">
        <v>1944868093.0699999</v>
      </c>
      <c r="M29" s="173">
        <v>86.674199999999999</v>
      </c>
      <c r="N29" s="131">
        <v>6952313.3899999997</v>
      </c>
      <c r="O29" s="173">
        <v>19.4558</v>
      </c>
      <c r="P29" s="131">
        <v>0</v>
      </c>
      <c r="Q29" s="172">
        <v>0</v>
      </c>
      <c r="R29" s="131">
        <v>986818498.39999998</v>
      </c>
      <c r="S29" s="173">
        <v>85.052700000000002</v>
      </c>
      <c r="T29" s="131">
        <v>105709524.87</v>
      </c>
      <c r="U29" s="173">
        <v>52.414700000000003</v>
      </c>
      <c r="V29" s="131">
        <v>319824240.39999998</v>
      </c>
      <c r="W29" s="173">
        <v>92.332400000000007</v>
      </c>
      <c r="X29" s="131">
        <v>4272714176.8899999</v>
      </c>
      <c r="Y29" s="173">
        <v>40.6828</v>
      </c>
      <c r="Z29" s="131">
        <v>218681615.49000001</v>
      </c>
      <c r="AA29" s="173">
        <v>88.797600000000003</v>
      </c>
      <c r="AB29" s="131">
        <v>324163144.73000002</v>
      </c>
      <c r="AC29" s="173">
        <v>57.4846</v>
      </c>
      <c r="AD29" s="131">
        <v>46065621.609999999</v>
      </c>
      <c r="AE29" s="173">
        <v>82.972700000000003</v>
      </c>
      <c r="AF29" s="131">
        <v>59567163.689999998</v>
      </c>
      <c r="AG29" s="173">
        <v>56.377000000000002</v>
      </c>
      <c r="AH29" s="131">
        <v>19647263.219999999</v>
      </c>
      <c r="AI29" s="173">
        <v>9.7919999999999998</v>
      </c>
      <c r="AJ29" s="131">
        <v>0</v>
      </c>
      <c r="AK29" s="172">
        <v>0</v>
      </c>
      <c r="AL29" s="131">
        <v>0</v>
      </c>
      <c r="AM29" s="172">
        <v>0</v>
      </c>
      <c r="AN29" s="131">
        <v>79026378.840000004</v>
      </c>
      <c r="AO29" s="173">
        <v>23.805800000000001</v>
      </c>
      <c r="AP29" s="131">
        <v>312163531.5</v>
      </c>
      <c r="AQ29" s="173">
        <v>87.280100000000004</v>
      </c>
      <c r="AR29" s="131">
        <v>0</v>
      </c>
      <c r="AS29" s="172">
        <v>0</v>
      </c>
      <c r="AT29" s="131">
        <v>121772482.66</v>
      </c>
      <c r="AU29" s="173">
        <v>39.537100000000002</v>
      </c>
      <c r="AV29" s="131">
        <v>168103598.28</v>
      </c>
      <c r="AW29" s="173">
        <v>47.7956</v>
      </c>
      <c r="AX29" s="131">
        <v>1264827954.1600001</v>
      </c>
      <c r="AY29" s="173">
        <v>60.772199999999998</v>
      </c>
      <c r="AZ29" s="131">
        <v>128565463.76000001</v>
      </c>
      <c r="BA29" s="173">
        <v>47.644399999999997</v>
      </c>
      <c r="BB29" s="131">
        <v>11327475.050000001</v>
      </c>
      <c r="BC29" s="173">
        <v>24.224499999999999</v>
      </c>
      <c r="BD29" s="131">
        <v>90765077.069999993</v>
      </c>
      <c r="BE29" s="173">
        <v>59.607900000000001</v>
      </c>
      <c r="BF29" s="131">
        <v>3204652.3</v>
      </c>
      <c r="BG29" s="173">
        <v>4.2210000000000001</v>
      </c>
      <c r="BH29" s="131">
        <v>13359391</v>
      </c>
      <c r="BI29" s="173">
        <v>17.243300000000001</v>
      </c>
      <c r="BJ29" s="131">
        <v>43235719</v>
      </c>
      <c r="BK29" s="173">
        <v>37.964199999999998</v>
      </c>
      <c r="BL29" s="131">
        <v>68586270</v>
      </c>
      <c r="BM29" s="173">
        <v>54.200099999999999</v>
      </c>
      <c r="BN29" s="131">
        <v>0</v>
      </c>
      <c r="BO29" s="172">
        <v>0</v>
      </c>
      <c r="BP29" s="131">
        <v>0</v>
      </c>
      <c r="BQ29" s="172">
        <v>0</v>
      </c>
      <c r="BR29" s="131">
        <v>61261884.219999999</v>
      </c>
      <c r="BS29" s="173">
        <v>87.198099999999997</v>
      </c>
      <c r="BT29" s="131">
        <v>843271358.49000001</v>
      </c>
      <c r="BU29" s="173">
        <v>84.518299999999996</v>
      </c>
      <c r="BV29" s="131">
        <v>0</v>
      </c>
      <c r="BW29" s="172">
        <v>0</v>
      </c>
      <c r="BX29" s="131">
        <v>1253054362.5</v>
      </c>
      <c r="BY29" s="173">
        <v>66.556100000000001</v>
      </c>
      <c r="BZ29" s="131">
        <v>2625882513.75</v>
      </c>
      <c r="CA29" s="173">
        <v>56.254899999999999</v>
      </c>
      <c r="CB29" s="131">
        <v>0</v>
      </c>
      <c r="CC29" s="172">
        <v>0</v>
      </c>
      <c r="CD29" s="131">
        <v>0</v>
      </c>
      <c r="CE29" s="172">
        <v>0</v>
      </c>
      <c r="CF29" s="131">
        <v>0</v>
      </c>
      <c r="CG29" s="172">
        <v>0</v>
      </c>
      <c r="CH29" s="131">
        <v>0</v>
      </c>
      <c r="CI29" s="172">
        <v>0</v>
      </c>
      <c r="CJ29" s="131">
        <v>0</v>
      </c>
      <c r="CK29" s="172">
        <v>0</v>
      </c>
      <c r="CL29" s="131">
        <v>0</v>
      </c>
      <c r="CM29" s="172">
        <v>0</v>
      </c>
      <c r="CN29" s="131">
        <v>0</v>
      </c>
      <c r="CO29" s="172">
        <v>0</v>
      </c>
      <c r="CP29" s="131">
        <v>0</v>
      </c>
      <c r="CQ29" s="172">
        <v>0</v>
      </c>
      <c r="CR29" s="131">
        <v>0</v>
      </c>
      <c r="CS29" s="172">
        <v>0</v>
      </c>
      <c r="CT29" s="131">
        <v>10443835.58</v>
      </c>
      <c r="CU29" s="173">
        <v>38.584699999999998</v>
      </c>
      <c r="CV29" s="131">
        <v>35312431.799999997</v>
      </c>
      <c r="CW29" s="173">
        <v>78.474299999999999</v>
      </c>
      <c r="CX29" s="131">
        <v>1476662409.27</v>
      </c>
      <c r="CY29" s="173">
        <v>52.271500000000003</v>
      </c>
      <c r="CZ29" s="131">
        <v>693914.61</v>
      </c>
      <c r="DA29" s="173">
        <v>69.732600000000005</v>
      </c>
      <c r="DB29" s="131">
        <v>1042257735.6799999</v>
      </c>
      <c r="DC29" s="173">
        <v>19.042300000000001</v>
      </c>
      <c r="DD29" s="131">
        <v>0</v>
      </c>
      <c r="DE29" s="172">
        <v>0</v>
      </c>
      <c r="DF29" s="131">
        <v>0</v>
      </c>
      <c r="DG29" s="172">
        <v>0</v>
      </c>
      <c r="DH29" s="131">
        <v>855152353.63999999</v>
      </c>
      <c r="DI29" s="173">
        <v>50.338000000000001</v>
      </c>
      <c r="DJ29" s="131">
        <v>315533828.06</v>
      </c>
      <c r="DK29" s="173">
        <v>80.524199999999993</v>
      </c>
      <c r="DL29" s="131">
        <v>1040291245.78</v>
      </c>
      <c r="DM29" s="173">
        <v>75.458399999999997</v>
      </c>
      <c r="DN29" s="131">
        <v>0</v>
      </c>
      <c r="DO29" s="172">
        <v>0</v>
      </c>
      <c r="DP29" s="131">
        <v>643871837.95000005</v>
      </c>
      <c r="DQ29" s="173">
        <v>28.536799999999999</v>
      </c>
      <c r="DR29" s="131">
        <v>0</v>
      </c>
      <c r="DS29" s="172">
        <v>0</v>
      </c>
      <c r="DT29" s="131">
        <v>0</v>
      </c>
      <c r="DU29" s="172">
        <v>0</v>
      </c>
      <c r="DV29" s="131">
        <v>0</v>
      </c>
      <c r="DW29" s="172">
        <v>0</v>
      </c>
      <c r="DX29" s="131">
        <v>21266259.890000001</v>
      </c>
      <c r="DY29" s="173">
        <v>28.6829</v>
      </c>
      <c r="DZ29" s="131">
        <v>301989494.62</v>
      </c>
      <c r="EA29" s="173">
        <v>41.2851</v>
      </c>
      <c r="EB29" s="131">
        <v>50088098.159999996</v>
      </c>
      <c r="EC29" s="173">
        <v>29.344899999999999</v>
      </c>
      <c r="ED29" s="131">
        <v>0</v>
      </c>
      <c r="EE29" s="172">
        <v>0</v>
      </c>
      <c r="EF29" s="131">
        <v>0</v>
      </c>
      <c r="EG29" s="172">
        <v>0</v>
      </c>
      <c r="EH29" s="131">
        <v>0</v>
      </c>
      <c r="EI29" s="172">
        <v>0</v>
      </c>
      <c r="EJ29" s="131">
        <v>531504242.23000002</v>
      </c>
      <c r="EK29" s="173">
        <v>43.701999999999998</v>
      </c>
      <c r="EL29" s="131">
        <v>0</v>
      </c>
      <c r="EM29" s="172">
        <v>0</v>
      </c>
      <c r="EN29" s="131">
        <v>51989137.719999999</v>
      </c>
      <c r="EO29" s="173">
        <v>69.462800000000001</v>
      </c>
      <c r="EP29" s="131">
        <v>0</v>
      </c>
      <c r="EQ29" s="172">
        <v>0</v>
      </c>
    </row>
    <row r="30" spans="1:147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</row>
    <row r="31" spans="1:147" ht="13.5" thickBot="1" x14ac:dyDescent="0.25">
      <c r="A31" t="s">
        <v>119</v>
      </c>
      <c r="B31" s="31">
        <v>1736934123.21</v>
      </c>
      <c r="C31" s="5">
        <v>2.7035</v>
      </c>
      <c r="D31" s="31">
        <v>0</v>
      </c>
      <c r="E31">
        <v>0</v>
      </c>
      <c r="F31" s="31">
        <v>548453561.53999996</v>
      </c>
      <c r="G31" s="5">
        <v>8.9330999999999996</v>
      </c>
      <c r="H31" s="31">
        <v>26092410.91</v>
      </c>
      <c r="I31" s="5">
        <v>5.2625000000000002</v>
      </c>
      <c r="J31" s="31">
        <v>13596893.640000001</v>
      </c>
      <c r="K31" s="5">
        <v>0.8165</v>
      </c>
      <c r="L31" s="31">
        <v>5599447.9199999999</v>
      </c>
      <c r="M31" s="5">
        <v>0.2495</v>
      </c>
      <c r="N31" s="31">
        <v>4248119.3600000003</v>
      </c>
      <c r="O31" s="5">
        <v>11.888199999999999</v>
      </c>
      <c r="P31" s="31">
        <v>0</v>
      </c>
      <c r="Q31">
        <v>0</v>
      </c>
      <c r="R31" s="31">
        <v>24726668.399999999</v>
      </c>
      <c r="S31" s="5">
        <v>2.1312000000000002</v>
      </c>
      <c r="T31" s="31">
        <v>15983840.109999999</v>
      </c>
      <c r="U31" s="5">
        <v>7.9253999999999998</v>
      </c>
      <c r="V31" s="31">
        <v>0</v>
      </c>
      <c r="W31">
        <v>0</v>
      </c>
      <c r="X31" s="31">
        <v>373761290.79000002</v>
      </c>
      <c r="Y31" s="5">
        <v>3.5588000000000002</v>
      </c>
      <c r="Z31" s="31">
        <v>3138654.8</v>
      </c>
      <c r="AA31" s="5">
        <v>1.2745</v>
      </c>
      <c r="AB31" s="31">
        <v>26895497.75</v>
      </c>
      <c r="AC31" s="5">
        <v>4.7694000000000001</v>
      </c>
      <c r="AD31" s="31">
        <v>961390.54</v>
      </c>
      <c r="AE31" s="5">
        <v>1.7316</v>
      </c>
      <c r="AF31" s="31">
        <v>477206.28</v>
      </c>
      <c r="AG31" s="5">
        <v>0.4516</v>
      </c>
      <c r="AH31" s="31">
        <v>19568206.91</v>
      </c>
      <c r="AI31" s="5">
        <v>9.7525999999999993</v>
      </c>
      <c r="AJ31" s="31">
        <v>0</v>
      </c>
      <c r="AK31">
        <v>0</v>
      </c>
      <c r="AL31" s="31">
        <v>0</v>
      </c>
      <c r="AM31">
        <v>0</v>
      </c>
      <c r="AN31" s="31">
        <v>13148638.800000001</v>
      </c>
      <c r="AO31" s="5">
        <v>3.9609000000000001</v>
      </c>
      <c r="AP31" s="31">
        <v>0</v>
      </c>
      <c r="AQ31">
        <v>0</v>
      </c>
      <c r="AR31" s="31">
        <v>0</v>
      </c>
      <c r="AS31">
        <v>0</v>
      </c>
      <c r="AT31" s="31">
        <v>19696236.25</v>
      </c>
      <c r="AU31" s="5">
        <v>6.3949999999999996</v>
      </c>
      <c r="AV31" s="31">
        <v>2766312</v>
      </c>
      <c r="AW31" s="5">
        <v>0.78649999999999998</v>
      </c>
      <c r="AX31" s="31">
        <v>0</v>
      </c>
      <c r="AY31">
        <v>0</v>
      </c>
      <c r="AZ31" s="31">
        <v>10385652.460000001</v>
      </c>
      <c r="BA31" s="5">
        <v>3.8488000000000002</v>
      </c>
      <c r="BB31" s="31">
        <v>40000</v>
      </c>
      <c r="BC31" s="5">
        <v>8.5500000000000007E-2</v>
      </c>
      <c r="BD31" s="31">
        <v>110998.9</v>
      </c>
      <c r="BE31" s="5">
        <v>7.2900000000000006E-2</v>
      </c>
      <c r="BF31" s="31">
        <v>1270556</v>
      </c>
      <c r="BG31" s="5">
        <v>1.6735</v>
      </c>
      <c r="BH31" s="31">
        <v>2110503</v>
      </c>
      <c r="BI31" s="5">
        <v>2.7241</v>
      </c>
      <c r="BJ31" s="31">
        <v>3033936</v>
      </c>
      <c r="BK31" s="5">
        <v>2.6640000000000001</v>
      </c>
      <c r="BL31" s="31">
        <v>4568757</v>
      </c>
      <c r="BM31" s="5">
        <v>3.6103999999999998</v>
      </c>
      <c r="BN31" s="31">
        <v>0</v>
      </c>
      <c r="BO31">
        <v>0</v>
      </c>
      <c r="BP31" s="31">
        <v>0</v>
      </c>
      <c r="BQ31">
        <v>0</v>
      </c>
      <c r="BR31" s="31">
        <v>558272.5</v>
      </c>
      <c r="BS31" s="5">
        <v>0.79459999999999997</v>
      </c>
      <c r="BT31" s="31">
        <v>15029793.4</v>
      </c>
      <c r="BU31" s="5">
        <v>1.5064</v>
      </c>
      <c r="BV31" s="31">
        <v>0</v>
      </c>
      <c r="BW31">
        <v>0</v>
      </c>
      <c r="BX31" s="31">
        <v>14446181.720000001</v>
      </c>
      <c r="BY31" s="5">
        <v>0.76729999999999998</v>
      </c>
      <c r="BZ31" s="31">
        <v>43717522.039999999</v>
      </c>
      <c r="CA31" s="5">
        <v>0.93659999999999999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421983.3</v>
      </c>
      <c r="CU31" s="5">
        <v>1.5589999999999999</v>
      </c>
      <c r="CV31" s="31">
        <v>331568.37</v>
      </c>
      <c r="CW31" s="5">
        <v>0.73680000000000001</v>
      </c>
      <c r="CX31" s="31">
        <v>24584474.07</v>
      </c>
      <c r="CY31" s="5">
        <v>0.87029999999999996</v>
      </c>
      <c r="CZ31" s="31">
        <v>0</v>
      </c>
      <c r="DA31">
        <v>0</v>
      </c>
      <c r="DB31" s="31">
        <v>315019894.47000003</v>
      </c>
      <c r="DC31" s="5">
        <v>5.7554999999999996</v>
      </c>
      <c r="DD31" s="31">
        <v>0</v>
      </c>
      <c r="DE31">
        <v>0</v>
      </c>
      <c r="DF31" s="31">
        <v>0</v>
      </c>
      <c r="DG31">
        <v>0</v>
      </c>
      <c r="DH31" s="31">
        <v>14072420.539999999</v>
      </c>
      <c r="DI31" s="5">
        <v>0.82840000000000003</v>
      </c>
      <c r="DJ31" s="31">
        <v>5040902.2</v>
      </c>
      <c r="DK31" s="5">
        <v>1.2864</v>
      </c>
      <c r="DL31" s="31">
        <v>39548163.159999996</v>
      </c>
      <c r="DM31" s="5">
        <v>2.8687</v>
      </c>
      <c r="DN31" s="31">
        <v>22923374.800000001</v>
      </c>
      <c r="DO31" s="5">
        <v>2.4922</v>
      </c>
      <c r="DP31" s="31">
        <v>56356020.75</v>
      </c>
      <c r="DQ31" s="5">
        <v>2.4977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64248772.530000001</v>
      </c>
      <c r="EK31" s="5">
        <v>5.2827000000000002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</row>
    <row r="32" spans="1:147" ht="14.25" thickTop="1" thickBot="1" x14ac:dyDescent="0.25">
      <c r="A32" s="172" t="s">
        <v>120</v>
      </c>
      <c r="B32" s="131">
        <v>1736934123.21</v>
      </c>
      <c r="C32" s="173">
        <v>2.7035</v>
      </c>
      <c r="D32" s="131">
        <v>0</v>
      </c>
      <c r="E32" s="172">
        <v>0</v>
      </c>
      <c r="F32" s="131">
        <v>548453561.53999996</v>
      </c>
      <c r="G32" s="173">
        <v>8.9330999999999996</v>
      </c>
      <c r="H32" s="131">
        <v>26092410.91</v>
      </c>
      <c r="I32" s="173">
        <v>5.2625000000000002</v>
      </c>
      <c r="J32" s="131">
        <v>13596893.640000001</v>
      </c>
      <c r="K32" s="173">
        <v>0.8165</v>
      </c>
      <c r="L32" s="131">
        <v>5599447.9199999999</v>
      </c>
      <c r="M32" s="173">
        <v>0.2495</v>
      </c>
      <c r="N32" s="131">
        <v>4248119.3600000003</v>
      </c>
      <c r="O32" s="173">
        <v>11.888199999999999</v>
      </c>
      <c r="P32" s="131">
        <v>0</v>
      </c>
      <c r="Q32" s="172">
        <v>0</v>
      </c>
      <c r="R32" s="131">
        <v>24726668.399999999</v>
      </c>
      <c r="S32" s="173">
        <v>2.1312000000000002</v>
      </c>
      <c r="T32" s="131">
        <v>15983840.109999999</v>
      </c>
      <c r="U32" s="173">
        <v>7.9253999999999998</v>
      </c>
      <c r="V32" s="131">
        <v>0</v>
      </c>
      <c r="W32" s="172">
        <v>0</v>
      </c>
      <c r="X32" s="131">
        <v>373761290.79000002</v>
      </c>
      <c r="Y32" s="173">
        <v>3.5588000000000002</v>
      </c>
      <c r="Z32" s="131">
        <v>3138654.8</v>
      </c>
      <c r="AA32" s="173">
        <v>1.2745</v>
      </c>
      <c r="AB32" s="131">
        <v>26895497.75</v>
      </c>
      <c r="AC32" s="173">
        <v>4.7694000000000001</v>
      </c>
      <c r="AD32" s="131">
        <v>961390.54</v>
      </c>
      <c r="AE32" s="173">
        <v>1.7316</v>
      </c>
      <c r="AF32" s="131">
        <v>477206.28</v>
      </c>
      <c r="AG32" s="173">
        <v>0.4516</v>
      </c>
      <c r="AH32" s="131">
        <v>19568206.91</v>
      </c>
      <c r="AI32" s="173">
        <v>9.7525999999999993</v>
      </c>
      <c r="AJ32" s="131">
        <v>0</v>
      </c>
      <c r="AK32" s="172">
        <v>0</v>
      </c>
      <c r="AL32" s="131">
        <v>0</v>
      </c>
      <c r="AM32" s="172">
        <v>0</v>
      </c>
      <c r="AN32" s="131">
        <v>13148638.800000001</v>
      </c>
      <c r="AO32" s="173">
        <v>3.9609000000000001</v>
      </c>
      <c r="AP32" s="131">
        <v>0</v>
      </c>
      <c r="AQ32" s="172">
        <v>0</v>
      </c>
      <c r="AR32" s="131">
        <v>0</v>
      </c>
      <c r="AS32" s="172">
        <v>0</v>
      </c>
      <c r="AT32" s="131">
        <v>19696236.25</v>
      </c>
      <c r="AU32" s="173">
        <v>6.3949999999999996</v>
      </c>
      <c r="AV32" s="131">
        <v>2766312</v>
      </c>
      <c r="AW32" s="173">
        <v>0.78649999999999998</v>
      </c>
      <c r="AX32" s="131">
        <v>0</v>
      </c>
      <c r="AY32" s="172">
        <v>0</v>
      </c>
      <c r="AZ32" s="131">
        <v>10385652.460000001</v>
      </c>
      <c r="BA32" s="173">
        <v>3.8488000000000002</v>
      </c>
      <c r="BB32" s="131">
        <v>40000</v>
      </c>
      <c r="BC32" s="173">
        <v>8.5500000000000007E-2</v>
      </c>
      <c r="BD32" s="131">
        <v>110998.9</v>
      </c>
      <c r="BE32" s="173">
        <v>7.2900000000000006E-2</v>
      </c>
      <c r="BF32" s="131">
        <v>1270556</v>
      </c>
      <c r="BG32" s="173">
        <v>1.6735</v>
      </c>
      <c r="BH32" s="131">
        <v>2110503</v>
      </c>
      <c r="BI32" s="173">
        <v>2.7241</v>
      </c>
      <c r="BJ32" s="131">
        <v>3033936</v>
      </c>
      <c r="BK32" s="173">
        <v>2.6640000000000001</v>
      </c>
      <c r="BL32" s="131">
        <v>4568757</v>
      </c>
      <c r="BM32" s="173">
        <v>3.6103999999999998</v>
      </c>
      <c r="BN32" s="131">
        <v>0</v>
      </c>
      <c r="BO32" s="172">
        <v>0</v>
      </c>
      <c r="BP32" s="131">
        <v>0</v>
      </c>
      <c r="BQ32" s="172">
        <v>0</v>
      </c>
      <c r="BR32" s="131">
        <v>558272.5</v>
      </c>
      <c r="BS32" s="173">
        <v>0.79459999999999997</v>
      </c>
      <c r="BT32" s="131">
        <v>15029793.4</v>
      </c>
      <c r="BU32" s="173">
        <v>1.5064</v>
      </c>
      <c r="BV32" s="131">
        <v>0</v>
      </c>
      <c r="BW32" s="172">
        <v>0</v>
      </c>
      <c r="BX32" s="131">
        <v>14446181.720000001</v>
      </c>
      <c r="BY32" s="173">
        <v>0.76729999999999998</v>
      </c>
      <c r="BZ32" s="131">
        <v>43717522.039999999</v>
      </c>
      <c r="CA32" s="173">
        <v>0.93659999999999999</v>
      </c>
      <c r="CB32" s="131">
        <v>0</v>
      </c>
      <c r="CC32" s="172">
        <v>0</v>
      </c>
      <c r="CD32" s="131">
        <v>0</v>
      </c>
      <c r="CE32" s="172">
        <v>0</v>
      </c>
      <c r="CF32" s="131">
        <v>0</v>
      </c>
      <c r="CG32" s="172">
        <v>0</v>
      </c>
      <c r="CH32" s="131">
        <v>0</v>
      </c>
      <c r="CI32" s="172">
        <v>0</v>
      </c>
      <c r="CJ32" s="131">
        <v>0</v>
      </c>
      <c r="CK32" s="172">
        <v>0</v>
      </c>
      <c r="CL32" s="131">
        <v>0</v>
      </c>
      <c r="CM32" s="172">
        <v>0</v>
      </c>
      <c r="CN32" s="131">
        <v>0</v>
      </c>
      <c r="CO32" s="172">
        <v>0</v>
      </c>
      <c r="CP32" s="131">
        <v>0</v>
      </c>
      <c r="CQ32" s="172">
        <v>0</v>
      </c>
      <c r="CR32" s="131">
        <v>0</v>
      </c>
      <c r="CS32" s="172">
        <v>0</v>
      </c>
      <c r="CT32" s="131">
        <v>421983.3</v>
      </c>
      <c r="CU32" s="173">
        <v>1.5589999999999999</v>
      </c>
      <c r="CV32" s="131">
        <v>331568.37</v>
      </c>
      <c r="CW32" s="173">
        <v>0.73680000000000001</v>
      </c>
      <c r="CX32" s="131">
        <v>24584474.07</v>
      </c>
      <c r="CY32" s="173">
        <v>0.87029999999999996</v>
      </c>
      <c r="CZ32" s="131">
        <v>0</v>
      </c>
      <c r="DA32" s="172">
        <v>0</v>
      </c>
      <c r="DB32" s="131">
        <v>315019894.47000003</v>
      </c>
      <c r="DC32" s="173">
        <v>5.7554999999999996</v>
      </c>
      <c r="DD32" s="131">
        <v>0</v>
      </c>
      <c r="DE32" s="172">
        <v>0</v>
      </c>
      <c r="DF32" s="131">
        <v>0</v>
      </c>
      <c r="DG32" s="172">
        <v>0</v>
      </c>
      <c r="DH32" s="131">
        <v>14072420.539999999</v>
      </c>
      <c r="DI32" s="173">
        <v>0.82840000000000003</v>
      </c>
      <c r="DJ32" s="131">
        <v>5040902.2</v>
      </c>
      <c r="DK32" s="173">
        <v>1.2864</v>
      </c>
      <c r="DL32" s="131">
        <v>39548163.159999996</v>
      </c>
      <c r="DM32" s="173">
        <v>2.8687</v>
      </c>
      <c r="DN32" s="131">
        <v>22923374.800000001</v>
      </c>
      <c r="DO32" s="173">
        <v>2.4922</v>
      </c>
      <c r="DP32" s="131">
        <v>56356020.75</v>
      </c>
      <c r="DQ32" s="173">
        <v>2.4977</v>
      </c>
      <c r="DR32" s="131">
        <v>0</v>
      </c>
      <c r="DS32" s="172">
        <v>0</v>
      </c>
      <c r="DT32" s="131">
        <v>0</v>
      </c>
      <c r="DU32" s="172">
        <v>0</v>
      </c>
      <c r="DV32" s="131">
        <v>0</v>
      </c>
      <c r="DW32" s="172">
        <v>0</v>
      </c>
      <c r="DX32" s="131">
        <v>0</v>
      </c>
      <c r="DY32" s="172">
        <v>0</v>
      </c>
      <c r="DZ32" s="131">
        <v>0</v>
      </c>
      <c r="EA32" s="172">
        <v>0</v>
      </c>
      <c r="EB32" s="131">
        <v>0</v>
      </c>
      <c r="EC32" s="172">
        <v>0</v>
      </c>
      <c r="ED32" s="131">
        <v>0</v>
      </c>
      <c r="EE32" s="172">
        <v>0</v>
      </c>
      <c r="EF32" s="131">
        <v>0</v>
      </c>
      <c r="EG32" s="172">
        <v>0</v>
      </c>
      <c r="EH32" s="131">
        <v>0</v>
      </c>
      <c r="EI32" s="172">
        <v>0</v>
      </c>
      <c r="EJ32" s="131">
        <v>64248772.530000001</v>
      </c>
      <c r="EK32" s="173">
        <v>5.2827000000000002</v>
      </c>
      <c r="EL32" s="131">
        <v>0</v>
      </c>
      <c r="EM32" s="172">
        <v>0</v>
      </c>
      <c r="EN32" s="131">
        <v>0</v>
      </c>
      <c r="EO32" s="172">
        <v>0</v>
      </c>
      <c r="EP32" s="131">
        <v>0</v>
      </c>
      <c r="EQ32" s="172">
        <v>0</v>
      </c>
    </row>
    <row r="33" spans="1:147" ht="13.5" thickTop="1" x14ac:dyDescent="0.2">
      <c r="A33" s="1" t="s">
        <v>121</v>
      </c>
    </row>
    <row r="34" spans="1:147" x14ac:dyDescent="0.2">
      <c r="A34" t="s">
        <v>122</v>
      </c>
      <c r="B34" s="31">
        <v>4201320505.3000002</v>
      </c>
      <c r="C34" s="5">
        <v>6.5392000000000001</v>
      </c>
      <c r="D34" s="31">
        <v>2225276.5299999998</v>
      </c>
      <c r="E34" s="5">
        <v>5.4337999999999997</v>
      </c>
      <c r="F34" s="31">
        <v>614316952.32000005</v>
      </c>
      <c r="G34" s="5">
        <v>10.0059</v>
      </c>
      <c r="H34" s="31">
        <v>113328638.48</v>
      </c>
      <c r="I34" s="5">
        <v>22.8567</v>
      </c>
      <c r="J34" s="31">
        <v>0</v>
      </c>
      <c r="K34">
        <v>0</v>
      </c>
      <c r="L34" s="31">
        <v>151636754.52000001</v>
      </c>
      <c r="M34" s="5">
        <v>6.7577999999999996</v>
      </c>
      <c r="N34" s="31">
        <v>5325565.46</v>
      </c>
      <c r="O34" s="5">
        <v>14.9034</v>
      </c>
      <c r="P34" s="31">
        <v>30241.48</v>
      </c>
      <c r="Q34" s="5">
        <v>9.4700000000000006E-2</v>
      </c>
      <c r="R34" s="31">
        <v>148697942.71000001</v>
      </c>
      <c r="S34" s="5">
        <v>12.8161</v>
      </c>
      <c r="T34" s="31">
        <v>30110322.359999999</v>
      </c>
      <c r="U34" s="5">
        <v>14.9298</v>
      </c>
      <c r="V34" s="31">
        <v>26330224.600000001</v>
      </c>
      <c r="W34" s="5">
        <v>7.6014999999999997</v>
      </c>
      <c r="X34" s="31">
        <v>357598779.61000001</v>
      </c>
      <c r="Y34" s="5">
        <v>3.4049</v>
      </c>
      <c r="Z34" s="31">
        <v>16405207.869999999</v>
      </c>
      <c r="AA34" s="5">
        <v>6.6615000000000002</v>
      </c>
      <c r="AB34" s="31">
        <v>52901564.479999997</v>
      </c>
      <c r="AC34" s="5">
        <v>9.3811999999999998</v>
      </c>
      <c r="AD34" s="31">
        <v>8492030.2899999991</v>
      </c>
      <c r="AE34" s="5">
        <v>15.2957</v>
      </c>
      <c r="AF34" s="31">
        <v>10433435.5</v>
      </c>
      <c r="AG34" s="5">
        <v>9.8747000000000007</v>
      </c>
      <c r="AH34" s="31">
        <v>10518410.74</v>
      </c>
      <c r="AI34" s="5">
        <v>5.2423000000000002</v>
      </c>
      <c r="AJ34" s="31">
        <v>506549.02</v>
      </c>
      <c r="AK34" s="5">
        <v>2.0045000000000002</v>
      </c>
      <c r="AL34" s="31">
        <v>8450375.6799999997</v>
      </c>
      <c r="AM34" s="5">
        <v>9.6679999999999993</v>
      </c>
      <c r="AN34" s="31">
        <v>3789179.73</v>
      </c>
      <c r="AO34" s="5">
        <v>1.1414</v>
      </c>
      <c r="AP34" s="31">
        <v>0</v>
      </c>
      <c r="AQ34">
        <v>0</v>
      </c>
      <c r="AR34" s="31">
        <v>0</v>
      </c>
      <c r="AS34">
        <v>0</v>
      </c>
      <c r="AT34" s="31">
        <v>18915123.109999999</v>
      </c>
      <c r="AU34" s="5">
        <v>6.1414</v>
      </c>
      <c r="AV34" s="31">
        <v>4977533</v>
      </c>
      <c r="AW34" s="5">
        <v>1.4152</v>
      </c>
      <c r="AX34" s="31">
        <v>552499521.10000002</v>
      </c>
      <c r="AY34" s="5">
        <v>26.546399999999998</v>
      </c>
      <c r="AZ34" s="31">
        <v>30582171.84</v>
      </c>
      <c r="BA34" s="5">
        <v>11.333299999999999</v>
      </c>
      <c r="BB34" s="31">
        <v>1836344.39</v>
      </c>
      <c r="BC34" s="5">
        <v>3.9270999999999998</v>
      </c>
      <c r="BD34" s="31">
        <v>58138547.880000003</v>
      </c>
      <c r="BE34" s="5">
        <v>38.181199999999997</v>
      </c>
      <c r="BF34" s="31">
        <v>1711544.12</v>
      </c>
      <c r="BG34" s="5">
        <v>2.2543000000000002</v>
      </c>
      <c r="BH34" s="31">
        <v>329986</v>
      </c>
      <c r="BI34" s="5">
        <v>0.4259</v>
      </c>
      <c r="BJ34" s="31">
        <v>1931721</v>
      </c>
      <c r="BK34" s="5">
        <v>1.6961999999999999</v>
      </c>
      <c r="BL34" s="31">
        <v>3053583</v>
      </c>
      <c r="BM34" s="5">
        <v>2.4131</v>
      </c>
      <c r="BN34" s="31">
        <v>3829541</v>
      </c>
      <c r="BO34" s="5">
        <v>7.9932999999999996</v>
      </c>
      <c r="BP34" s="31">
        <v>609410.23</v>
      </c>
      <c r="BQ34" s="5">
        <v>0.76690000000000003</v>
      </c>
      <c r="BR34" s="31">
        <v>8435853.7400000002</v>
      </c>
      <c r="BS34" s="5">
        <v>12.007300000000001</v>
      </c>
      <c r="BT34" s="31">
        <v>139437555.94</v>
      </c>
      <c r="BU34" s="5">
        <v>13.9754</v>
      </c>
      <c r="BV34" s="31">
        <v>15221885.880000001</v>
      </c>
      <c r="BW34" s="5">
        <v>75.210800000000006</v>
      </c>
      <c r="BX34" s="31">
        <v>159267243.66999999</v>
      </c>
      <c r="BY34" s="5">
        <v>8.4595000000000002</v>
      </c>
      <c r="BZ34" s="31">
        <v>676224846.25</v>
      </c>
      <c r="CA34" s="5">
        <v>14.4869</v>
      </c>
      <c r="CB34" s="31">
        <v>1450407.39</v>
      </c>
      <c r="CC34" s="5">
        <v>0.33839999999999998</v>
      </c>
      <c r="CD34" s="31">
        <v>9748978.1699999999</v>
      </c>
      <c r="CE34" s="5">
        <v>0.45390000000000003</v>
      </c>
      <c r="CF34" s="31">
        <v>2963843.79</v>
      </c>
      <c r="CG34" s="5">
        <v>0.42959999999999998</v>
      </c>
      <c r="CH34" s="31">
        <v>2193678.16</v>
      </c>
      <c r="CI34" s="5">
        <v>0.33829999999999999</v>
      </c>
      <c r="CJ34" s="31">
        <v>2728985.7</v>
      </c>
      <c r="CK34" s="5">
        <v>0.36530000000000001</v>
      </c>
      <c r="CL34" s="31">
        <v>36814.43</v>
      </c>
      <c r="CM34" s="5">
        <v>0.14949999999999999</v>
      </c>
      <c r="CN34" s="31">
        <v>505770.51</v>
      </c>
      <c r="CO34" s="5">
        <v>0.32329999999999998</v>
      </c>
      <c r="CP34" s="31">
        <v>335390.26</v>
      </c>
      <c r="CQ34" s="5">
        <v>0.30299999999999999</v>
      </c>
      <c r="CR34" s="31">
        <v>339731.23</v>
      </c>
      <c r="CS34" s="5">
        <v>0.38040000000000002</v>
      </c>
      <c r="CT34" s="31">
        <v>5838782</v>
      </c>
      <c r="CU34" s="5">
        <v>21.571400000000001</v>
      </c>
      <c r="CV34" s="31">
        <v>0</v>
      </c>
      <c r="CW34">
        <v>0</v>
      </c>
      <c r="CX34" s="31">
        <v>0</v>
      </c>
      <c r="CY34">
        <v>0</v>
      </c>
      <c r="CZ34" s="31">
        <v>78231.02</v>
      </c>
      <c r="DA34" s="5">
        <v>7.8616000000000001</v>
      </c>
      <c r="DB34" s="31">
        <v>-225937355.81</v>
      </c>
      <c r="DC34" s="5">
        <v>-4.1279000000000003</v>
      </c>
      <c r="DD34" s="31">
        <v>8501947.9900000002</v>
      </c>
      <c r="DE34" s="5">
        <v>0.29980000000000001</v>
      </c>
      <c r="DF34" s="31">
        <v>6454059.5800000001</v>
      </c>
      <c r="DG34" s="5">
        <v>1.0324</v>
      </c>
      <c r="DH34" s="31">
        <v>241452356.87</v>
      </c>
      <c r="DI34" s="5">
        <v>14.212899999999999</v>
      </c>
      <c r="DJ34" s="31">
        <v>46829201.079999998</v>
      </c>
      <c r="DK34" s="5">
        <v>11.950799999999999</v>
      </c>
      <c r="DL34" s="31">
        <v>150406990.88</v>
      </c>
      <c r="DM34" s="5">
        <v>10.9099</v>
      </c>
      <c r="DN34" s="31">
        <v>33256011.489999998</v>
      </c>
      <c r="DO34" s="5">
        <v>3.6154999999999999</v>
      </c>
      <c r="DP34" s="31">
        <v>89539663.200000003</v>
      </c>
      <c r="DQ34" s="5">
        <v>3.9685000000000001</v>
      </c>
      <c r="DR34" s="31">
        <v>5670035.71</v>
      </c>
      <c r="DS34" s="5">
        <v>2.1514000000000002</v>
      </c>
      <c r="DT34" s="31">
        <v>13331791.83</v>
      </c>
      <c r="DU34" s="5">
        <v>8.7306000000000008</v>
      </c>
      <c r="DV34" s="31">
        <v>6284843.3799999999</v>
      </c>
      <c r="DW34" s="5">
        <v>4.3367000000000004</v>
      </c>
      <c r="DX34" s="31">
        <v>24389889.440000001</v>
      </c>
      <c r="DY34" s="5">
        <v>32.895899999999997</v>
      </c>
      <c r="DZ34" s="31">
        <v>173180274.93000001</v>
      </c>
      <c r="EA34" s="5">
        <v>23.6755</v>
      </c>
      <c r="EB34" s="31">
        <v>57580562.18</v>
      </c>
      <c r="EC34" s="5">
        <v>33.734499999999997</v>
      </c>
      <c r="ED34" s="31">
        <v>2088113.52</v>
      </c>
      <c r="EE34" s="5">
        <v>23.594000000000001</v>
      </c>
      <c r="EF34" s="31">
        <v>1866094.43</v>
      </c>
      <c r="EG34" s="5">
        <v>15.151</v>
      </c>
      <c r="EH34" s="31">
        <v>1032201.98</v>
      </c>
      <c r="EI34" s="5">
        <v>4.0636000000000001</v>
      </c>
      <c r="EJ34" s="31">
        <v>281621597.05000001</v>
      </c>
      <c r="EK34" s="5">
        <v>23.155799999999999</v>
      </c>
      <c r="EL34" s="31">
        <v>3681029.1</v>
      </c>
      <c r="EM34" s="5">
        <v>5.1680999999999999</v>
      </c>
      <c r="EN34" s="31">
        <v>13250784.6</v>
      </c>
      <c r="EO34" s="5">
        <v>17.7044</v>
      </c>
      <c r="EP34" s="31">
        <v>2519935.6800000002</v>
      </c>
      <c r="EQ34" s="5">
        <v>0.26550000000000001</v>
      </c>
    </row>
    <row r="35" spans="1:147" x14ac:dyDescent="0.2">
      <c r="A35" t="s">
        <v>123</v>
      </c>
      <c r="B35" s="31">
        <v>95669085.640000001</v>
      </c>
      <c r="C35" s="5">
        <v>0.1489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1688737.64</v>
      </c>
      <c r="BA35" s="5">
        <v>0.62580000000000002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32682399</v>
      </c>
      <c r="BI35" s="5">
        <v>42.183999999999997</v>
      </c>
      <c r="BJ35" s="31">
        <v>11294162</v>
      </c>
      <c r="BK35" s="5">
        <v>9.9170999999999996</v>
      </c>
      <c r="BL35" s="31">
        <v>5493120</v>
      </c>
      <c r="BM35" s="5">
        <v>4.3409000000000004</v>
      </c>
      <c r="BN35" s="31">
        <v>44510667</v>
      </c>
      <c r="BO35" s="5">
        <v>92.905500000000004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</row>
    <row r="36" spans="1:147" x14ac:dyDescent="0.2">
      <c r="A36" t="s">
        <v>124</v>
      </c>
      <c r="B36" s="31">
        <v>891314257.11000001</v>
      </c>
      <c r="C36" s="5">
        <v>1.3873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1312560.8799999999</v>
      </c>
      <c r="O36" s="5">
        <v>3.6730999999999998</v>
      </c>
      <c r="P36" s="31">
        <v>0</v>
      </c>
      <c r="Q36">
        <v>0</v>
      </c>
      <c r="R36" s="31">
        <v>0</v>
      </c>
      <c r="S36">
        <v>0</v>
      </c>
      <c r="T36" s="31">
        <v>49875536.869999997</v>
      </c>
      <c r="U36" s="5">
        <v>24.7301</v>
      </c>
      <c r="V36" s="31">
        <v>0</v>
      </c>
      <c r="W36">
        <v>0</v>
      </c>
      <c r="X36" s="31">
        <v>363149243.07999998</v>
      </c>
      <c r="Y36" s="5">
        <v>3.4577</v>
      </c>
      <c r="Z36" s="31">
        <v>0</v>
      </c>
      <c r="AA36">
        <v>0</v>
      </c>
      <c r="AB36" s="31">
        <v>10619286.02</v>
      </c>
      <c r="AC36" s="5">
        <v>1.8831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15601950</v>
      </c>
      <c r="AQ36" s="5">
        <v>4.3623000000000003</v>
      </c>
      <c r="AR36" s="31">
        <v>0</v>
      </c>
      <c r="AS36">
        <v>0</v>
      </c>
      <c r="AT36" s="31">
        <v>4224280.2300000004</v>
      </c>
      <c r="AU36" s="5">
        <v>1.3714999999999999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1000745.5</v>
      </c>
      <c r="BW36" s="5">
        <v>4.9447000000000001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396165583.95999998</v>
      </c>
      <c r="DC36" s="5">
        <v>7.2381000000000002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37794231.189999998</v>
      </c>
      <c r="DM36" s="5">
        <v>2.7414000000000001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11570839.380000001</v>
      </c>
      <c r="EK36" s="5">
        <v>0.95140000000000002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</row>
    <row r="37" spans="1:147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</row>
    <row r="38" spans="1:147" x14ac:dyDescent="0.2">
      <c r="A38" t="s">
        <v>126</v>
      </c>
      <c r="B38" s="31">
        <v>11461015435.799999</v>
      </c>
      <c r="C38" s="5">
        <v>17.8385</v>
      </c>
      <c r="D38" s="31">
        <v>0</v>
      </c>
      <c r="E38">
        <v>0</v>
      </c>
      <c r="F38" s="31">
        <v>1976838154.1700001</v>
      </c>
      <c r="G38" s="5">
        <v>32.198500000000003</v>
      </c>
      <c r="H38" s="31">
        <v>210244419.50999999</v>
      </c>
      <c r="I38" s="5">
        <v>42.403199999999998</v>
      </c>
      <c r="J38" s="31">
        <v>620980912.28999996</v>
      </c>
      <c r="K38" s="5">
        <v>37.289900000000003</v>
      </c>
      <c r="L38" s="31">
        <v>141779507.81</v>
      </c>
      <c r="M38" s="5">
        <v>6.3185000000000002</v>
      </c>
      <c r="N38" s="31">
        <v>13583077.289999999</v>
      </c>
      <c r="O38" s="5">
        <v>38.011699999999998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2175166848.8299999</v>
      </c>
      <c r="Y38" s="5">
        <v>20.710899999999999</v>
      </c>
      <c r="Z38" s="31">
        <v>0</v>
      </c>
      <c r="AA38">
        <v>0</v>
      </c>
      <c r="AB38" s="31">
        <v>126021936.68000001</v>
      </c>
      <c r="AC38" s="5">
        <v>22.3477</v>
      </c>
      <c r="AD38" s="31">
        <v>0</v>
      </c>
      <c r="AE38">
        <v>0</v>
      </c>
      <c r="AF38" s="31">
        <v>16596783.84</v>
      </c>
      <c r="AG38" s="5">
        <v>15.7079</v>
      </c>
      <c r="AH38" s="31">
        <v>116326747.62</v>
      </c>
      <c r="AI38" s="5">
        <v>57.975900000000003</v>
      </c>
      <c r="AJ38" s="31">
        <v>0</v>
      </c>
      <c r="AK38">
        <v>0</v>
      </c>
      <c r="AL38" s="31">
        <v>0</v>
      </c>
      <c r="AM38">
        <v>0</v>
      </c>
      <c r="AN38" s="31">
        <v>103570024.03</v>
      </c>
      <c r="AO38" s="5">
        <v>31.199200000000001</v>
      </c>
      <c r="AP38" s="31">
        <v>29891826.25</v>
      </c>
      <c r="AQ38" s="5">
        <v>8.3576999999999995</v>
      </c>
      <c r="AR38" s="31">
        <v>0</v>
      </c>
      <c r="AS38">
        <v>0</v>
      </c>
      <c r="AT38" s="31">
        <v>116495504.62</v>
      </c>
      <c r="AU38" s="5">
        <v>37.823700000000002</v>
      </c>
      <c r="AV38" s="31">
        <v>161306779.91</v>
      </c>
      <c r="AW38" s="5">
        <v>45.863100000000003</v>
      </c>
      <c r="AX38" s="31">
        <v>77806786.390000001</v>
      </c>
      <c r="AY38" s="5">
        <v>3.7383999999999999</v>
      </c>
      <c r="AZ38" s="31">
        <v>40618180.380000003</v>
      </c>
      <c r="BA38" s="5">
        <v>15.0525</v>
      </c>
      <c r="BB38" s="31">
        <v>3427115.89</v>
      </c>
      <c r="BC38" s="5">
        <v>7.3291000000000004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435917788.08999997</v>
      </c>
      <c r="BY38" s="5">
        <v>23.1538</v>
      </c>
      <c r="BZ38" s="31">
        <v>1236814457.45</v>
      </c>
      <c r="CA38" s="5">
        <v>26.496600000000001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0</v>
      </c>
      <c r="CU38">
        <v>0</v>
      </c>
      <c r="CV38" s="31">
        <v>9354712.1699999999</v>
      </c>
      <c r="CW38" s="5">
        <v>20.788799999999998</v>
      </c>
      <c r="CX38" s="31">
        <v>904171837.87</v>
      </c>
      <c r="CY38" s="5">
        <v>32.0062</v>
      </c>
      <c r="CZ38" s="31">
        <v>0</v>
      </c>
      <c r="DA38">
        <v>0</v>
      </c>
      <c r="DB38" s="31">
        <v>468689586.30000001</v>
      </c>
      <c r="DC38" s="5">
        <v>8.5631000000000004</v>
      </c>
      <c r="DD38" s="31">
        <v>0</v>
      </c>
      <c r="DE38">
        <v>0</v>
      </c>
      <c r="DF38" s="31">
        <v>0</v>
      </c>
      <c r="DG38">
        <v>0</v>
      </c>
      <c r="DH38" s="31">
        <v>588143953.57000005</v>
      </c>
      <c r="DI38" s="5">
        <v>34.620699999999999</v>
      </c>
      <c r="DJ38" s="31">
        <v>10002628.59</v>
      </c>
      <c r="DK38" s="5">
        <v>2.5527000000000002</v>
      </c>
      <c r="DL38" s="31">
        <v>106635607.73999999</v>
      </c>
      <c r="DM38" s="5">
        <v>7.7348999999999997</v>
      </c>
      <c r="DN38" s="31">
        <v>546069416.03999996</v>
      </c>
      <c r="DO38" s="5">
        <v>59.367699999999999</v>
      </c>
      <c r="DP38" s="31">
        <v>779311473.80999994</v>
      </c>
      <c r="DQ38" s="5">
        <v>34.539499999999997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20142523.559999999</v>
      </c>
      <c r="DY38" s="5">
        <v>27.167200000000001</v>
      </c>
      <c r="DZ38" s="31">
        <v>167693719.44999999</v>
      </c>
      <c r="EA38" s="5">
        <v>22.9255</v>
      </c>
      <c r="EB38" s="31">
        <v>34958041.700000003</v>
      </c>
      <c r="EC38" s="5">
        <v>20.480699999999999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222455083.94999999</v>
      </c>
      <c r="EK38" s="5">
        <v>18.291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</row>
    <row r="39" spans="1:147" x14ac:dyDescent="0.2">
      <c r="A39" t="s">
        <v>127</v>
      </c>
      <c r="B39" s="31">
        <v>2748624209.3400002</v>
      </c>
      <c r="C39" s="5">
        <v>4.2781000000000002</v>
      </c>
      <c r="D39" s="31">
        <v>0</v>
      </c>
      <c r="E39">
        <v>0</v>
      </c>
      <c r="F39" s="31">
        <v>758797466.75999999</v>
      </c>
      <c r="G39" s="5">
        <v>12.3592</v>
      </c>
      <c r="H39" s="31">
        <v>48728914.299999997</v>
      </c>
      <c r="I39" s="5">
        <v>9.8278999999999996</v>
      </c>
      <c r="J39" s="31">
        <v>0</v>
      </c>
      <c r="K39">
        <v>0</v>
      </c>
      <c r="L39" s="31">
        <v>0</v>
      </c>
      <c r="M39" s="5">
        <v>0</v>
      </c>
      <c r="N39" s="31">
        <v>4006991.86</v>
      </c>
      <c r="O39" s="5">
        <v>11.2134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182726256.25</v>
      </c>
      <c r="Y39" s="5">
        <v>1.7398</v>
      </c>
      <c r="Z39" s="31">
        <v>0</v>
      </c>
      <c r="AA39">
        <v>0</v>
      </c>
      <c r="AB39" s="31">
        <v>17637270.539999999</v>
      </c>
      <c r="AC39" s="5">
        <v>3.1276999999999999</v>
      </c>
      <c r="AD39" s="31">
        <v>0</v>
      </c>
      <c r="AE39">
        <v>0</v>
      </c>
      <c r="AF39" s="31">
        <v>0</v>
      </c>
      <c r="AG39">
        <v>0</v>
      </c>
      <c r="AH39" s="31">
        <v>3565828.8</v>
      </c>
      <c r="AI39" s="5">
        <v>1.7771999999999999</v>
      </c>
      <c r="AJ39" s="31">
        <v>0</v>
      </c>
      <c r="AK39">
        <v>0</v>
      </c>
      <c r="AL39" s="31">
        <v>0</v>
      </c>
      <c r="AM39">
        <v>0</v>
      </c>
      <c r="AN39" s="31">
        <v>13054873.6</v>
      </c>
      <c r="AO39" s="5">
        <v>3.9325999999999999</v>
      </c>
      <c r="AP39" s="31">
        <v>0</v>
      </c>
      <c r="AQ39">
        <v>0</v>
      </c>
      <c r="AR39" s="31">
        <v>0</v>
      </c>
      <c r="AS39">
        <v>0</v>
      </c>
      <c r="AT39" s="31">
        <v>8890625.2699999996</v>
      </c>
      <c r="AU39" s="5">
        <v>2.8866000000000001</v>
      </c>
      <c r="AV39" s="31">
        <v>0</v>
      </c>
      <c r="AW39">
        <v>0</v>
      </c>
      <c r="AX39" s="31">
        <v>0</v>
      </c>
      <c r="AY39">
        <v>0</v>
      </c>
      <c r="AZ39" s="31">
        <v>4462293.24</v>
      </c>
      <c r="BA39" s="5">
        <v>1.6536999999999999</v>
      </c>
      <c r="BB39" s="31">
        <v>7080010</v>
      </c>
      <c r="BC39" s="5">
        <v>15.141</v>
      </c>
      <c r="BD39" s="31">
        <v>0</v>
      </c>
      <c r="BE39">
        <v>0</v>
      </c>
      <c r="BF39" s="31">
        <v>39607515.789999999</v>
      </c>
      <c r="BG39" s="5">
        <v>52.168700000000001</v>
      </c>
      <c r="BH39" s="31">
        <v>11292224</v>
      </c>
      <c r="BI39" s="5">
        <v>14.575100000000001</v>
      </c>
      <c r="BJ39" s="31">
        <v>20343665</v>
      </c>
      <c r="BK39" s="5">
        <v>17.863299999999999</v>
      </c>
      <c r="BL39" s="31">
        <v>13460184</v>
      </c>
      <c r="BM39" s="5">
        <v>10.636900000000001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1334860038.74</v>
      </c>
      <c r="DC39" s="5">
        <v>24.388300000000001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119607550.37</v>
      </c>
      <c r="DO39" s="5">
        <v>13.003500000000001</v>
      </c>
      <c r="DP39" s="31">
        <v>108422317.70999999</v>
      </c>
      <c r="DQ39" s="5">
        <v>4.8052999999999999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52080183.109999999</v>
      </c>
      <c r="EK39" s="5">
        <v>4.2821999999999996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</row>
    <row r="40" spans="1:147" x14ac:dyDescent="0.2">
      <c r="A40" t="s">
        <v>128</v>
      </c>
      <c r="B40" s="31">
        <v>636022933.97000003</v>
      </c>
      <c r="C40" s="5">
        <v>0.9899</v>
      </c>
      <c r="D40" s="31">
        <v>0</v>
      </c>
      <c r="E40">
        <v>0</v>
      </c>
      <c r="F40" s="31">
        <v>152144901.86000001</v>
      </c>
      <c r="G40" s="5">
        <v>2.4781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28829521.739999998</v>
      </c>
      <c r="AI40" s="5">
        <v>14.3683</v>
      </c>
      <c r="AJ40" s="31">
        <v>0</v>
      </c>
      <c r="AK40">
        <v>0</v>
      </c>
      <c r="AL40" s="31">
        <v>0</v>
      </c>
      <c r="AM40">
        <v>0</v>
      </c>
      <c r="AN40" s="31">
        <v>15678972.859999999</v>
      </c>
      <c r="AO40" s="5">
        <v>4.7230999999999996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43939714.939999998</v>
      </c>
      <c r="BA40" s="5">
        <v>16.2834</v>
      </c>
      <c r="BB40" s="31">
        <v>6742681.6500000004</v>
      </c>
      <c r="BC40" s="5">
        <v>14.419600000000001</v>
      </c>
      <c r="BD40" s="31">
        <v>0</v>
      </c>
      <c r="BE40">
        <v>0</v>
      </c>
      <c r="BF40" s="31">
        <v>24202994.98</v>
      </c>
      <c r="BG40" s="5">
        <v>31.878799999999998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 s="5">
        <v>0</v>
      </c>
      <c r="DJ40" s="31">
        <v>0</v>
      </c>
      <c r="DK40">
        <v>0</v>
      </c>
      <c r="DL40" s="31">
        <v>0</v>
      </c>
      <c r="DM40">
        <v>0</v>
      </c>
      <c r="DN40" s="31">
        <v>163333793.84</v>
      </c>
      <c r="DO40" s="5">
        <v>17.757400000000001</v>
      </c>
      <c r="DP40" s="31">
        <v>201150352.09999999</v>
      </c>
      <c r="DQ40" s="5">
        <v>8.9151000000000007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</row>
    <row r="41" spans="1:147" x14ac:dyDescent="0.2">
      <c r="A41" t="s">
        <v>129</v>
      </c>
      <c r="B41" s="31">
        <v>752142408.57000005</v>
      </c>
      <c r="C41" s="5">
        <v>1.1707000000000001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 s="5">
        <v>0</v>
      </c>
      <c r="L41" s="31">
        <v>0</v>
      </c>
      <c r="M41" s="5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 s="5">
        <v>0</v>
      </c>
      <c r="T41" s="31">
        <v>0</v>
      </c>
      <c r="U41" s="5">
        <v>0</v>
      </c>
      <c r="V41" s="31">
        <v>229146</v>
      </c>
      <c r="W41" s="5">
        <v>6.6199999999999995E-2</v>
      </c>
      <c r="X41" s="31">
        <v>15213082.18</v>
      </c>
      <c r="Y41" s="5">
        <v>0.1449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 s="5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3323070.02</v>
      </c>
      <c r="AO41" s="5">
        <v>1.0009999999999999</v>
      </c>
      <c r="AP41" s="31">
        <v>0</v>
      </c>
      <c r="AQ41">
        <v>0</v>
      </c>
      <c r="AR41" s="31">
        <v>10672581.800000001</v>
      </c>
      <c r="AS41" s="5">
        <v>1.7077</v>
      </c>
      <c r="AT41" s="31">
        <v>0</v>
      </c>
      <c r="AU41">
        <v>0</v>
      </c>
      <c r="AV41" s="31">
        <v>7525906</v>
      </c>
      <c r="AW41" s="5">
        <v>2.1398000000000001</v>
      </c>
      <c r="AX41" s="31">
        <v>0</v>
      </c>
      <c r="AY41" s="5">
        <v>0</v>
      </c>
      <c r="AZ41" s="31">
        <v>3069546.14</v>
      </c>
      <c r="BA41" s="5">
        <v>1.1375</v>
      </c>
      <c r="BB41" s="31">
        <v>0</v>
      </c>
      <c r="BC41">
        <v>0</v>
      </c>
      <c r="BD41" s="31">
        <v>0</v>
      </c>
      <c r="BE41" s="5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-430600</v>
      </c>
      <c r="BO41" s="5">
        <v>-0.89880000000000004</v>
      </c>
      <c r="BP41" s="31">
        <v>0</v>
      </c>
      <c r="BQ41">
        <v>0</v>
      </c>
      <c r="BR41" s="31">
        <v>0</v>
      </c>
      <c r="BS41" s="5">
        <v>0</v>
      </c>
      <c r="BT41" s="31">
        <v>0</v>
      </c>
      <c r="BU41" s="5">
        <v>0</v>
      </c>
      <c r="BV41" s="31">
        <v>0</v>
      </c>
      <c r="BW41" s="5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4224171</v>
      </c>
      <c r="CU41" s="5">
        <v>15.606199999999999</v>
      </c>
      <c r="CV41" s="31">
        <v>0</v>
      </c>
      <c r="CW41" s="5">
        <v>0</v>
      </c>
      <c r="CX41" s="31">
        <v>0</v>
      </c>
      <c r="CY41" s="5">
        <v>0</v>
      </c>
      <c r="CZ41" s="31">
        <v>22962.22</v>
      </c>
      <c r="DA41" s="5">
        <v>2.3075000000000001</v>
      </c>
      <c r="DB41" s="31">
        <v>674327172.63</v>
      </c>
      <c r="DC41" s="5">
        <v>12.3202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 s="5">
        <v>0</v>
      </c>
      <c r="DJ41" s="31">
        <v>0</v>
      </c>
      <c r="DK41" s="5">
        <v>0</v>
      </c>
      <c r="DL41" s="31">
        <v>0</v>
      </c>
      <c r="DM41" s="5">
        <v>0</v>
      </c>
      <c r="DN41" s="31">
        <v>20996382.43</v>
      </c>
      <c r="DO41" s="5">
        <v>2.2827000000000002</v>
      </c>
      <c r="DP41" s="31">
        <v>9868333.0500000007</v>
      </c>
      <c r="DQ41" s="5">
        <v>0.43740000000000001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47108.5</v>
      </c>
      <c r="DY41" s="5">
        <v>6.3500000000000001E-2</v>
      </c>
      <c r="DZ41" s="31">
        <v>772141.6</v>
      </c>
      <c r="EA41" s="5">
        <v>0.1056</v>
      </c>
      <c r="EB41" s="31">
        <v>140758</v>
      </c>
      <c r="EC41" s="5">
        <v>8.2500000000000004E-2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1956047</v>
      </c>
      <c r="EK41" s="5">
        <v>0.1608</v>
      </c>
      <c r="EL41" s="31">
        <v>0</v>
      </c>
      <c r="EM41">
        <v>0</v>
      </c>
      <c r="EN41" s="31">
        <v>184600</v>
      </c>
      <c r="EO41" s="5">
        <v>0.24660000000000001</v>
      </c>
      <c r="EP41" s="31">
        <v>0</v>
      </c>
      <c r="EQ41">
        <v>0</v>
      </c>
    </row>
    <row r="42" spans="1:147" ht="13.5" thickBot="1" x14ac:dyDescent="0.25">
      <c r="A42" t="s">
        <v>130</v>
      </c>
      <c r="B42" s="31">
        <v>500354818.95999998</v>
      </c>
      <c r="C42" s="5">
        <v>0.77880000000000005</v>
      </c>
      <c r="D42" s="31">
        <v>0</v>
      </c>
      <c r="E42">
        <v>0</v>
      </c>
      <c r="F42" s="31">
        <v>263184205.33000001</v>
      </c>
      <c r="G42" s="5">
        <v>4.2866999999999997</v>
      </c>
      <c r="H42" s="31">
        <v>41312855.850000001</v>
      </c>
      <c r="I42" s="5">
        <v>8.3322000000000003</v>
      </c>
      <c r="J42" s="31">
        <v>0</v>
      </c>
      <c r="K42">
        <v>0</v>
      </c>
      <c r="L42" s="31">
        <v>0</v>
      </c>
      <c r="M42">
        <v>0</v>
      </c>
      <c r="N42" s="31">
        <v>305308.79999999999</v>
      </c>
      <c r="O42" s="5">
        <v>0.85440000000000005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35116056.189999998</v>
      </c>
      <c r="Y42" s="5">
        <v>0.33439999999999998</v>
      </c>
      <c r="Z42" s="31">
        <v>0</v>
      </c>
      <c r="AA42">
        <v>0</v>
      </c>
      <c r="AB42" s="31">
        <v>6473049.4800000004</v>
      </c>
      <c r="AC42" s="5">
        <v>1.1478999999999999</v>
      </c>
      <c r="AD42" s="31">
        <v>0</v>
      </c>
      <c r="AE42">
        <v>0</v>
      </c>
      <c r="AF42" s="31">
        <v>0</v>
      </c>
      <c r="AG42">
        <v>0</v>
      </c>
      <c r="AH42" s="31">
        <v>1996472.08</v>
      </c>
      <c r="AI42" s="5">
        <v>0.995</v>
      </c>
      <c r="AJ42" s="31">
        <v>0</v>
      </c>
      <c r="AK42">
        <v>0</v>
      </c>
      <c r="AL42" s="31">
        <v>0</v>
      </c>
      <c r="AM42">
        <v>0</v>
      </c>
      <c r="AN42" s="31">
        <v>10049369.029999999</v>
      </c>
      <c r="AO42" s="5">
        <v>3.0272999999999999</v>
      </c>
      <c r="AP42" s="31">
        <v>0</v>
      </c>
      <c r="AQ42">
        <v>0</v>
      </c>
      <c r="AR42" s="31">
        <v>0</v>
      </c>
      <c r="AS42">
        <v>0</v>
      </c>
      <c r="AT42" s="31">
        <v>3380481.67</v>
      </c>
      <c r="AU42" s="5">
        <v>1.0975999999999999</v>
      </c>
      <c r="AV42" s="31">
        <v>0</v>
      </c>
      <c r="AW42">
        <v>0</v>
      </c>
      <c r="AX42" s="31">
        <v>0</v>
      </c>
      <c r="AY42">
        <v>0</v>
      </c>
      <c r="AZ42" s="31">
        <v>6042845.8300000001</v>
      </c>
      <c r="BA42" s="5">
        <v>2.2393999999999998</v>
      </c>
      <c r="BB42" s="31">
        <v>16306785.710000001</v>
      </c>
      <c r="BC42" s="5">
        <v>34.873100000000001</v>
      </c>
      <c r="BD42" s="31">
        <v>0</v>
      </c>
      <c r="BE42">
        <v>0</v>
      </c>
      <c r="BF42" s="31">
        <v>4327494.2</v>
      </c>
      <c r="BG42" s="5">
        <v>5.6999000000000004</v>
      </c>
      <c r="BH42" s="31">
        <v>8805377</v>
      </c>
      <c r="BI42" s="5">
        <v>11.3653</v>
      </c>
      <c r="BJ42" s="31">
        <v>13399480</v>
      </c>
      <c r="BK42" s="5">
        <v>11.765700000000001</v>
      </c>
      <c r="BL42" s="31">
        <v>12162361</v>
      </c>
      <c r="BM42" s="5">
        <v>9.6113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31956405.809999999</v>
      </c>
      <c r="DC42" s="5">
        <v>0.58389999999999997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4003884.75</v>
      </c>
      <c r="DM42" s="5">
        <v>0.29039999999999999</v>
      </c>
      <c r="DN42" s="31">
        <v>13622576.09</v>
      </c>
      <c r="DO42" s="5">
        <v>1.4810000000000001</v>
      </c>
      <c r="DP42" s="31">
        <v>10002065.939999999</v>
      </c>
      <c r="DQ42" s="5">
        <v>0.44330000000000003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15557268</v>
      </c>
      <c r="EA42" s="5">
        <v>2.1267999999999998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2350476.2000000002</v>
      </c>
      <c r="EK42" s="5">
        <v>0.1933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</row>
    <row r="43" spans="1:147" ht="14.25" thickTop="1" thickBot="1" x14ac:dyDescent="0.25">
      <c r="A43" s="172" t="s">
        <v>131</v>
      </c>
      <c r="B43" s="131">
        <v>21286463654.689999</v>
      </c>
      <c r="C43" s="173">
        <v>33.131399999999999</v>
      </c>
      <c r="D43" s="131">
        <v>2225276.5299999998</v>
      </c>
      <c r="E43" s="173">
        <v>5.4337999999999997</v>
      </c>
      <c r="F43" s="131">
        <v>3765281680.4400001</v>
      </c>
      <c r="G43" s="173">
        <v>61.328400000000002</v>
      </c>
      <c r="H43" s="131">
        <v>413614828.13999999</v>
      </c>
      <c r="I43" s="173">
        <v>83.419899999999998</v>
      </c>
      <c r="J43" s="131">
        <v>620980912.28999996</v>
      </c>
      <c r="K43" s="173">
        <v>37.289900000000003</v>
      </c>
      <c r="L43" s="131">
        <v>293416262.32999998</v>
      </c>
      <c r="M43" s="173">
        <v>13.0763</v>
      </c>
      <c r="N43" s="131">
        <v>24533504.289999999</v>
      </c>
      <c r="O43" s="173">
        <v>68.656000000000006</v>
      </c>
      <c r="P43" s="131">
        <v>30241.48</v>
      </c>
      <c r="Q43" s="173">
        <v>9.4700000000000006E-2</v>
      </c>
      <c r="R43" s="131">
        <v>148697942.71000001</v>
      </c>
      <c r="S43" s="173">
        <v>12.8161</v>
      </c>
      <c r="T43" s="131">
        <v>79985859.230000004</v>
      </c>
      <c r="U43" s="173">
        <v>39.6599</v>
      </c>
      <c r="V43" s="131">
        <v>26559370.600000001</v>
      </c>
      <c r="W43" s="173">
        <v>7.6676000000000002</v>
      </c>
      <c r="X43" s="131">
        <v>3128970266.1399999</v>
      </c>
      <c r="Y43" s="173">
        <v>29.7926</v>
      </c>
      <c r="Z43" s="131">
        <v>16405207.869999999</v>
      </c>
      <c r="AA43" s="173">
        <v>6.6615000000000002</v>
      </c>
      <c r="AB43" s="131">
        <v>213653107.19999999</v>
      </c>
      <c r="AC43" s="173">
        <v>37.887599999999999</v>
      </c>
      <c r="AD43" s="131">
        <v>8492030.2899999991</v>
      </c>
      <c r="AE43" s="173">
        <v>15.2957</v>
      </c>
      <c r="AF43" s="131">
        <v>27030219.34</v>
      </c>
      <c r="AG43" s="173">
        <v>25.582599999999999</v>
      </c>
      <c r="AH43" s="131">
        <v>161236980.97999999</v>
      </c>
      <c r="AI43" s="173">
        <v>80.358599999999996</v>
      </c>
      <c r="AJ43" s="131">
        <v>506549.02</v>
      </c>
      <c r="AK43" s="173">
        <v>2.0045000000000002</v>
      </c>
      <c r="AL43" s="131">
        <v>8450375.6799999997</v>
      </c>
      <c r="AM43" s="173">
        <v>9.6679999999999993</v>
      </c>
      <c r="AN43" s="131">
        <v>149465489.27000001</v>
      </c>
      <c r="AO43" s="173">
        <v>45.024700000000003</v>
      </c>
      <c r="AP43" s="131">
        <v>45493776.25</v>
      </c>
      <c r="AQ43" s="173">
        <v>12.719900000000001</v>
      </c>
      <c r="AR43" s="131">
        <v>10672581.800000001</v>
      </c>
      <c r="AS43" s="173">
        <v>1.7077</v>
      </c>
      <c r="AT43" s="131">
        <v>151906014.90000001</v>
      </c>
      <c r="AU43" s="173">
        <v>49.320799999999998</v>
      </c>
      <c r="AV43" s="131">
        <v>173810218.91</v>
      </c>
      <c r="AW43" s="173">
        <v>49.418100000000003</v>
      </c>
      <c r="AX43" s="131">
        <v>630306307.49000001</v>
      </c>
      <c r="AY43" s="173">
        <v>30.284800000000001</v>
      </c>
      <c r="AZ43" s="131">
        <v>130403490.01000001</v>
      </c>
      <c r="BA43" s="173">
        <v>48.325499999999998</v>
      </c>
      <c r="BB43" s="131">
        <v>35392937.640000001</v>
      </c>
      <c r="BC43" s="173">
        <v>75.69</v>
      </c>
      <c r="BD43" s="131">
        <v>58138547.880000003</v>
      </c>
      <c r="BE43" s="173">
        <v>38.181199999999997</v>
      </c>
      <c r="BF43" s="131">
        <v>69849549.090000004</v>
      </c>
      <c r="BG43" s="173">
        <v>92.001800000000003</v>
      </c>
      <c r="BH43" s="131">
        <v>53109986</v>
      </c>
      <c r="BI43" s="173">
        <v>68.550299999999993</v>
      </c>
      <c r="BJ43" s="131">
        <v>46969028</v>
      </c>
      <c r="BK43" s="173">
        <v>41.2423</v>
      </c>
      <c r="BL43" s="131">
        <v>34169248</v>
      </c>
      <c r="BM43" s="173">
        <v>27.002099999999999</v>
      </c>
      <c r="BN43" s="131">
        <v>47909608</v>
      </c>
      <c r="BO43" s="173">
        <v>100</v>
      </c>
      <c r="BP43" s="131">
        <v>609410.23</v>
      </c>
      <c r="BQ43" s="173">
        <v>0.76690000000000003</v>
      </c>
      <c r="BR43" s="131">
        <v>8435853.7400000002</v>
      </c>
      <c r="BS43" s="173">
        <v>12.007300000000001</v>
      </c>
      <c r="BT43" s="131">
        <v>139437555.94</v>
      </c>
      <c r="BU43" s="173">
        <v>13.9754</v>
      </c>
      <c r="BV43" s="131">
        <v>16222631.380000001</v>
      </c>
      <c r="BW43" s="173">
        <v>80.155500000000004</v>
      </c>
      <c r="BX43" s="131">
        <v>595185031.75999999</v>
      </c>
      <c r="BY43" s="173">
        <v>31.613299999999999</v>
      </c>
      <c r="BZ43" s="131">
        <v>1913039303.7</v>
      </c>
      <c r="CA43" s="173">
        <v>40.983499999999999</v>
      </c>
      <c r="CB43" s="131">
        <v>1450407.39</v>
      </c>
      <c r="CC43" s="173">
        <v>0.33839999999999998</v>
      </c>
      <c r="CD43" s="131">
        <v>9748978.1699999999</v>
      </c>
      <c r="CE43" s="173">
        <v>0.45390000000000003</v>
      </c>
      <c r="CF43" s="131">
        <v>2963843.79</v>
      </c>
      <c r="CG43" s="173">
        <v>0.42959999999999998</v>
      </c>
      <c r="CH43" s="131">
        <v>2193678.16</v>
      </c>
      <c r="CI43" s="173">
        <v>0.33829999999999999</v>
      </c>
      <c r="CJ43" s="131">
        <v>2728985.7</v>
      </c>
      <c r="CK43" s="173">
        <v>0.36530000000000001</v>
      </c>
      <c r="CL43" s="131">
        <v>36814.43</v>
      </c>
      <c r="CM43" s="173">
        <v>0.14949999999999999</v>
      </c>
      <c r="CN43" s="131">
        <v>505770.51</v>
      </c>
      <c r="CO43" s="173">
        <v>0.32329999999999998</v>
      </c>
      <c r="CP43" s="131">
        <v>335390.26</v>
      </c>
      <c r="CQ43" s="173">
        <v>0.30299999999999999</v>
      </c>
      <c r="CR43" s="131">
        <v>339731.23</v>
      </c>
      <c r="CS43" s="173">
        <v>0.38040000000000002</v>
      </c>
      <c r="CT43" s="131">
        <v>10062953</v>
      </c>
      <c r="CU43" s="173">
        <v>37.177599999999998</v>
      </c>
      <c r="CV43" s="131">
        <v>9354712.1699999999</v>
      </c>
      <c r="CW43" s="173">
        <v>20.788799999999998</v>
      </c>
      <c r="CX43" s="131">
        <v>904171837.87</v>
      </c>
      <c r="CY43" s="173">
        <v>32.0062</v>
      </c>
      <c r="CZ43" s="131">
        <v>101193.24</v>
      </c>
      <c r="DA43" s="173">
        <v>10.1691</v>
      </c>
      <c r="DB43" s="131">
        <v>2680061431.6300001</v>
      </c>
      <c r="DC43" s="173">
        <v>48.965499999999999</v>
      </c>
      <c r="DD43" s="131">
        <v>8501947.9900000002</v>
      </c>
      <c r="DE43" s="173">
        <v>0.29980000000000001</v>
      </c>
      <c r="DF43" s="131">
        <v>6454059.5800000001</v>
      </c>
      <c r="DG43" s="173">
        <v>1.0324</v>
      </c>
      <c r="DH43" s="131">
        <v>829596310.44000006</v>
      </c>
      <c r="DI43" s="173">
        <v>48.833599999999997</v>
      </c>
      <c r="DJ43" s="131">
        <v>56831829.670000002</v>
      </c>
      <c r="DK43" s="173">
        <v>14.503500000000001</v>
      </c>
      <c r="DL43" s="131">
        <v>298840714.56</v>
      </c>
      <c r="DM43" s="173">
        <v>21.6767</v>
      </c>
      <c r="DN43" s="131">
        <v>896885730.25999999</v>
      </c>
      <c r="DO43" s="173">
        <v>97.507800000000003</v>
      </c>
      <c r="DP43" s="131">
        <v>1198294205.8099999</v>
      </c>
      <c r="DQ43" s="173">
        <v>53.109099999999998</v>
      </c>
      <c r="DR43" s="131">
        <v>5670035.71</v>
      </c>
      <c r="DS43" s="173">
        <v>2.1514000000000002</v>
      </c>
      <c r="DT43" s="131">
        <v>13331791.83</v>
      </c>
      <c r="DU43" s="173">
        <v>8.7306000000000008</v>
      </c>
      <c r="DV43" s="131">
        <v>6284843.3799999999</v>
      </c>
      <c r="DW43" s="173">
        <v>4.3367000000000004</v>
      </c>
      <c r="DX43" s="131">
        <v>44579521.5</v>
      </c>
      <c r="DY43" s="173">
        <v>60.1267</v>
      </c>
      <c r="DZ43" s="131">
        <v>357203403.98000002</v>
      </c>
      <c r="EA43" s="173">
        <v>48.833399999999997</v>
      </c>
      <c r="EB43" s="131">
        <v>92679361.879999995</v>
      </c>
      <c r="EC43" s="173">
        <v>54.297699999999999</v>
      </c>
      <c r="ED43" s="131">
        <v>2088113.52</v>
      </c>
      <c r="EE43" s="173">
        <v>23.594000000000001</v>
      </c>
      <c r="EF43" s="131">
        <v>1866094.43</v>
      </c>
      <c r="EG43" s="173">
        <v>15.151</v>
      </c>
      <c r="EH43" s="131">
        <v>1032201.98</v>
      </c>
      <c r="EI43" s="173">
        <v>4.0636000000000001</v>
      </c>
      <c r="EJ43" s="131">
        <v>572034226.69000006</v>
      </c>
      <c r="EK43" s="173">
        <v>47.034500000000001</v>
      </c>
      <c r="EL43" s="131">
        <v>3681029.1</v>
      </c>
      <c r="EM43" s="173">
        <v>5.1680999999999999</v>
      </c>
      <c r="EN43" s="131">
        <v>13435384.6</v>
      </c>
      <c r="EO43" s="173">
        <v>17.9511</v>
      </c>
      <c r="EP43" s="131">
        <v>2519935.6800000002</v>
      </c>
      <c r="EQ43" s="173">
        <v>0.26550000000000001</v>
      </c>
    </row>
    <row r="44" spans="1:147" ht="14.25" thickTop="1" thickBot="1" x14ac:dyDescent="0.25">
      <c r="A44" s="172" t="s">
        <v>544</v>
      </c>
      <c r="B44" s="131">
        <v>1703094391.8800001</v>
      </c>
      <c r="C44" s="173">
        <v>2.6507999999999998</v>
      </c>
      <c r="D44" s="131">
        <v>7618644.5800000001</v>
      </c>
      <c r="E44" s="173">
        <v>18.6037</v>
      </c>
      <c r="F44" s="131">
        <v>109304057.98</v>
      </c>
      <c r="G44" s="173">
        <v>1.7803</v>
      </c>
      <c r="H44" s="131">
        <v>0</v>
      </c>
      <c r="I44" s="172">
        <v>0</v>
      </c>
      <c r="J44" s="131">
        <v>0</v>
      </c>
      <c r="K44" s="172">
        <v>0</v>
      </c>
      <c r="L44" s="131">
        <v>0</v>
      </c>
      <c r="M44" s="172">
        <v>0</v>
      </c>
      <c r="N44" s="131">
        <v>0</v>
      </c>
      <c r="O44" s="172">
        <v>0</v>
      </c>
      <c r="P44" s="131">
        <v>0</v>
      </c>
      <c r="Q44" s="172">
        <v>0</v>
      </c>
      <c r="R44" s="131">
        <v>0</v>
      </c>
      <c r="S44" s="172">
        <v>0</v>
      </c>
      <c r="T44" s="131">
        <v>0</v>
      </c>
      <c r="U44" s="172">
        <v>0</v>
      </c>
      <c r="V44" s="131">
        <v>0</v>
      </c>
      <c r="W44" s="172">
        <v>0</v>
      </c>
      <c r="X44" s="131">
        <v>1204306632.8599999</v>
      </c>
      <c r="Y44" s="173">
        <v>11.466799999999999</v>
      </c>
      <c r="Z44" s="131">
        <v>8044287.75</v>
      </c>
      <c r="AA44" s="173">
        <v>3.2665000000000002</v>
      </c>
      <c r="AB44" s="131">
        <v>0</v>
      </c>
      <c r="AC44" s="172">
        <v>0</v>
      </c>
      <c r="AD44" s="131">
        <v>0</v>
      </c>
      <c r="AE44" s="172">
        <v>0</v>
      </c>
      <c r="AF44" s="131">
        <v>0</v>
      </c>
      <c r="AG44" s="172">
        <v>0</v>
      </c>
      <c r="AH44" s="131">
        <v>0</v>
      </c>
      <c r="AI44" s="172">
        <v>0</v>
      </c>
      <c r="AJ44" s="131">
        <v>0</v>
      </c>
      <c r="AK44" s="172">
        <v>0</v>
      </c>
      <c r="AL44" s="131">
        <v>0</v>
      </c>
      <c r="AM44" s="172">
        <v>0</v>
      </c>
      <c r="AN44" s="131">
        <v>49544490.770000003</v>
      </c>
      <c r="AO44" s="173">
        <v>14.9247</v>
      </c>
      <c r="AP44" s="131">
        <v>0</v>
      </c>
      <c r="AQ44" s="172">
        <v>0</v>
      </c>
      <c r="AR44" s="131">
        <v>0</v>
      </c>
      <c r="AS44" s="172">
        <v>0</v>
      </c>
      <c r="AT44" s="131">
        <v>395.45</v>
      </c>
      <c r="AU44" s="173">
        <v>1E-4</v>
      </c>
      <c r="AV44" s="131">
        <v>7033252.0499999998</v>
      </c>
      <c r="AW44" s="173">
        <v>1.9997</v>
      </c>
      <c r="AX44" s="131">
        <v>0</v>
      </c>
      <c r="AY44" s="172">
        <v>0</v>
      </c>
      <c r="AZ44" s="131">
        <v>0</v>
      </c>
      <c r="BA44" s="172">
        <v>0</v>
      </c>
      <c r="BB44" s="131">
        <v>0</v>
      </c>
      <c r="BC44" s="172">
        <v>0</v>
      </c>
      <c r="BD44" s="131">
        <v>0</v>
      </c>
      <c r="BE44" s="172">
        <v>0</v>
      </c>
      <c r="BF44" s="131">
        <v>0</v>
      </c>
      <c r="BG44" s="172">
        <v>0</v>
      </c>
      <c r="BH44" s="131">
        <v>0</v>
      </c>
      <c r="BI44" s="172">
        <v>0</v>
      </c>
      <c r="BJ44" s="131">
        <v>0</v>
      </c>
      <c r="BK44" s="172">
        <v>0</v>
      </c>
      <c r="BL44" s="131">
        <v>0</v>
      </c>
      <c r="BM44" s="172">
        <v>0</v>
      </c>
      <c r="BN44" s="131">
        <v>0</v>
      </c>
      <c r="BO44" s="172">
        <v>0</v>
      </c>
      <c r="BP44" s="131">
        <v>0</v>
      </c>
      <c r="BQ44" s="172">
        <v>0</v>
      </c>
      <c r="BR44" s="131">
        <v>0</v>
      </c>
      <c r="BS44" s="172">
        <v>0</v>
      </c>
      <c r="BT44" s="131">
        <v>0</v>
      </c>
      <c r="BU44" s="172">
        <v>0</v>
      </c>
      <c r="BV44" s="131">
        <v>0</v>
      </c>
      <c r="BW44" s="172">
        <v>0</v>
      </c>
      <c r="BX44" s="131">
        <v>20018876.719999999</v>
      </c>
      <c r="BY44" s="173">
        <v>1.0632999999999999</v>
      </c>
      <c r="BZ44" s="131">
        <v>85191421.239999995</v>
      </c>
      <c r="CA44" s="173">
        <v>1.8250999999999999</v>
      </c>
      <c r="CB44" s="131">
        <v>0</v>
      </c>
      <c r="CC44" s="172">
        <v>0</v>
      </c>
      <c r="CD44" s="131">
        <v>0</v>
      </c>
      <c r="CE44" s="172">
        <v>0</v>
      </c>
      <c r="CF44" s="131">
        <v>0</v>
      </c>
      <c r="CG44" s="172">
        <v>0</v>
      </c>
      <c r="CH44" s="131">
        <v>0</v>
      </c>
      <c r="CI44" s="172">
        <v>0</v>
      </c>
      <c r="CJ44" s="131">
        <v>0</v>
      </c>
      <c r="CK44" s="172">
        <v>0</v>
      </c>
      <c r="CL44" s="131">
        <v>0</v>
      </c>
      <c r="CM44" s="172">
        <v>0</v>
      </c>
      <c r="CN44" s="131">
        <v>0</v>
      </c>
      <c r="CO44" s="172">
        <v>0</v>
      </c>
      <c r="CP44" s="131">
        <v>0</v>
      </c>
      <c r="CQ44" s="172">
        <v>0</v>
      </c>
      <c r="CR44" s="131">
        <v>0</v>
      </c>
      <c r="CS44" s="172">
        <v>0</v>
      </c>
      <c r="CT44" s="131">
        <v>0</v>
      </c>
      <c r="CU44" s="172">
        <v>0</v>
      </c>
      <c r="CV44" s="131">
        <v>0</v>
      </c>
      <c r="CW44" s="172">
        <v>0</v>
      </c>
      <c r="CX44" s="131">
        <v>0</v>
      </c>
      <c r="CY44" s="172">
        <v>0</v>
      </c>
      <c r="CZ44" s="131">
        <v>0</v>
      </c>
      <c r="DA44" s="172">
        <v>0</v>
      </c>
      <c r="DB44" s="131">
        <v>41986876.479999997</v>
      </c>
      <c r="DC44" s="173">
        <v>0.7671</v>
      </c>
      <c r="DD44" s="131">
        <v>0</v>
      </c>
      <c r="DE44" s="172">
        <v>0</v>
      </c>
      <c r="DF44" s="131">
        <v>0</v>
      </c>
      <c r="DG44" s="172">
        <v>0</v>
      </c>
      <c r="DH44" s="131">
        <v>0</v>
      </c>
      <c r="DI44" s="172">
        <v>0</v>
      </c>
      <c r="DJ44" s="131">
        <v>14442892.24</v>
      </c>
      <c r="DK44" s="173">
        <v>3.6858</v>
      </c>
      <c r="DL44" s="131">
        <v>0</v>
      </c>
      <c r="DM44" s="172">
        <v>0</v>
      </c>
      <c r="DN44" s="131">
        <v>0</v>
      </c>
      <c r="DO44" s="172">
        <v>0</v>
      </c>
      <c r="DP44" s="131">
        <v>155600989.03</v>
      </c>
      <c r="DQ44" s="173">
        <v>6.8963000000000001</v>
      </c>
      <c r="DR44" s="131">
        <v>0</v>
      </c>
      <c r="DS44" s="172">
        <v>0</v>
      </c>
      <c r="DT44" s="131">
        <v>0</v>
      </c>
      <c r="DU44" s="172">
        <v>0</v>
      </c>
      <c r="DV44" s="131">
        <v>0</v>
      </c>
      <c r="DW44" s="172">
        <v>0</v>
      </c>
      <c r="DX44" s="131">
        <v>0</v>
      </c>
      <c r="DY44" s="172">
        <v>0</v>
      </c>
      <c r="DZ44" s="131">
        <v>544.38</v>
      </c>
      <c r="EA44" s="173">
        <v>1E-4</v>
      </c>
      <c r="EB44" s="131">
        <v>1030.3499999999999</v>
      </c>
      <c r="EC44" s="173">
        <v>5.9999999999999995E-4</v>
      </c>
      <c r="ED44" s="131">
        <v>0</v>
      </c>
      <c r="EE44" s="172">
        <v>0</v>
      </c>
      <c r="EF44" s="131">
        <v>0</v>
      </c>
      <c r="EG44" s="172">
        <v>0</v>
      </c>
      <c r="EH44" s="131">
        <v>0</v>
      </c>
      <c r="EI44" s="172">
        <v>0</v>
      </c>
      <c r="EJ44" s="131">
        <v>0</v>
      </c>
      <c r="EK44" s="172">
        <v>0</v>
      </c>
      <c r="EL44" s="131">
        <v>0</v>
      </c>
      <c r="EM44" s="172">
        <v>0</v>
      </c>
      <c r="EN44" s="131">
        <v>0</v>
      </c>
      <c r="EO44" s="172">
        <v>0</v>
      </c>
      <c r="EP44" s="131">
        <v>0</v>
      </c>
      <c r="EQ44" s="172">
        <v>0</v>
      </c>
    </row>
    <row r="45" spans="1:147" ht="14.25" thickTop="1" thickBot="1" x14ac:dyDescent="0.25">
      <c r="A45" s="172" t="s">
        <v>133</v>
      </c>
      <c r="B45" s="131">
        <v>22989558046.57</v>
      </c>
      <c r="C45" s="173">
        <v>35.782200000000003</v>
      </c>
      <c r="D45" s="131">
        <v>9843921.1099999994</v>
      </c>
      <c r="E45" s="173">
        <v>24.037600000000001</v>
      </c>
      <c r="F45" s="131">
        <v>3874585738.4200001</v>
      </c>
      <c r="G45" s="173">
        <v>63.108699999999999</v>
      </c>
      <c r="H45" s="131">
        <v>413614828.13999999</v>
      </c>
      <c r="I45" s="173">
        <v>83.419899999999998</v>
      </c>
      <c r="J45" s="131">
        <v>620980912.28999996</v>
      </c>
      <c r="K45" s="173">
        <v>37.289900000000003</v>
      </c>
      <c r="L45" s="131">
        <v>293416262.32999998</v>
      </c>
      <c r="M45" s="173">
        <v>13.0763</v>
      </c>
      <c r="N45" s="131">
        <v>24533504.289999999</v>
      </c>
      <c r="O45" s="173">
        <v>68.656000000000006</v>
      </c>
      <c r="P45" s="131">
        <v>30241.48</v>
      </c>
      <c r="Q45" s="173">
        <v>9.4700000000000006E-2</v>
      </c>
      <c r="R45" s="131">
        <v>148697942.71000001</v>
      </c>
      <c r="S45" s="173">
        <v>12.8161</v>
      </c>
      <c r="T45" s="131">
        <v>79985859.230000004</v>
      </c>
      <c r="U45" s="173">
        <v>39.6599</v>
      </c>
      <c r="V45" s="131">
        <v>26559370.600000001</v>
      </c>
      <c r="W45" s="173">
        <v>7.6676000000000002</v>
      </c>
      <c r="X45" s="131">
        <v>4333276899</v>
      </c>
      <c r="Y45" s="173">
        <v>41.259399999999999</v>
      </c>
      <c r="Z45" s="131">
        <v>24449495.620000001</v>
      </c>
      <c r="AA45" s="173">
        <v>9.9278999999999993</v>
      </c>
      <c r="AB45" s="131">
        <v>213653107.19999999</v>
      </c>
      <c r="AC45" s="173">
        <v>37.887599999999999</v>
      </c>
      <c r="AD45" s="131">
        <v>8492030.2899999991</v>
      </c>
      <c r="AE45" s="173">
        <v>15.2957</v>
      </c>
      <c r="AF45" s="131">
        <v>27030219.34</v>
      </c>
      <c r="AG45" s="173">
        <v>25.582599999999999</v>
      </c>
      <c r="AH45" s="131">
        <v>161236980.97999999</v>
      </c>
      <c r="AI45" s="173">
        <v>80.358599999999996</v>
      </c>
      <c r="AJ45" s="131">
        <v>506549.02</v>
      </c>
      <c r="AK45" s="173">
        <v>2.0045000000000002</v>
      </c>
      <c r="AL45" s="131">
        <v>8450375.6799999997</v>
      </c>
      <c r="AM45" s="173">
        <v>9.6679999999999993</v>
      </c>
      <c r="AN45" s="131">
        <v>199009980.03999999</v>
      </c>
      <c r="AO45" s="173">
        <v>59.949399999999997</v>
      </c>
      <c r="AP45" s="131">
        <v>45493776.25</v>
      </c>
      <c r="AQ45" s="173">
        <v>12.719900000000001</v>
      </c>
      <c r="AR45" s="131">
        <v>10672581.800000001</v>
      </c>
      <c r="AS45" s="173">
        <v>1.7077</v>
      </c>
      <c r="AT45" s="131">
        <v>151906410.34999999</v>
      </c>
      <c r="AU45" s="173">
        <v>49.320900000000002</v>
      </c>
      <c r="AV45" s="131">
        <v>180843470.96000001</v>
      </c>
      <c r="AW45" s="173">
        <v>51.417900000000003</v>
      </c>
      <c r="AX45" s="131">
        <v>630306307.49000001</v>
      </c>
      <c r="AY45" s="173">
        <v>30.284800000000001</v>
      </c>
      <c r="AZ45" s="131">
        <v>130403490.01000001</v>
      </c>
      <c r="BA45" s="173">
        <v>48.325499999999998</v>
      </c>
      <c r="BB45" s="131">
        <v>35392937.640000001</v>
      </c>
      <c r="BC45" s="173">
        <v>75.69</v>
      </c>
      <c r="BD45" s="131">
        <v>58138547.880000003</v>
      </c>
      <c r="BE45" s="173">
        <v>38.181199999999997</v>
      </c>
      <c r="BF45" s="131">
        <v>69849549.090000004</v>
      </c>
      <c r="BG45" s="173">
        <v>92.001800000000003</v>
      </c>
      <c r="BH45" s="131">
        <v>53109986</v>
      </c>
      <c r="BI45" s="173">
        <v>68.550299999999993</v>
      </c>
      <c r="BJ45" s="131">
        <v>46969028</v>
      </c>
      <c r="BK45" s="173">
        <v>41.2423</v>
      </c>
      <c r="BL45" s="131">
        <v>34169248</v>
      </c>
      <c r="BM45" s="173">
        <v>27.002099999999999</v>
      </c>
      <c r="BN45" s="131">
        <v>47909608</v>
      </c>
      <c r="BO45" s="173">
        <v>100</v>
      </c>
      <c r="BP45" s="131">
        <v>609410.23</v>
      </c>
      <c r="BQ45" s="173">
        <v>0.76690000000000003</v>
      </c>
      <c r="BR45" s="131">
        <v>8435853.7400000002</v>
      </c>
      <c r="BS45" s="173">
        <v>12.007300000000001</v>
      </c>
      <c r="BT45" s="131">
        <v>139437555.94</v>
      </c>
      <c r="BU45" s="173">
        <v>13.9754</v>
      </c>
      <c r="BV45" s="131">
        <v>16222631.380000001</v>
      </c>
      <c r="BW45" s="173">
        <v>80.155500000000004</v>
      </c>
      <c r="BX45" s="131">
        <v>615203908.48000002</v>
      </c>
      <c r="BY45" s="173">
        <v>32.676600000000001</v>
      </c>
      <c r="BZ45" s="131">
        <v>1998230724.9400001</v>
      </c>
      <c r="CA45" s="173">
        <v>42.808599999999998</v>
      </c>
      <c r="CB45" s="131">
        <v>1450407.39</v>
      </c>
      <c r="CC45" s="173">
        <v>0.33839999999999998</v>
      </c>
      <c r="CD45" s="131">
        <v>9748978.1699999999</v>
      </c>
      <c r="CE45" s="173">
        <v>0.45390000000000003</v>
      </c>
      <c r="CF45" s="131">
        <v>2963843.79</v>
      </c>
      <c r="CG45" s="173">
        <v>0.42959999999999998</v>
      </c>
      <c r="CH45" s="131">
        <v>2193678.16</v>
      </c>
      <c r="CI45" s="173">
        <v>0.33829999999999999</v>
      </c>
      <c r="CJ45" s="131">
        <v>2728985.7</v>
      </c>
      <c r="CK45" s="173">
        <v>0.36530000000000001</v>
      </c>
      <c r="CL45" s="131">
        <v>36814.43</v>
      </c>
      <c r="CM45" s="173">
        <v>0.14949999999999999</v>
      </c>
      <c r="CN45" s="131">
        <v>505770.51</v>
      </c>
      <c r="CO45" s="173">
        <v>0.32329999999999998</v>
      </c>
      <c r="CP45" s="131">
        <v>335390.26</v>
      </c>
      <c r="CQ45" s="173">
        <v>0.30299999999999999</v>
      </c>
      <c r="CR45" s="131">
        <v>339731.23</v>
      </c>
      <c r="CS45" s="173">
        <v>0.38040000000000002</v>
      </c>
      <c r="CT45" s="131">
        <v>10062953</v>
      </c>
      <c r="CU45" s="173">
        <v>37.177599999999998</v>
      </c>
      <c r="CV45" s="131">
        <v>9354712.1699999999</v>
      </c>
      <c r="CW45" s="173">
        <v>20.788799999999998</v>
      </c>
      <c r="CX45" s="131">
        <v>904171837.87</v>
      </c>
      <c r="CY45" s="173">
        <v>32.0062</v>
      </c>
      <c r="CZ45" s="131">
        <v>101193.24</v>
      </c>
      <c r="DA45" s="173">
        <v>10.1691</v>
      </c>
      <c r="DB45" s="131">
        <v>2722048308.1100001</v>
      </c>
      <c r="DC45" s="173">
        <v>49.732599999999998</v>
      </c>
      <c r="DD45" s="131">
        <v>8501947.9900000002</v>
      </c>
      <c r="DE45" s="173">
        <v>0.29980000000000001</v>
      </c>
      <c r="DF45" s="131">
        <v>6454059.5800000001</v>
      </c>
      <c r="DG45" s="173">
        <v>1.0324</v>
      </c>
      <c r="DH45" s="131">
        <v>829596310.44000006</v>
      </c>
      <c r="DI45" s="173">
        <v>48.833599999999997</v>
      </c>
      <c r="DJ45" s="131">
        <v>71274721.909999996</v>
      </c>
      <c r="DK45" s="173">
        <v>18.189299999999999</v>
      </c>
      <c r="DL45" s="131">
        <v>298840714.56</v>
      </c>
      <c r="DM45" s="173">
        <v>21.6767</v>
      </c>
      <c r="DN45" s="131">
        <v>896885730.25999999</v>
      </c>
      <c r="DO45" s="173">
        <v>97.507800000000003</v>
      </c>
      <c r="DP45" s="131">
        <v>1353895194.8399999</v>
      </c>
      <c r="DQ45" s="173">
        <v>60.005400000000002</v>
      </c>
      <c r="DR45" s="131">
        <v>5670035.71</v>
      </c>
      <c r="DS45" s="173">
        <v>2.1514000000000002</v>
      </c>
      <c r="DT45" s="131">
        <v>13331791.83</v>
      </c>
      <c r="DU45" s="173">
        <v>8.7306000000000008</v>
      </c>
      <c r="DV45" s="131">
        <v>6284843.3799999999</v>
      </c>
      <c r="DW45" s="173">
        <v>4.3367000000000004</v>
      </c>
      <c r="DX45" s="131">
        <v>44579521.5</v>
      </c>
      <c r="DY45" s="173">
        <v>60.1267</v>
      </c>
      <c r="DZ45" s="131">
        <v>357203948.36000001</v>
      </c>
      <c r="EA45" s="173">
        <v>48.833500000000001</v>
      </c>
      <c r="EB45" s="131">
        <v>92680392.230000004</v>
      </c>
      <c r="EC45" s="173">
        <v>54.298299999999998</v>
      </c>
      <c r="ED45" s="131">
        <v>2088113.52</v>
      </c>
      <c r="EE45" s="173">
        <v>23.594000000000001</v>
      </c>
      <c r="EF45" s="131">
        <v>1866094.43</v>
      </c>
      <c r="EG45" s="173">
        <v>15.151</v>
      </c>
      <c r="EH45" s="131">
        <v>1032201.98</v>
      </c>
      <c r="EI45" s="173">
        <v>4.0636000000000001</v>
      </c>
      <c r="EJ45" s="131">
        <v>572034226.69000006</v>
      </c>
      <c r="EK45" s="173">
        <v>47.034500000000001</v>
      </c>
      <c r="EL45" s="131">
        <v>3681029.1</v>
      </c>
      <c r="EM45" s="173">
        <v>5.1680999999999999</v>
      </c>
      <c r="EN45" s="131">
        <v>13435384.6</v>
      </c>
      <c r="EO45" s="173">
        <v>17.9511</v>
      </c>
      <c r="EP45" s="131">
        <v>2519935.6800000002</v>
      </c>
      <c r="EQ45" s="173">
        <v>0.26550000000000001</v>
      </c>
    </row>
    <row r="46" spans="1:147" ht="13.5" thickTop="1" x14ac:dyDescent="0.2">
      <c r="A46" t="s">
        <v>103</v>
      </c>
      <c r="B46" s="31">
        <v>11481884366.620001</v>
      </c>
      <c r="C46" s="5">
        <v>17.870999999999999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204449877.5</v>
      </c>
      <c r="K46" s="5">
        <v>12.277200000000001</v>
      </c>
      <c r="L46" s="31">
        <v>0</v>
      </c>
      <c r="M46">
        <v>0</v>
      </c>
      <c r="N46" s="31">
        <v>0</v>
      </c>
      <c r="O46">
        <v>0</v>
      </c>
      <c r="P46" s="31">
        <v>31905378.82</v>
      </c>
      <c r="Q46" s="5">
        <v>99.905299999999997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88886072.980000004</v>
      </c>
      <c r="Y46" s="5">
        <v>0.84630000000000005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18584105.07</v>
      </c>
      <c r="AG46" s="5">
        <v>17.588799999999999</v>
      </c>
      <c r="AH46" s="31">
        <v>194400.54</v>
      </c>
      <c r="AI46" s="5">
        <v>9.69E-2</v>
      </c>
      <c r="AJ46" s="31">
        <v>24763781.050000001</v>
      </c>
      <c r="AK46" s="5">
        <v>97.995500000000007</v>
      </c>
      <c r="AL46" s="31">
        <v>78955112.909999996</v>
      </c>
      <c r="AM46" s="5">
        <v>90.331999999999994</v>
      </c>
      <c r="AN46" s="31">
        <v>0</v>
      </c>
      <c r="AO46">
        <v>0</v>
      </c>
      <c r="AP46" s="31">
        <v>0</v>
      </c>
      <c r="AQ46">
        <v>0</v>
      </c>
      <c r="AR46" s="31">
        <v>614292121</v>
      </c>
      <c r="AS46" s="5">
        <v>98.292299999999997</v>
      </c>
      <c r="AT46" s="31">
        <v>788877</v>
      </c>
      <c r="AU46" s="5">
        <v>0.25609999999999999</v>
      </c>
      <c r="AV46" s="31">
        <v>0</v>
      </c>
      <c r="AW46">
        <v>0</v>
      </c>
      <c r="AX46" s="31">
        <v>186127512.33000001</v>
      </c>
      <c r="AY46" s="5">
        <v>8.9429999999999996</v>
      </c>
      <c r="AZ46" s="31">
        <v>489250</v>
      </c>
      <c r="BA46" s="5">
        <v>0.18129999999999999</v>
      </c>
      <c r="BB46" s="31">
        <v>0</v>
      </c>
      <c r="BC46">
        <v>0</v>
      </c>
      <c r="BD46" s="31">
        <v>0</v>
      </c>
      <c r="BE46">
        <v>0</v>
      </c>
      <c r="BF46" s="31">
        <v>1597200</v>
      </c>
      <c r="BG46" s="5">
        <v>2.1036999999999999</v>
      </c>
      <c r="BH46" s="31">
        <v>8896009</v>
      </c>
      <c r="BI46" s="5">
        <v>11.4823</v>
      </c>
      <c r="BJ46" s="31">
        <v>20646852</v>
      </c>
      <c r="BK46" s="5">
        <v>18.1295</v>
      </c>
      <c r="BL46" s="31">
        <v>19218520</v>
      </c>
      <c r="BM46" s="5">
        <v>15.1874</v>
      </c>
      <c r="BN46" s="31">
        <v>0</v>
      </c>
      <c r="BO46">
        <v>0</v>
      </c>
      <c r="BP46" s="31">
        <v>78851737.780000001</v>
      </c>
      <c r="BQ46" s="5">
        <v>99.233099999999993</v>
      </c>
      <c r="BR46" s="31">
        <v>0</v>
      </c>
      <c r="BS46">
        <v>0</v>
      </c>
      <c r="BT46" s="31">
        <v>0</v>
      </c>
      <c r="BU46">
        <v>0</v>
      </c>
      <c r="BV46" s="31">
        <v>4016321.76</v>
      </c>
      <c r="BW46" s="5">
        <v>19.8445</v>
      </c>
      <c r="BX46" s="31">
        <v>0</v>
      </c>
      <c r="BY46">
        <v>0</v>
      </c>
      <c r="BZ46" s="31">
        <v>0</v>
      </c>
      <c r="CA46">
        <v>0</v>
      </c>
      <c r="CB46" s="31">
        <v>385324843.39999998</v>
      </c>
      <c r="CC46" s="5">
        <v>89.893699999999995</v>
      </c>
      <c r="CD46" s="31">
        <v>1939002295.8800001</v>
      </c>
      <c r="CE46" s="5">
        <v>90.287300000000002</v>
      </c>
      <c r="CF46" s="31">
        <v>615046301.08000004</v>
      </c>
      <c r="CG46" s="5">
        <v>89.157499999999999</v>
      </c>
      <c r="CH46" s="31">
        <v>617758634.96000004</v>
      </c>
      <c r="CI46" s="5">
        <v>95.272599999999997</v>
      </c>
      <c r="CJ46" s="31">
        <v>719944202.63</v>
      </c>
      <c r="CK46" s="5">
        <v>96.372799999999998</v>
      </c>
      <c r="CL46" s="31">
        <v>23313735.640000001</v>
      </c>
      <c r="CM46" s="5">
        <v>94.653400000000005</v>
      </c>
      <c r="CN46" s="31">
        <v>148262418.50999999</v>
      </c>
      <c r="CO46" s="5">
        <v>94.782200000000003</v>
      </c>
      <c r="CP46" s="31">
        <v>105256415.97</v>
      </c>
      <c r="CQ46" s="5">
        <v>95.076899999999995</v>
      </c>
      <c r="CR46" s="31">
        <v>85442210.459999993</v>
      </c>
      <c r="CS46" s="5">
        <v>95.682500000000005</v>
      </c>
      <c r="CT46" s="31">
        <v>6138513</v>
      </c>
      <c r="CU46" s="5">
        <v>22.678699999999999</v>
      </c>
      <c r="CV46" s="31">
        <v>0</v>
      </c>
      <c r="CW46">
        <v>0</v>
      </c>
      <c r="CX46" s="31">
        <v>419566739.5</v>
      </c>
      <c r="CY46" s="5">
        <v>14.852</v>
      </c>
      <c r="CZ46" s="31">
        <v>200000</v>
      </c>
      <c r="DA46" s="5">
        <v>20.098299999999998</v>
      </c>
      <c r="DB46" s="31">
        <v>0</v>
      </c>
      <c r="DC46">
        <v>0</v>
      </c>
      <c r="DD46" s="31">
        <v>2827247602.27</v>
      </c>
      <c r="DE46" s="5">
        <v>99.700199999999995</v>
      </c>
      <c r="DF46" s="31">
        <v>618718779.32000005</v>
      </c>
      <c r="DG46" s="5">
        <v>98.967600000000004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0</v>
      </c>
      <c r="DO46">
        <v>0</v>
      </c>
      <c r="DP46" s="31">
        <v>51047719.270000003</v>
      </c>
      <c r="DQ46" s="5">
        <v>2.2625000000000002</v>
      </c>
      <c r="DR46" s="31">
        <v>257877415.53999999</v>
      </c>
      <c r="DS46" s="5">
        <v>97.848600000000005</v>
      </c>
      <c r="DT46" s="31">
        <v>139369296.22999999</v>
      </c>
      <c r="DU46" s="5">
        <v>91.269400000000005</v>
      </c>
      <c r="DV46" s="31">
        <v>138638690.72</v>
      </c>
      <c r="DW46" s="5">
        <v>95.663300000000007</v>
      </c>
      <c r="DX46" s="31">
        <v>8296911.1100000003</v>
      </c>
      <c r="DY46" s="5">
        <v>11.1905</v>
      </c>
      <c r="DZ46" s="31">
        <v>72279667.620000005</v>
      </c>
      <c r="EA46" s="5">
        <v>9.8813999999999993</v>
      </c>
      <c r="EB46" s="31">
        <v>17198443.23</v>
      </c>
      <c r="EC46" s="5">
        <v>10.076000000000001</v>
      </c>
      <c r="ED46" s="31">
        <v>5818031</v>
      </c>
      <c r="EE46" s="5">
        <v>65.739000000000004</v>
      </c>
      <c r="EF46" s="31">
        <v>9146404</v>
      </c>
      <c r="EG46" s="5">
        <v>74.260400000000004</v>
      </c>
      <c r="EH46" s="31">
        <v>21307954.879999999</v>
      </c>
      <c r="EI46" s="5">
        <v>83.885400000000004</v>
      </c>
      <c r="EJ46" s="31">
        <v>36097880.259999998</v>
      </c>
      <c r="EK46" s="5">
        <v>2.9681000000000002</v>
      </c>
      <c r="EL46" s="31">
        <v>67545559.569999993</v>
      </c>
      <c r="EM46" s="5">
        <v>94.831900000000005</v>
      </c>
      <c r="EN46" s="31">
        <v>9420023.6799999997</v>
      </c>
      <c r="EO46" s="5">
        <v>12.5861</v>
      </c>
      <c r="EP46" s="31">
        <v>753954547.14999998</v>
      </c>
      <c r="EQ46" s="5">
        <v>79.4512</v>
      </c>
    </row>
    <row r="47" spans="1:147" x14ac:dyDescent="0.2">
      <c r="A47" t="s">
        <v>104</v>
      </c>
      <c r="B47" s="31">
        <v>978369345.88999999</v>
      </c>
      <c r="C47" s="5">
        <v>1.5227999999999999</v>
      </c>
      <c r="D47" s="31">
        <v>0</v>
      </c>
      <c r="E47">
        <v>0</v>
      </c>
      <c r="F47" s="31">
        <v>362176579.85000002</v>
      </c>
      <c r="G47" s="5">
        <v>5.8990999999999998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40778323.729999997</v>
      </c>
      <c r="AO47" s="5">
        <v>12.284000000000001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41869870.979999997</v>
      </c>
      <c r="CC47" s="5">
        <v>9.7680000000000007</v>
      </c>
      <c r="CD47" s="31">
        <v>198840229.05000001</v>
      </c>
      <c r="CE47" s="5">
        <v>9.2588000000000008</v>
      </c>
      <c r="CF47" s="31">
        <v>71832372.359999999</v>
      </c>
      <c r="CG47" s="5">
        <v>10.4129</v>
      </c>
      <c r="CH47" s="31">
        <v>28459558.489999998</v>
      </c>
      <c r="CI47" s="5">
        <v>4.3891</v>
      </c>
      <c r="CJ47" s="31">
        <v>24367653.879999999</v>
      </c>
      <c r="CK47" s="5">
        <v>3.2618999999999998</v>
      </c>
      <c r="CL47" s="31">
        <v>1280077.3700000001</v>
      </c>
      <c r="CM47" s="5">
        <v>5.1970999999999998</v>
      </c>
      <c r="CN47" s="31">
        <v>7656152.5099999998</v>
      </c>
      <c r="CO47" s="5">
        <v>4.8944999999999999</v>
      </c>
      <c r="CP47" s="31">
        <v>5114779.5599999996</v>
      </c>
      <c r="CQ47" s="5">
        <v>4.6200999999999999</v>
      </c>
      <c r="CR47" s="31">
        <v>3515682.51</v>
      </c>
      <c r="CS47" s="5">
        <v>3.9369999999999998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192478065.59999999</v>
      </c>
      <c r="EQ47" s="5">
        <v>20.283200000000001</v>
      </c>
    </row>
    <row r="48" spans="1:147" ht="13.5" thickBot="1" x14ac:dyDescent="0.25">
      <c r="A48" t="s">
        <v>105</v>
      </c>
      <c r="B48" s="31">
        <v>3088906776.5500002</v>
      </c>
      <c r="C48" s="5">
        <v>4.8076999999999996</v>
      </c>
      <c r="D48" s="31">
        <v>0</v>
      </c>
      <c r="E48">
        <v>0</v>
      </c>
      <c r="F48" s="31">
        <v>50740500.509999998</v>
      </c>
      <c r="G48" s="5">
        <v>0.82650000000000001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1447574834.5799999</v>
      </c>
      <c r="Y48" s="5">
        <v>13.783099999999999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13831793.51</v>
      </c>
      <c r="AU48" s="5">
        <v>4.4908999999999999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3255511.04</v>
      </c>
      <c r="BE48" s="5">
        <v>2.1379999999999999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1394041856.9100001</v>
      </c>
      <c r="DC48" s="5">
        <v>25.4695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151116850.33000001</v>
      </c>
      <c r="DQ48" s="5">
        <v>6.6976000000000004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10720492.050000001</v>
      </c>
      <c r="EC48" s="5">
        <v>6.2808000000000002</v>
      </c>
      <c r="ED48" s="31">
        <v>944057.45</v>
      </c>
      <c r="EE48" s="5">
        <v>10.6671</v>
      </c>
      <c r="EF48" s="31">
        <v>1304173.17</v>
      </c>
      <c r="EG48" s="5">
        <v>10.588699999999999</v>
      </c>
      <c r="EH48" s="31">
        <v>3061122.4</v>
      </c>
      <c r="EI48" s="5">
        <v>12.0511</v>
      </c>
      <c r="EJ48" s="31">
        <v>12315584.6</v>
      </c>
      <c r="EK48" s="5">
        <v>1.0125999999999999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</row>
    <row r="49" spans="1:147" ht="14.25" thickTop="1" thickBot="1" x14ac:dyDescent="0.25">
      <c r="A49" s="172" t="s">
        <v>106</v>
      </c>
      <c r="B49" s="131">
        <v>15549160489.059999</v>
      </c>
      <c r="C49" s="173">
        <v>24.201499999999999</v>
      </c>
      <c r="D49" s="131">
        <v>0</v>
      </c>
      <c r="E49" s="172">
        <v>0</v>
      </c>
      <c r="F49" s="131">
        <v>412917080.36000001</v>
      </c>
      <c r="G49" s="173">
        <v>6.7255000000000003</v>
      </c>
      <c r="H49" s="131">
        <v>0</v>
      </c>
      <c r="I49" s="172">
        <v>0</v>
      </c>
      <c r="J49" s="131">
        <v>204449877.5</v>
      </c>
      <c r="K49" s="173">
        <v>12.277200000000001</v>
      </c>
      <c r="L49" s="131">
        <v>0</v>
      </c>
      <c r="M49" s="172">
        <v>0</v>
      </c>
      <c r="N49" s="131">
        <v>0</v>
      </c>
      <c r="O49" s="172">
        <v>0</v>
      </c>
      <c r="P49" s="131">
        <v>31905378.82</v>
      </c>
      <c r="Q49" s="173">
        <v>99.905299999999997</v>
      </c>
      <c r="R49" s="131">
        <v>0</v>
      </c>
      <c r="S49" s="172">
        <v>0</v>
      </c>
      <c r="T49" s="131">
        <v>0</v>
      </c>
      <c r="U49" s="172">
        <v>0</v>
      </c>
      <c r="V49" s="131">
        <v>0</v>
      </c>
      <c r="W49" s="172">
        <v>0</v>
      </c>
      <c r="X49" s="131">
        <v>1536460907.5599999</v>
      </c>
      <c r="Y49" s="173">
        <v>14.6294</v>
      </c>
      <c r="Z49" s="131">
        <v>0</v>
      </c>
      <c r="AA49" s="172">
        <v>0</v>
      </c>
      <c r="AB49" s="131">
        <v>0</v>
      </c>
      <c r="AC49" s="172">
        <v>0</v>
      </c>
      <c r="AD49" s="131">
        <v>0</v>
      </c>
      <c r="AE49" s="172">
        <v>0</v>
      </c>
      <c r="AF49" s="131">
        <v>18584105.07</v>
      </c>
      <c r="AG49" s="173">
        <v>17.588799999999999</v>
      </c>
      <c r="AH49" s="131">
        <v>194400.54</v>
      </c>
      <c r="AI49" s="173">
        <v>9.69E-2</v>
      </c>
      <c r="AJ49" s="131">
        <v>24763781.050000001</v>
      </c>
      <c r="AK49" s="173">
        <v>97.995500000000007</v>
      </c>
      <c r="AL49" s="131">
        <v>78955112.909999996</v>
      </c>
      <c r="AM49" s="173">
        <v>90.331999999999994</v>
      </c>
      <c r="AN49" s="131">
        <v>40778323.729999997</v>
      </c>
      <c r="AO49" s="173">
        <v>12.284000000000001</v>
      </c>
      <c r="AP49" s="131">
        <v>0</v>
      </c>
      <c r="AQ49" s="172">
        <v>0</v>
      </c>
      <c r="AR49" s="131">
        <v>614292121</v>
      </c>
      <c r="AS49" s="173">
        <v>98.292299999999997</v>
      </c>
      <c r="AT49" s="131">
        <v>14620670.51</v>
      </c>
      <c r="AU49" s="173">
        <v>4.7469999999999999</v>
      </c>
      <c r="AV49" s="131">
        <v>0</v>
      </c>
      <c r="AW49" s="172">
        <v>0</v>
      </c>
      <c r="AX49" s="131">
        <v>186127512.33000001</v>
      </c>
      <c r="AY49" s="173">
        <v>8.9429999999999996</v>
      </c>
      <c r="AZ49" s="131">
        <v>489250</v>
      </c>
      <c r="BA49" s="173">
        <v>0.18129999999999999</v>
      </c>
      <c r="BB49" s="131">
        <v>0</v>
      </c>
      <c r="BC49" s="172">
        <v>0</v>
      </c>
      <c r="BD49" s="131">
        <v>3255511.04</v>
      </c>
      <c r="BE49" s="173">
        <v>2.1379999999999999</v>
      </c>
      <c r="BF49" s="131">
        <v>1597200</v>
      </c>
      <c r="BG49" s="173">
        <v>2.1036999999999999</v>
      </c>
      <c r="BH49" s="131">
        <v>8896009</v>
      </c>
      <c r="BI49" s="173">
        <v>11.4823</v>
      </c>
      <c r="BJ49" s="131">
        <v>20646852</v>
      </c>
      <c r="BK49" s="173">
        <v>18.1295</v>
      </c>
      <c r="BL49" s="131">
        <v>19218520</v>
      </c>
      <c r="BM49" s="173">
        <v>15.1874</v>
      </c>
      <c r="BN49" s="131">
        <v>0</v>
      </c>
      <c r="BO49" s="172">
        <v>0</v>
      </c>
      <c r="BP49" s="131">
        <v>78851737.780000001</v>
      </c>
      <c r="BQ49" s="173">
        <v>99.233099999999993</v>
      </c>
      <c r="BR49" s="131">
        <v>0</v>
      </c>
      <c r="BS49" s="172">
        <v>0</v>
      </c>
      <c r="BT49" s="131">
        <v>0</v>
      </c>
      <c r="BU49" s="172">
        <v>0</v>
      </c>
      <c r="BV49" s="131">
        <v>4016321.76</v>
      </c>
      <c r="BW49" s="173">
        <v>19.8445</v>
      </c>
      <c r="BX49" s="131">
        <v>0</v>
      </c>
      <c r="BY49" s="172">
        <v>0</v>
      </c>
      <c r="BZ49" s="131">
        <v>0</v>
      </c>
      <c r="CA49" s="172">
        <v>0</v>
      </c>
      <c r="CB49" s="131">
        <v>427194714.38</v>
      </c>
      <c r="CC49" s="173">
        <v>99.661600000000007</v>
      </c>
      <c r="CD49" s="131">
        <v>2137842524.9300001</v>
      </c>
      <c r="CE49" s="173">
        <v>99.546099999999996</v>
      </c>
      <c r="CF49" s="131">
        <v>686878673.44000006</v>
      </c>
      <c r="CG49" s="173">
        <v>99.570400000000006</v>
      </c>
      <c r="CH49" s="131">
        <v>646218193.45000005</v>
      </c>
      <c r="CI49" s="173">
        <v>99.661699999999996</v>
      </c>
      <c r="CJ49" s="131">
        <v>744311856.50999999</v>
      </c>
      <c r="CK49" s="173">
        <v>99.634699999999995</v>
      </c>
      <c r="CL49" s="131">
        <v>24593813.010000002</v>
      </c>
      <c r="CM49" s="173">
        <v>99.850499999999997</v>
      </c>
      <c r="CN49" s="131">
        <v>155918571.02000001</v>
      </c>
      <c r="CO49" s="173">
        <v>99.676699999999997</v>
      </c>
      <c r="CP49" s="131">
        <v>110371195.53</v>
      </c>
      <c r="CQ49" s="173">
        <v>99.697000000000003</v>
      </c>
      <c r="CR49" s="131">
        <v>88957892.969999999</v>
      </c>
      <c r="CS49" s="173">
        <v>99.619600000000005</v>
      </c>
      <c r="CT49" s="131">
        <v>6138513</v>
      </c>
      <c r="CU49" s="173">
        <v>22.678699999999999</v>
      </c>
      <c r="CV49" s="131">
        <v>0</v>
      </c>
      <c r="CW49" s="172">
        <v>0</v>
      </c>
      <c r="CX49" s="131">
        <v>419566739.5</v>
      </c>
      <c r="CY49" s="173">
        <v>14.852</v>
      </c>
      <c r="CZ49" s="131">
        <v>200000</v>
      </c>
      <c r="DA49" s="173">
        <v>20.098299999999998</v>
      </c>
      <c r="DB49" s="131">
        <v>1394041856.9100001</v>
      </c>
      <c r="DC49" s="173">
        <v>25.4695</v>
      </c>
      <c r="DD49" s="131">
        <v>2827247602.27</v>
      </c>
      <c r="DE49" s="173">
        <v>99.700199999999995</v>
      </c>
      <c r="DF49" s="131">
        <v>618718779.32000005</v>
      </c>
      <c r="DG49" s="173">
        <v>98.967600000000004</v>
      </c>
      <c r="DH49" s="131">
        <v>0</v>
      </c>
      <c r="DI49" s="172">
        <v>0</v>
      </c>
      <c r="DJ49" s="131">
        <v>0</v>
      </c>
      <c r="DK49" s="172">
        <v>0</v>
      </c>
      <c r="DL49" s="131">
        <v>0</v>
      </c>
      <c r="DM49" s="172">
        <v>0</v>
      </c>
      <c r="DN49" s="131">
        <v>0</v>
      </c>
      <c r="DO49" s="172">
        <v>0</v>
      </c>
      <c r="DP49" s="131">
        <v>202164569.59999999</v>
      </c>
      <c r="DQ49" s="173">
        <v>8.9601000000000006</v>
      </c>
      <c r="DR49" s="131">
        <v>257877415.53999999</v>
      </c>
      <c r="DS49" s="173">
        <v>97.848600000000005</v>
      </c>
      <c r="DT49" s="131">
        <v>139369296.22999999</v>
      </c>
      <c r="DU49" s="173">
        <v>91.269400000000005</v>
      </c>
      <c r="DV49" s="131">
        <v>138638690.72</v>
      </c>
      <c r="DW49" s="173">
        <v>95.663300000000007</v>
      </c>
      <c r="DX49" s="131">
        <v>8296911.1100000003</v>
      </c>
      <c r="DY49" s="173">
        <v>11.1905</v>
      </c>
      <c r="DZ49" s="131">
        <v>72279667.620000005</v>
      </c>
      <c r="EA49" s="173">
        <v>9.8813999999999993</v>
      </c>
      <c r="EB49" s="131">
        <v>27918935.280000001</v>
      </c>
      <c r="EC49" s="173">
        <v>16.3568</v>
      </c>
      <c r="ED49" s="131">
        <v>6762088.4500000002</v>
      </c>
      <c r="EE49" s="173">
        <v>76.406000000000006</v>
      </c>
      <c r="EF49" s="131">
        <v>10450577.17</v>
      </c>
      <c r="EG49" s="173">
        <v>84.849000000000004</v>
      </c>
      <c r="EH49" s="131">
        <v>24369077.280000001</v>
      </c>
      <c r="EI49" s="173">
        <v>95.936400000000006</v>
      </c>
      <c r="EJ49" s="131">
        <v>48413464.859999999</v>
      </c>
      <c r="EK49" s="173">
        <v>3.9807000000000001</v>
      </c>
      <c r="EL49" s="131">
        <v>67545559.569999993</v>
      </c>
      <c r="EM49" s="173">
        <v>94.831900000000005</v>
      </c>
      <c r="EN49" s="131">
        <v>9420023.6799999997</v>
      </c>
      <c r="EO49" s="173">
        <v>12.5861</v>
      </c>
      <c r="EP49" s="131">
        <v>946432612.75</v>
      </c>
      <c r="EQ49" s="173">
        <v>99.734499999999997</v>
      </c>
    </row>
    <row r="50" spans="1:147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  <c r="BL50" s="131"/>
      <c r="BM50" s="172"/>
      <c r="BN50" s="131"/>
      <c r="BO50" s="172"/>
      <c r="BP50" s="131"/>
      <c r="BQ50" s="172"/>
      <c r="BR50" s="131"/>
      <c r="BS50" s="172"/>
      <c r="BT50" s="131"/>
      <c r="BU50" s="172"/>
      <c r="BV50" s="131"/>
      <c r="BW50" s="172"/>
      <c r="BX50" s="131"/>
      <c r="BY50" s="172"/>
      <c r="BZ50" s="131"/>
      <c r="CA50" s="172"/>
      <c r="CB50" s="131"/>
      <c r="CC50" s="172"/>
      <c r="CD50" s="131"/>
      <c r="CE50" s="172"/>
      <c r="CF50" s="131"/>
      <c r="CG50" s="172"/>
      <c r="CH50" s="131"/>
      <c r="CI50" s="172"/>
      <c r="CJ50" s="131"/>
      <c r="CK50" s="172"/>
      <c r="CL50" s="131"/>
      <c r="CM50" s="172"/>
      <c r="CN50" s="131"/>
      <c r="CO50" s="172"/>
      <c r="CP50" s="131"/>
      <c r="CQ50" s="172"/>
      <c r="CR50" s="131"/>
      <c r="CS50" s="172"/>
      <c r="CT50" s="131"/>
      <c r="CU50" s="172"/>
      <c r="CV50" s="131"/>
      <c r="CW50" s="172"/>
      <c r="CX50" s="131"/>
      <c r="CY50" s="172"/>
      <c r="CZ50" s="131"/>
      <c r="DA50" s="172"/>
      <c r="DB50" s="131"/>
      <c r="DC50" s="172"/>
      <c r="DD50" s="131"/>
      <c r="DE50" s="172"/>
      <c r="DF50" s="131"/>
      <c r="DG50" s="172"/>
      <c r="DH50" s="131"/>
      <c r="DI50" s="172"/>
      <c r="DJ50" s="131"/>
      <c r="DK50" s="172"/>
      <c r="DL50" s="131"/>
      <c r="DM50" s="172"/>
      <c r="DN50" s="131"/>
      <c r="DO50" s="172"/>
      <c r="DP50" s="131"/>
      <c r="DQ50" s="172"/>
      <c r="DR50" s="131"/>
      <c r="DS50" s="172"/>
      <c r="DT50" s="131"/>
      <c r="DU50" s="172"/>
      <c r="DV50" s="131"/>
      <c r="DW50" s="172"/>
      <c r="DX50" s="131"/>
      <c r="DY50" s="172"/>
      <c r="DZ50" s="131"/>
      <c r="EA50" s="172"/>
      <c r="EB50" s="131"/>
      <c r="EC50" s="172"/>
      <c r="ED50" s="131"/>
      <c r="EE50" s="172"/>
      <c r="EF50" s="131"/>
      <c r="EG50" s="172"/>
      <c r="EH50" s="131"/>
      <c r="EI50" s="172"/>
      <c r="EJ50" s="131"/>
      <c r="EK50" s="172"/>
      <c r="EL50" s="131"/>
      <c r="EM50" s="172"/>
      <c r="EN50" s="131"/>
      <c r="EO50" s="172"/>
      <c r="EP50" s="131"/>
      <c r="EQ50" s="172"/>
    </row>
    <row r="51" spans="1:147" s="5" customFormat="1" ht="13.5" thickTop="1" x14ac:dyDescent="0.2">
      <c r="A51" s="5" t="s">
        <v>545</v>
      </c>
      <c r="B51" s="5">
        <v>58416</v>
      </c>
      <c r="D51" s="5">
        <v>67</v>
      </c>
      <c r="F51" s="5">
        <v>1039</v>
      </c>
      <c r="H51" s="5">
        <v>16742</v>
      </c>
      <c r="J51" s="5">
        <v>18</v>
      </c>
      <c r="L51" s="5">
        <v>1223</v>
      </c>
      <c r="N51" s="5">
        <v>19</v>
      </c>
      <c r="P51" s="5">
        <v>8</v>
      </c>
      <c r="R51" s="5">
        <v>895</v>
      </c>
      <c r="T51" s="5">
        <v>351</v>
      </c>
      <c r="V51" s="5">
        <v>227</v>
      </c>
      <c r="X51" s="5">
        <v>1920</v>
      </c>
      <c r="Z51" s="5">
        <v>78</v>
      </c>
      <c r="AB51" s="5">
        <v>294</v>
      </c>
      <c r="AD51" s="5">
        <v>11</v>
      </c>
      <c r="AF51" s="5">
        <v>12</v>
      </c>
      <c r="AH51" s="5">
        <v>35</v>
      </c>
      <c r="AJ51" s="5">
        <v>8</v>
      </c>
      <c r="AL51" s="5">
        <v>8</v>
      </c>
      <c r="AN51" s="5">
        <v>284</v>
      </c>
      <c r="AP51" s="5">
        <v>1</v>
      </c>
      <c r="AR51" s="5">
        <v>200</v>
      </c>
      <c r="AT51" s="5">
        <v>2</v>
      </c>
      <c r="AV51" s="5">
        <v>5</v>
      </c>
      <c r="AX51" s="5">
        <v>487</v>
      </c>
      <c r="AZ51" s="5">
        <v>47</v>
      </c>
      <c r="BB51" s="5">
        <v>368</v>
      </c>
      <c r="BD51" s="5">
        <v>12</v>
      </c>
      <c r="BF51" s="5">
        <v>42</v>
      </c>
      <c r="BH51" s="5">
        <v>24</v>
      </c>
      <c r="BJ51" s="5">
        <v>23</v>
      </c>
      <c r="BL51" s="5">
        <v>30</v>
      </c>
      <c r="BN51" s="5">
        <v>8</v>
      </c>
      <c r="BP51" s="5">
        <v>4</v>
      </c>
      <c r="BR51" s="5">
        <v>187</v>
      </c>
      <c r="BT51" s="5">
        <v>192</v>
      </c>
      <c r="BV51" s="5">
        <v>2</v>
      </c>
      <c r="BX51" s="5">
        <v>2890</v>
      </c>
      <c r="BZ51" s="5">
        <v>2952</v>
      </c>
      <c r="CB51" s="5">
        <v>1220</v>
      </c>
      <c r="CD51" s="5">
        <v>2917</v>
      </c>
      <c r="CF51" s="5">
        <v>1091</v>
      </c>
      <c r="CH51" s="5">
        <v>738</v>
      </c>
      <c r="CJ51" s="5">
        <v>1597</v>
      </c>
      <c r="CL51" s="5">
        <v>218</v>
      </c>
      <c r="CN51" s="5">
        <v>519</v>
      </c>
      <c r="CP51" s="5">
        <v>213</v>
      </c>
      <c r="CR51" s="5">
        <v>467</v>
      </c>
      <c r="CT51" s="5">
        <v>13</v>
      </c>
      <c r="CV51" s="5">
        <v>12</v>
      </c>
      <c r="CX51" s="5">
        <v>176</v>
      </c>
      <c r="CZ51" s="5">
        <v>2</v>
      </c>
      <c r="DB51" s="5">
        <v>1202</v>
      </c>
      <c r="DD51" s="5">
        <v>1798</v>
      </c>
      <c r="DF51" s="5">
        <v>10</v>
      </c>
      <c r="DH51" s="5">
        <v>15</v>
      </c>
      <c r="DJ51" s="5">
        <v>12</v>
      </c>
      <c r="DL51" s="5">
        <v>16</v>
      </c>
      <c r="DN51" s="5">
        <v>13</v>
      </c>
      <c r="DP51" s="5">
        <v>8088</v>
      </c>
      <c r="DR51" s="5">
        <v>251</v>
      </c>
      <c r="DT51" s="5">
        <v>187</v>
      </c>
      <c r="DV51" s="5">
        <v>34</v>
      </c>
      <c r="DX51" s="5">
        <v>312</v>
      </c>
      <c r="DZ51" s="5">
        <v>4017</v>
      </c>
      <c r="EB51" s="5">
        <v>9</v>
      </c>
      <c r="ED51" s="5">
        <v>71</v>
      </c>
      <c r="EF51" s="5">
        <v>49</v>
      </c>
      <c r="EH51" s="5">
        <v>62</v>
      </c>
      <c r="EJ51" s="5">
        <v>2253</v>
      </c>
      <c r="EL51" s="5">
        <v>3</v>
      </c>
      <c r="EN51" s="5">
        <v>22</v>
      </c>
      <c r="EP51" s="5">
        <v>94</v>
      </c>
    </row>
    <row r="52" spans="1:147" s="5" customFormat="1" ht="13.5" thickBot="1" x14ac:dyDescent="0.25">
      <c r="A52" s="135" t="s">
        <v>134</v>
      </c>
      <c r="B52" s="135">
        <v>1099846.68</v>
      </c>
      <c r="C52" s="135"/>
      <c r="D52" s="135">
        <v>611227.69999999995</v>
      </c>
      <c r="E52" s="135"/>
      <c r="F52" s="135">
        <v>5909084.6399999997</v>
      </c>
      <c r="G52" s="135"/>
      <c r="H52" s="135">
        <v>29615.49</v>
      </c>
      <c r="I52" s="135"/>
      <c r="J52" s="135">
        <v>92515428.280000001</v>
      </c>
      <c r="K52" s="135"/>
      <c r="L52" s="135">
        <v>1834737.37</v>
      </c>
      <c r="M52" s="135"/>
      <c r="N52" s="135">
        <v>1880733.53</v>
      </c>
      <c r="O52" s="135"/>
      <c r="P52" s="135">
        <v>3991952.54</v>
      </c>
      <c r="Q52" s="135"/>
      <c r="R52" s="135">
        <v>1296361.02</v>
      </c>
      <c r="S52" s="135"/>
      <c r="T52" s="135">
        <v>574584.68000000005</v>
      </c>
      <c r="U52" s="135"/>
      <c r="V52" s="135">
        <v>1525918.99</v>
      </c>
      <c r="W52" s="135"/>
      <c r="X52" s="135">
        <v>5470062.7699999996</v>
      </c>
      <c r="Y52" s="135"/>
      <c r="Z52" s="135">
        <v>3157304.69</v>
      </c>
      <c r="AA52" s="135"/>
      <c r="AB52" s="135">
        <v>1918072.81</v>
      </c>
      <c r="AC52" s="135"/>
      <c r="AD52" s="135">
        <v>5047185.68</v>
      </c>
      <c r="AE52" s="135"/>
      <c r="AF52" s="135">
        <v>8804891.1999999993</v>
      </c>
      <c r="AG52" s="135"/>
      <c r="AH52" s="135">
        <v>5732767.1900000004</v>
      </c>
      <c r="AI52" s="135"/>
      <c r="AJ52" s="135">
        <v>3158791.26</v>
      </c>
      <c r="AK52" s="135"/>
      <c r="AL52" s="135">
        <v>10925686.07</v>
      </c>
      <c r="AM52" s="135"/>
      <c r="AN52" s="135">
        <v>1168884.93</v>
      </c>
      <c r="AO52" s="135"/>
      <c r="AP52" s="135">
        <v>357657307.75</v>
      </c>
      <c r="AQ52" s="135"/>
      <c r="AR52" s="135">
        <v>3124823.52</v>
      </c>
      <c r="AS52" s="135"/>
      <c r="AT52" s="135">
        <v>153997900</v>
      </c>
      <c r="AU52" s="135"/>
      <c r="AV52" s="135">
        <v>70342676.200000003</v>
      </c>
      <c r="AW52" s="135"/>
      <c r="AX52" s="135">
        <v>4273638.1399999997</v>
      </c>
      <c r="AY52" s="135"/>
      <c r="AZ52" s="135">
        <v>5741358.6399999997</v>
      </c>
      <c r="BA52" s="135"/>
      <c r="BB52" s="135">
        <v>127066.34</v>
      </c>
      <c r="BC52" s="135"/>
      <c r="BD52" s="135">
        <v>12689177.91</v>
      </c>
      <c r="BE52" s="135"/>
      <c r="BF52" s="135">
        <v>1807665.65</v>
      </c>
      <c r="BG52" s="135"/>
      <c r="BH52" s="135">
        <v>3228161.83</v>
      </c>
      <c r="BI52" s="135"/>
      <c r="BJ52" s="135">
        <v>4951544.96</v>
      </c>
      <c r="BK52" s="135"/>
      <c r="BL52" s="135">
        <v>4218093.0999999996</v>
      </c>
      <c r="BM52" s="135"/>
      <c r="BN52" s="135">
        <v>5988701</v>
      </c>
      <c r="BO52" s="135"/>
      <c r="BP52" s="135">
        <v>19865287</v>
      </c>
      <c r="BQ52" s="135"/>
      <c r="BR52" s="135">
        <v>375700.59</v>
      </c>
      <c r="BS52" s="135"/>
      <c r="BT52" s="135">
        <v>5196555.7699999996</v>
      </c>
      <c r="BU52" s="135"/>
      <c r="BV52" s="135">
        <v>10119476.57</v>
      </c>
      <c r="BW52" s="135"/>
      <c r="BX52" s="135">
        <v>651454.82999999996</v>
      </c>
      <c r="BY52" s="135"/>
      <c r="BZ52" s="135">
        <v>1581243.48</v>
      </c>
      <c r="CA52" s="135"/>
      <c r="CB52" s="135">
        <v>351348.46</v>
      </c>
      <c r="CC52" s="135"/>
      <c r="CD52" s="135">
        <v>736232.95</v>
      </c>
      <c r="CE52" s="135"/>
      <c r="CF52" s="135">
        <v>632302.94999999995</v>
      </c>
      <c r="CG52" s="135"/>
      <c r="CH52" s="135">
        <v>878606.87</v>
      </c>
      <c r="CI52" s="135"/>
      <c r="CJ52" s="135">
        <v>467777.61</v>
      </c>
      <c r="CK52" s="135"/>
      <c r="CL52" s="135">
        <v>112984.53</v>
      </c>
      <c r="CM52" s="135"/>
      <c r="CN52" s="135">
        <v>301395.65000000002</v>
      </c>
      <c r="CO52" s="135"/>
      <c r="CP52" s="135">
        <v>519749.23</v>
      </c>
      <c r="CQ52" s="135"/>
      <c r="CR52" s="135">
        <v>191215.47</v>
      </c>
      <c r="CS52" s="135"/>
      <c r="CT52" s="135">
        <v>2082098.75</v>
      </c>
      <c r="CU52" s="135"/>
      <c r="CV52" s="135">
        <v>3749892.7</v>
      </c>
      <c r="CW52" s="135"/>
      <c r="CX52" s="135">
        <v>16051053.76</v>
      </c>
      <c r="CY52" s="135"/>
      <c r="CZ52" s="135">
        <v>497553.93</v>
      </c>
      <c r="DA52" s="135"/>
      <c r="DB52" s="135">
        <v>4553550.58</v>
      </c>
      <c r="DC52" s="135"/>
      <c r="DD52" s="135">
        <v>1577168.83</v>
      </c>
      <c r="DE52" s="135"/>
      <c r="DF52" s="135">
        <v>62517283.890000001</v>
      </c>
      <c r="DG52" s="135"/>
      <c r="DH52" s="135">
        <v>113254738.97</v>
      </c>
      <c r="DI52" s="135"/>
      <c r="DJ52" s="135">
        <v>32654121.010000002</v>
      </c>
      <c r="DK52" s="135"/>
      <c r="DL52" s="135">
        <v>86164331.670000002</v>
      </c>
      <c r="DM52" s="135"/>
      <c r="DN52" s="135">
        <v>70754546.540000007</v>
      </c>
      <c r="DO52" s="135"/>
      <c r="DP52" s="135">
        <v>278967.31</v>
      </c>
      <c r="DQ52" s="135"/>
      <c r="DR52" s="135">
        <v>1049989.8500000001</v>
      </c>
      <c r="DS52" s="135"/>
      <c r="DT52" s="135">
        <v>816583.36</v>
      </c>
      <c r="DU52" s="135"/>
      <c r="DV52" s="135">
        <v>4262456.8899999997</v>
      </c>
      <c r="DW52" s="135"/>
      <c r="DX52" s="135">
        <v>237636.83</v>
      </c>
      <c r="DY52" s="135"/>
      <c r="DZ52" s="135">
        <v>182094.38</v>
      </c>
      <c r="EA52" s="135"/>
      <c r="EB52" s="135">
        <v>18965269.52</v>
      </c>
      <c r="EC52" s="135"/>
      <c r="ED52" s="135">
        <v>124650.73</v>
      </c>
      <c r="EE52" s="135"/>
      <c r="EF52" s="135">
        <v>251360.65</v>
      </c>
      <c r="EG52" s="135"/>
      <c r="EH52" s="135">
        <v>409698.05</v>
      </c>
      <c r="EI52" s="135"/>
      <c r="EJ52" s="135">
        <v>539813.9</v>
      </c>
      <c r="EK52" s="135"/>
      <c r="EL52" s="135">
        <v>23742196.219999999</v>
      </c>
      <c r="EM52" s="135"/>
      <c r="EN52" s="135">
        <v>3402024.82</v>
      </c>
      <c r="EO52" s="135"/>
      <c r="EP52" s="135">
        <v>10095239.880000001</v>
      </c>
      <c r="EQ52" s="135"/>
    </row>
    <row r="53" spans="1:147" ht="13.5" thickTop="1" x14ac:dyDescent="0.2">
      <c r="P53" s="31" t="s">
        <v>255</v>
      </c>
      <c r="AJ53" s="31" t="s">
        <v>255</v>
      </c>
      <c r="AL53" s="31" t="s">
        <v>255</v>
      </c>
      <c r="AR53" s="31" t="s">
        <v>255</v>
      </c>
      <c r="BP53" s="31" t="s">
        <v>255</v>
      </c>
      <c r="CB53" s="31" t="s">
        <v>255</v>
      </c>
      <c r="CD53" s="31" t="s">
        <v>255</v>
      </c>
      <c r="CF53" s="31" t="s">
        <v>255</v>
      </c>
      <c r="CH53" s="31" t="s">
        <v>255</v>
      </c>
      <c r="CJ53" s="31" t="s">
        <v>255</v>
      </c>
      <c r="CL53" s="31" t="s">
        <v>255</v>
      </c>
      <c r="CN53" s="31" t="s">
        <v>255</v>
      </c>
      <c r="CP53" s="31" t="s">
        <v>255</v>
      </c>
      <c r="CR53" s="31" t="s">
        <v>255</v>
      </c>
      <c r="DD53" s="31" t="s">
        <v>255</v>
      </c>
      <c r="DF53" s="31" t="s">
        <v>255</v>
      </c>
      <c r="DR53" s="31" t="s">
        <v>255</v>
      </c>
      <c r="DT53" s="31" t="s">
        <v>255</v>
      </c>
      <c r="DV53" s="31" t="s">
        <v>255</v>
      </c>
      <c r="ED53" s="31" t="s">
        <v>255</v>
      </c>
      <c r="EF53" s="31" t="s">
        <v>255</v>
      </c>
      <c r="EH53" s="31" t="s">
        <v>255</v>
      </c>
      <c r="EL53" s="31" t="s">
        <v>255</v>
      </c>
      <c r="EP53" s="31" t="s">
        <v>255</v>
      </c>
    </row>
    <row r="54" spans="1:147" x14ac:dyDescent="0.2">
      <c r="A54" s="159" t="s">
        <v>135</v>
      </c>
      <c r="B54" s="349" t="s">
        <v>14</v>
      </c>
      <c r="C54" s="349"/>
      <c r="D54" s="347" t="s">
        <v>691</v>
      </c>
      <c r="E54" s="347"/>
      <c r="F54" s="347" t="s">
        <v>692</v>
      </c>
      <c r="G54" s="347"/>
      <c r="H54" s="347" t="s">
        <v>693</v>
      </c>
      <c r="I54" s="347"/>
      <c r="J54" s="347" t="s">
        <v>694</v>
      </c>
      <c r="K54" s="347"/>
      <c r="L54" s="347" t="s">
        <v>695</v>
      </c>
      <c r="M54" s="347"/>
      <c r="N54" s="347" t="s">
        <v>696</v>
      </c>
      <c r="O54" s="347"/>
      <c r="P54" s="347" t="s">
        <v>697</v>
      </c>
      <c r="Q54" s="347"/>
      <c r="R54" s="347" t="s">
        <v>698</v>
      </c>
      <c r="S54" s="347"/>
      <c r="T54" s="347" t="s">
        <v>699</v>
      </c>
      <c r="U54" s="347"/>
      <c r="V54" s="347" t="s">
        <v>700</v>
      </c>
      <c r="W54" s="347"/>
      <c r="X54" s="347" t="s">
        <v>701</v>
      </c>
      <c r="Y54" s="347"/>
      <c r="Z54" s="347" t="s">
        <v>702</v>
      </c>
      <c r="AA54" s="347"/>
      <c r="AB54" s="347" t="s">
        <v>703</v>
      </c>
      <c r="AC54" s="347"/>
      <c r="AD54" s="347" t="s">
        <v>704</v>
      </c>
      <c r="AE54" s="347"/>
      <c r="AF54" s="347" t="s">
        <v>705</v>
      </c>
      <c r="AG54" s="347"/>
      <c r="AH54" s="347" t="s">
        <v>706</v>
      </c>
      <c r="AI54" s="347"/>
      <c r="AJ54" s="347" t="s">
        <v>707</v>
      </c>
      <c r="AK54" s="347"/>
      <c r="AL54" s="347" t="s">
        <v>708</v>
      </c>
      <c r="AM54" s="347"/>
      <c r="AN54" s="347" t="s">
        <v>709</v>
      </c>
      <c r="AO54" s="347"/>
      <c r="AP54" s="347" t="s">
        <v>710</v>
      </c>
      <c r="AQ54" s="347"/>
      <c r="AR54" s="347" t="s">
        <v>711</v>
      </c>
      <c r="AS54" s="347"/>
      <c r="AT54" s="347" t="s">
        <v>712</v>
      </c>
      <c r="AU54" s="347"/>
      <c r="AV54" s="347" t="s">
        <v>713</v>
      </c>
      <c r="AW54" s="347"/>
      <c r="AX54" s="347" t="s">
        <v>714</v>
      </c>
      <c r="AY54" s="347"/>
      <c r="AZ54" s="347" t="s">
        <v>715</v>
      </c>
      <c r="BA54" s="347"/>
      <c r="BB54" s="347" t="s">
        <v>716</v>
      </c>
      <c r="BC54" s="347"/>
      <c r="BD54" s="347" t="s">
        <v>717</v>
      </c>
      <c r="BE54" s="347"/>
      <c r="BF54" s="347" t="s">
        <v>718</v>
      </c>
      <c r="BG54" s="347"/>
      <c r="BH54" s="347" t="s">
        <v>719</v>
      </c>
      <c r="BI54" s="347"/>
      <c r="BJ54" s="347" t="s">
        <v>720</v>
      </c>
      <c r="BK54" s="347"/>
      <c r="BL54" s="347" t="s">
        <v>721</v>
      </c>
      <c r="BM54" s="347"/>
      <c r="BN54" s="347" t="s">
        <v>722</v>
      </c>
      <c r="BO54" s="347"/>
      <c r="BP54" s="347" t="s">
        <v>723</v>
      </c>
      <c r="BQ54" s="347"/>
      <c r="BR54" s="347" t="s">
        <v>724</v>
      </c>
      <c r="BS54" s="347"/>
      <c r="BT54" s="347" t="s">
        <v>725</v>
      </c>
      <c r="BU54" s="347"/>
      <c r="BV54" s="347" t="s">
        <v>726</v>
      </c>
      <c r="BW54" s="347"/>
      <c r="BX54" s="347" t="s">
        <v>727</v>
      </c>
      <c r="BY54" s="347"/>
      <c r="BZ54" s="347" t="s">
        <v>728</v>
      </c>
      <c r="CA54" s="347"/>
      <c r="CB54" s="347" t="s">
        <v>729</v>
      </c>
      <c r="CC54" s="347"/>
      <c r="CD54" s="347" t="s">
        <v>730</v>
      </c>
      <c r="CE54" s="347"/>
      <c r="CF54" s="347" t="s">
        <v>731</v>
      </c>
      <c r="CG54" s="347"/>
      <c r="CH54" s="347" t="s">
        <v>732</v>
      </c>
      <c r="CI54" s="347"/>
      <c r="CJ54" s="347" t="s">
        <v>733</v>
      </c>
      <c r="CK54" s="347"/>
      <c r="CL54" s="347" t="s">
        <v>734</v>
      </c>
      <c r="CM54" s="347"/>
      <c r="CN54" s="347" t="s">
        <v>735</v>
      </c>
      <c r="CO54" s="347"/>
      <c r="CP54" s="347" t="s">
        <v>736</v>
      </c>
      <c r="CQ54" s="347"/>
      <c r="CR54" s="347" t="s">
        <v>737</v>
      </c>
      <c r="CS54" s="347"/>
      <c r="CT54" s="347" t="s">
        <v>738</v>
      </c>
      <c r="CU54" s="347"/>
      <c r="CV54" s="347" t="s">
        <v>739</v>
      </c>
      <c r="CW54" s="347"/>
      <c r="CX54" s="347" t="s">
        <v>740</v>
      </c>
      <c r="CY54" s="347"/>
      <c r="CZ54" s="347" t="s">
        <v>741</v>
      </c>
      <c r="DA54" s="347"/>
      <c r="DB54" s="347" t="s">
        <v>742</v>
      </c>
      <c r="DC54" s="347"/>
      <c r="DD54" s="347" t="s">
        <v>743</v>
      </c>
      <c r="DE54" s="347"/>
      <c r="DF54" s="347" t="s">
        <v>744</v>
      </c>
      <c r="DG54" s="347"/>
      <c r="DH54" s="347" t="s">
        <v>745</v>
      </c>
      <c r="DI54" s="347"/>
      <c r="DJ54" s="347" t="s">
        <v>746</v>
      </c>
      <c r="DK54" s="347"/>
      <c r="DL54" s="347" t="s">
        <v>747</v>
      </c>
      <c r="DM54" s="347"/>
      <c r="DN54" s="347" t="s">
        <v>748</v>
      </c>
      <c r="DO54" s="347"/>
      <c r="DP54" s="347" t="s">
        <v>749</v>
      </c>
      <c r="DQ54" s="347"/>
      <c r="DR54" s="347" t="s">
        <v>750</v>
      </c>
      <c r="DS54" s="347"/>
      <c r="DT54" s="347" t="s">
        <v>751</v>
      </c>
      <c r="DU54" s="347"/>
      <c r="DV54" s="347" t="s">
        <v>752</v>
      </c>
      <c r="DW54" s="347"/>
      <c r="DX54" s="347" t="s">
        <v>753</v>
      </c>
      <c r="DY54" s="347"/>
      <c r="DZ54" s="347" t="s">
        <v>754</v>
      </c>
      <c r="EA54" s="347"/>
      <c r="EB54" s="347" t="s">
        <v>755</v>
      </c>
      <c r="EC54" s="347"/>
      <c r="ED54" s="347" t="s">
        <v>756</v>
      </c>
      <c r="EE54" s="347"/>
      <c r="EF54" s="347" t="s">
        <v>757</v>
      </c>
      <c r="EG54" s="347"/>
      <c r="EH54" s="347" t="s">
        <v>758</v>
      </c>
      <c r="EI54" s="347"/>
      <c r="EJ54" s="347" t="s">
        <v>759</v>
      </c>
      <c r="EK54" s="347"/>
      <c r="EL54" s="347" t="s">
        <v>760</v>
      </c>
      <c r="EM54" s="347"/>
      <c r="EN54" s="347" t="s">
        <v>761</v>
      </c>
      <c r="EO54" s="347"/>
      <c r="EP54" s="347" t="s">
        <v>762</v>
      </c>
      <c r="EQ54" s="347"/>
    </row>
    <row r="55" spans="1:147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</row>
    <row r="56" spans="1:147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  <c r="BL56" s="169" t="s">
        <v>5</v>
      </c>
      <c r="BM56" s="174" t="s">
        <v>6</v>
      </c>
      <c r="BN56" s="169" t="s">
        <v>5</v>
      </c>
      <c r="BO56" s="174" t="s">
        <v>6</v>
      </c>
      <c r="BP56" s="169" t="s">
        <v>5</v>
      </c>
      <c r="BQ56" s="174" t="s">
        <v>6</v>
      </c>
      <c r="BR56" s="169" t="s">
        <v>5</v>
      </c>
      <c r="BS56" s="174" t="s">
        <v>6</v>
      </c>
      <c r="BT56" s="169" t="s">
        <v>5</v>
      </c>
      <c r="BU56" s="174" t="s">
        <v>6</v>
      </c>
      <c r="BV56" s="169" t="s">
        <v>5</v>
      </c>
      <c r="BW56" s="174" t="s">
        <v>6</v>
      </c>
      <c r="BX56" s="169" t="s">
        <v>5</v>
      </c>
      <c r="BY56" s="174" t="s">
        <v>6</v>
      </c>
      <c r="BZ56" s="169" t="s">
        <v>5</v>
      </c>
      <c r="CA56" s="174" t="s">
        <v>6</v>
      </c>
      <c r="CB56" s="169" t="s">
        <v>5</v>
      </c>
      <c r="CC56" s="174" t="s">
        <v>6</v>
      </c>
      <c r="CD56" s="169" t="s">
        <v>5</v>
      </c>
      <c r="CE56" s="174" t="s">
        <v>6</v>
      </c>
      <c r="CF56" s="169" t="s">
        <v>5</v>
      </c>
      <c r="CG56" s="174" t="s">
        <v>6</v>
      </c>
      <c r="CH56" s="169" t="s">
        <v>5</v>
      </c>
      <c r="CI56" s="174" t="s">
        <v>6</v>
      </c>
      <c r="CJ56" s="169" t="s">
        <v>5</v>
      </c>
      <c r="CK56" s="174" t="s">
        <v>6</v>
      </c>
      <c r="CL56" s="169" t="s">
        <v>5</v>
      </c>
      <c r="CM56" s="174" t="s">
        <v>6</v>
      </c>
      <c r="CN56" s="169" t="s">
        <v>5</v>
      </c>
      <c r="CO56" s="174" t="s">
        <v>6</v>
      </c>
      <c r="CP56" s="169" t="s">
        <v>5</v>
      </c>
      <c r="CQ56" s="174" t="s">
        <v>6</v>
      </c>
      <c r="CR56" s="169" t="s">
        <v>5</v>
      </c>
      <c r="CS56" s="174" t="s">
        <v>6</v>
      </c>
      <c r="CT56" s="169" t="s">
        <v>5</v>
      </c>
      <c r="CU56" s="174" t="s">
        <v>6</v>
      </c>
      <c r="CV56" s="169" t="s">
        <v>5</v>
      </c>
      <c r="CW56" s="174" t="s">
        <v>6</v>
      </c>
      <c r="CX56" s="169" t="s">
        <v>5</v>
      </c>
      <c r="CY56" s="174" t="s">
        <v>6</v>
      </c>
      <c r="CZ56" s="169" t="s">
        <v>5</v>
      </c>
      <c r="DA56" s="174" t="s">
        <v>6</v>
      </c>
      <c r="DB56" s="169" t="s">
        <v>5</v>
      </c>
      <c r="DC56" s="174" t="s">
        <v>6</v>
      </c>
      <c r="DD56" s="169" t="s">
        <v>5</v>
      </c>
      <c r="DE56" s="174" t="s">
        <v>6</v>
      </c>
      <c r="DF56" s="169" t="s">
        <v>5</v>
      </c>
      <c r="DG56" s="174" t="s">
        <v>6</v>
      </c>
      <c r="DH56" s="169" t="s">
        <v>5</v>
      </c>
      <c r="DI56" s="174" t="s">
        <v>6</v>
      </c>
      <c r="DJ56" s="169" t="s">
        <v>5</v>
      </c>
      <c r="DK56" s="174" t="s">
        <v>6</v>
      </c>
      <c r="DL56" s="169" t="s">
        <v>5</v>
      </c>
      <c r="DM56" s="174" t="s">
        <v>6</v>
      </c>
      <c r="DN56" s="169" t="s">
        <v>5</v>
      </c>
      <c r="DO56" s="174" t="s">
        <v>6</v>
      </c>
      <c r="DP56" s="169" t="s">
        <v>5</v>
      </c>
      <c r="DQ56" s="174" t="s">
        <v>6</v>
      </c>
      <c r="DR56" s="169" t="s">
        <v>5</v>
      </c>
      <c r="DS56" s="174" t="s">
        <v>6</v>
      </c>
      <c r="DT56" s="169" t="s">
        <v>5</v>
      </c>
      <c r="DU56" s="174" t="s">
        <v>6</v>
      </c>
      <c r="DV56" s="169" t="s">
        <v>5</v>
      </c>
      <c r="DW56" s="174" t="s">
        <v>6</v>
      </c>
      <c r="DX56" s="169" t="s">
        <v>5</v>
      </c>
      <c r="DY56" s="174" t="s">
        <v>6</v>
      </c>
      <c r="DZ56" s="169" t="s">
        <v>5</v>
      </c>
      <c r="EA56" s="174" t="s">
        <v>6</v>
      </c>
      <c r="EB56" s="169" t="s">
        <v>5</v>
      </c>
      <c r="EC56" s="174" t="s">
        <v>6</v>
      </c>
      <c r="ED56" s="169" t="s">
        <v>5</v>
      </c>
      <c r="EE56" s="174" t="s">
        <v>6</v>
      </c>
      <c r="EF56" s="169" t="s">
        <v>5</v>
      </c>
      <c r="EG56" s="174" t="s">
        <v>6</v>
      </c>
      <c r="EH56" s="169" t="s">
        <v>5</v>
      </c>
      <c r="EI56" s="174" t="s">
        <v>6</v>
      </c>
      <c r="EJ56" s="169" t="s">
        <v>5</v>
      </c>
      <c r="EK56" s="174" t="s">
        <v>6</v>
      </c>
      <c r="EL56" s="169" t="s">
        <v>5</v>
      </c>
      <c r="EM56" s="174" t="s">
        <v>6</v>
      </c>
      <c r="EN56" s="169" t="s">
        <v>5</v>
      </c>
      <c r="EO56" s="174" t="s">
        <v>6</v>
      </c>
      <c r="EP56" s="169" t="s">
        <v>5</v>
      </c>
      <c r="EQ56" s="174" t="s">
        <v>6</v>
      </c>
    </row>
    <row r="57" spans="1:147" x14ac:dyDescent="0.2">
      <c r="A57" t="s">
        <v>136</v>
      </c>
      <c r="B57" s="31">
        <v>5203053824.3999996</v>
      </c>
      <c r="C57" s="5">
        <v>8.0983000000000001</v>
      </c>
      <c r="D57" s="31">
        <v>4535884.8</v>
      </c>
      <c r="E57" s="5">
        <v>11.076000000000001</v>
      </c>
      <c r="F57" s="31">
        <v>196678965.58000001</v>
      </c>
      <c r="G57" s="5">
        <v>3.2035</v>
      </c>
      <c r="H57" s="31">
        <v>26489640.23</v>
      </c>
      <c r="I57" s="5">
        <v>5.3426</v>
      </c>
      <c r="J57" s="31">
        <v>0</v>
      </c>
      <c r="K57">
        <v>0</v>
      </c>
      <c r="L57" s="31">
        <v>293416262.32999998</v>
      </c>
      <c r="M57" s="5">
        <v>13.0763</v>
      </c>
      <c r="N57" s="31">
        <v>5325565.46</v>
      </c>
      <c r="O57" s="5">
        <v>14.9034</v>
      </c>
      <c r="P57" s="31">
        <v>30241.48</v>
      </c>
      <c r="Q57" s="5">
        <v>9.4700000000000006E-2</v>
      </c>
      <c r="R57" s="31">
        <v>148697942.71000001</v>
      </c>
      <c r="S57" s="5">
        <v>12.8161</v>
      </c>
      <c r="T57" s="31">
        <v>30110322.359999999</v>
      </c>
      <c r="U57" s="5">
        <v>14.9298</v>
      </c>
      <c r="V57" s="31">
        <v>26559370.600000001</v>
      </c>
      <c r="W57" s="5">
        <v>7.6676000000000002</v>
      </c>
      <c r="X57" s="31">
        <v>755344824.87</v>
      </c>
      <c r="Y57" s="5">
        <v>7.1920000000000002</v>
      </c>
      <c r="Z57" s="31">
        <v>16789771.620000001</v>
      </c>
      <c r="AA57" s="5">
        <v>6.8175999999999997</v>
      </c>
      <c r="AB57" s="31">
        <v>52901564.479999997</v>
      </c>
      <c r="AC57" s="5">
        <v>9.3811999999999998</v>
      </c>
      <c r="AD57" s="31">
        <v>2417376.5299999998</v>
      </c>
      <c r="AE57" s="5">
        <v>4.3540999999999999</v>
      </c>
      <c r="AF57" s="31">
        <v>4733435.5</v>
      </c>
      <c r="AG57" s="5">
        <v>4.4798999999999998</v>
      </c>
      <c r="AH57" s="31">
        <v>10518410.74</v>
      </c>
      <c r="AI57" s="5">
        <v>5.2423000000000002</v>
      </c>
      <c r="AJ57" s="31">
        <v>506549.02</v>
      </c>
      <c r="AK57" s="5">
        <v>2.0045000000000002</v>
      </c>
      <c r="AL57" s="31">
        <v>8450375.6799999997</v>
      </c>
      <c r="AM57" s="5">
        <v>9.6679999999999993</v>
      </c>
      <c r="AN57" s="31">
        <v>9114626.0399999991</v>
      </c>
      <c r="AO57" s="5">
        <v>2.7456999999999998</v>
      </c>
      <c r="AP57" s="31">
        <v>36493776.25</v>
      </c>
      <c r="AQ57" s="5">
        <v>10.2036</v>
      </c>
      <c r="AR57" s="31">
        <v>10672581.800000001</v>
      </c>
      <c r="AS57" s="5">
        <v>1.7077</v>
      </c>
      <c r="AT57" s="31">
        <v>34820285.030000001</v>
      </c>
      <c r="AU57" s="5">
        <v>11.305400000000001</v>
      </c>
      <c r="AV57" s="31">
        <v>40152158.649999999</v>
      </c>
      <c r="AW57" s="5">
        <v>11.4162</v>
      </c>
      <c r="AX57" s="31">
        <v>97499521.099999994</v>
      </c>
      <c r="AY57" s="5">
        <v>4.6845999999999997</v>
      </c>
      <c r="AZ57" s="31">
        <v>12708459.73</v>
      </c>
      <c r="BA57" s="5">
        <v>4.7096</v>
      </c>
      <c r="BB57" s="31">
        <v>1836344.39</v>
      </c>
      <c r="BC57" s="5">
        <v>3.9270999999999998</v>
      </c>
      <c r="BD57" s="31">
        <v>58138547.880000003</v>
      </c>
      <c r="BE57" s="5">
        <v>38.181199999999997</v>
      </c>
      <c r="BF57" s="31">
        <v>1711544.12</v>
      </c>
      <c r="BG57" s="5">
        <v>2.2543000000000002</v>
      </c>
      <c r="BH57" s="31">
        <v>53109986</v>
      </c>
      <c r="BI57" s="5">
        <v>68.550299999999993</v>
      </c>
      <c r="BJ57" s="31">
        <v>46969028</v>
      </c>
      <c r="BK57" s="5">
        <v>41.2423</v>
      </c>
      <c r="BL57" s="31">
        <v>34169248</v>
      </c>
      <c r="BM57" s="5">
        <v>27.002099999999999</v>
      </c>
      <c r="BN57" s="31">
        <v>47909608</v>
      </c>
      <c r="BO57" s="5">
        <v>100</v>
      </c>
      <c r="BP57" s="31">
        <v>609410.23</v>
      </c>
      <c r="BQ57" s="5">
        <v>0.76690000000000003</v>
      </c>
      <c r="BR57" s="31">
        <v>8435853.7400000002</v>
      </c>
      <c r="BS57" s="5">
        <v>12.007300000000001</v>
      </c>
      <c r="BT57" s="31">
        <v>139437555.94</v>
      </c>
      <c r="BU57" s="5">
        <v>13.9754</v>
      </c>
      <c r="BV57" s="31">
        <v>15221885.880000001</v>
      </c>
      <c r="BW57" s="5">
        <v>75.210800000000006</v>
      </c>
      <c r="BX57" s="31">
        <v>494222168.56999999</v>
      </c>
      <c r="BY57" s="5">
        <v>26.250699999999998</v>
      </c>
      <c r="BZ57" s="31">
        <v>1566751798.3299999</v>
      </c>
      <c r="CA57" s="5">
        <v>33.564900000000002</v>
      </c>
      <c r="CB57" s="31">
        <v>1450407.39</v>
      </c>
      <c r="CC57" s="5">
        <v>0.33839999999999998</v>
      </c>
      <c r="CD57" s="31">
        <v>9748978.1699999999</v>
      </c>
      <c r="CE57" s="5">
        <v>0.45390000000000003</v>
      </c>
      <c r="CF57" s="31">
        <v>2963843.79</v>
      </c>
      <c r="CG57" s="5">
        <v>0.42959999999999998</v>
      </c>
      <c r="CH57" s="31">
        <v>2193678.16</v>
      </c>
      <c r="CI57" s="5">
        <v>0.33829999999999999</v>
      </c>
      <c r="CJ57" s="31">
        <v>2728985.7</v>
      </c>
      <c r="CK57" s="5">
        <v>0.36530000000000001</v>
      </c>
      <c r="CL57" s="31">
        <v>36814.43</v>
      </c>
      <c r="CM57" s="5">
        <v>0.14949999999999999</v>
      </c>
      <c r="CN57" s="31">
        <v>505770.51</v>
      </c>
      <c r="CO57" s="5">
        <v>0.32329999999999998</v>
      </c>
      <c r="CP57" s="31">
        <v>335390.26</v>
      </c>
      <c r="CQ57" s="5">
        <v>0.30299999999999999</v>
      </c>
      <c r="CR57" s="31">
        <v>339731.23</v>
      </c>
      <c r="CS57" s="5">
        <v>0.38040000000000002</v>
      </c>
      <c r="CT57" s="31">
        <v>1271035</v>
      </c>
      <c r="CU57" s="5">
        <v>4.6958000000000002</v>
      </c>
      <c r="CV57" s="31">
        <v>0</v>
      </c>
      <c r="CW57">
        <v>0</v>
      </c>
      <c r="CX57" s="31">
        <v>0</v>
      </c>
      <c r="CY57">
        <v>0</v>
      </c>
      <c r="CZ57" s="31">
        <v>101193.24</v>
      </c>
      <c r="DA57" s="5">
        <v>10.1691</v>
      </c>
      <c r="DB57" s="31">
        <v>-183950479.33000001</v>
      </c>
      <c r="DC57" s="5">
        <v>-3.3607999999999998</v>
      </c>
      <c r="DD57" s="31">
        <v>8501947.9900000002</v>
      </c>
      <c r="DE57" s="5">
        <v>0.29980000000000001</v>
      </c>
      <c r="DF57" s="31">
        <v>6454059.5800000001</v>
      </c>
      <c r="DG57" s="5">
        <v>1.0324</v>
      </c>
      <c r="DH57" s="31">
        <v>241452356.87</v>
      </c>
      <c r="DI57" s="5">
        <v>14.212899999999999</v>
      </c>
      <c r="DJ57" s="31">
        <v>46829201.079999998</v>
      </c>
      <c r="DK57" s="5">
        <v>11.950799999999999</v>
      </c>
      <c r="DL57" s="31">
        <v>150406990.88</v>
      </c>
      <c r="DM57" s="5">
        <v>10.9099</v>
      </c>
      <c r="DN57" s="31">
        <v>33256011.489999998</v>
      </c>
      <c r="DO57" s="5">
        <v>3.6154999999999999</v>
      </c>
      <c r="DP57" s="31">
        <v>226744915.78999999</v>
      </c>
      <c r="DQ57" s="5">
        <v>10.0495</v>
      </c>
      <c r="DR57" s="31">
        <v>5670035.71</v>
      </c>
      <c r="DS57" s="5">
        <v>2.1514000000000002</v>
      </c>
      <c r="DT57" s="31">
        <v>13331791.83</v>
      </c>
      <c r="DU57" s="5">
        <v>8.7306000000000008</v>
      </c>
      <c r="DV57" s="31">
        <v>6284843.3799999999</v>
      </c>
      <c r="DW57" s="5">
        <v>4.3367000000000004</v>
      </c>
      <c r="DX57" s="31">
        <v>11889441.189999999</v>
      </c>
      <c r="DY57" s="5">
        <v>16.035900000000002</v>
      </c>
      <c r="DZ57" s="31">
        <v>88471616.200000003</v>
      </c>
      <c r="EA57" s="5">
        <v>12.095000000000001</v>
      </c>
      <c r="EB57" s="31">
        <v>22580679.93</v>
      </c>
      <c r="EC57" s="5">
        <v>13.2293</v>
      </c>
      <c r="ED57" s="31">
        <v>2088113.52</v>
      </c>
      <c r="EE57" s="5">
        <v>23.594000000000001</v>
      </c>
      <c r="EF57" s="31">
        <v>1866094.43</v>
      </c>
      <c r="EG57" s="5">
        <v>15.151</v>
      </c>
      <c r="EH57" s="31">
        <v>1032201.98</v>
      </c>
      <c r="EI57" s="5">
        <v>4.0636000000000001</v>
      </c>
      <c r="EJ57" s="31">
        <v>185340932.94999999</v>
      </c>
      <c r="EK57" s="5">
        <v>15.2393</v>
      </c>
      <c r="EL57" s="31">
        <v>3681029.1</v>
      </c>
      <c r="EM57" s="5">
        <v>5.1680999999999999</v>
      </c>
      <c r="EN57" s="31">
        <v>13435384.6</v>
      </c>
      <c r="EO57" s="5">
        <v>17.9511</v>
      </c>
      <c r="EP57" s="31">
        <v>2519935.6800000002</v>
      </c>
      <c r="EQ57" s="5">
        <v>0.26550000000000001</v>
      </c>
    </row>
    <row r="58" spans="1:147" x14ac:dyDescent="0.2">
      <c r="A58" t="s">
        <v>137</v>
      </c>
      <c r="B58" s="31">
        <v>1294691765.8800001</v>
      </c>
      <c r="C58" s="5">
        <v>2.0150999999999999</v>
      </c>
      <c r="D58" s="31">
        <v>0</v>
      </c>
      <c r="E58">
        <v>0</v>
      </c>
      <c r="F58" s="31">
        <v>41510589.119999997</v>
      </c>
      <c r="G58" s="5">
        <v>0.67610000000000003</v>
      </c>
      <c r="H58" s="31">
        <v>21207370</v>
      </c>
      <c r="I58" s="5">
        <v>4.2771999999999997</v>
      </c>
      <c r="J58" s="31">
        <v>14103683.289999999</v>
      </c>
      <c r="K58" s="5">
        <v>0.84689999999999999</v>
      </c>
      <c r="L58" s="31">
        <v>0</v>
      </c>
      <c r="M58" s="5">
        <v>0</v>
      </c>
      <c r="N58" s="31">
        <v>2035637.93</v>
      </c>
      <c r="O58" s="5">
        <v>5.6966999999999999</v>
      </c>
      <c r="P58" s="31">
        <v>0</v>
      </c>
      <c r="Q58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>
        <v>0</v>
      </c>
      <c r="X58" s="31">
        <v>0</v>
      </c>
      <c r="Y58" s="5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>
        <v>0</v>
      </c>
      <c r="AF58" s="31">
        <v>15830036.99</v>
      </c>
      <c r="AG58" s="5">
        <v>14.982200000000001</v>
      </c>
      <c r="AH58" s="31">
        <v>3446869.25</v>
      </c>
      <c r="AI58" s="5">
        <v>1.7179</v>
      </c>
      <c r="AJ58" s="31">
        <v>0</v>
      </c>
      <c r="AK58">
        <v>0</v>
      </c>
      <c r="AL58" s="31">
        <v>0</v>
      </c>
      <c r="AM58">
        <v>0</v>
      </c>
      <c r="AN58" s="31">
        <v>10396842.609999999</v>
      </c>
      <c r="AO58" s="5">
        <v>3.1318999999999999</v>
      </c>
      <c r="AP58" s="31">
        <v>9000000</v>
      </c>
      <c r="AQ58" s="5">
        <v>2.5164</v>
      </c>
      <c r="AR58" s="31">
        <v>0</v>
      </c>
      <c r="AS58">
        <v>0</v>
      </c>
      <c r="AT58" s="31">
        <v>0</v>
      </c>
      <c r="AU58">
        <v>0</v>
      </c>
      <c r="AV58" s="31">
        <v>7680719</v>
      </c>
      <c r="AW58" s="5">
        <v>2.1838000000000002</v>
      </c>
      <c r="AX58" s="31">
        <v>455000000</v>
      </c>
      <c r="AY58" s="5">
        <v>21.861699999999999</v>
      </c>
      <c r="AZ58" s="31">
        <v>1016065.51</v>
      </c>
      <c r="BA58" s="5">
        <v>0.3765</v>
      </c>
      <c r="BB58" s="31">
        <v>0</v>
      </c>
      <c r="BC58">
        <v>0</v>
      </c>
      <c r="BD58" s="31">
        <v>0</v>
      </c>
      <c r="BE58">
        <v>0</v>
      </c>
      <c r="BF58" s="31">
        <v>15168331.960000001</v>
      </c>
      <c r="BG58" s="5">
        <v>19.9788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36287385.43</v>
      </c>
      <c r="CA58" s="5">
        <v>0.77739999999999998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8791918</v>
      </c>
      <c r="CU58" s="5">
        <v>32.481699999999996</v>
      </c>
      <c r="CV58" s="31">
        <v>0</v>
      </c>
      <c r="CW58" s="5">
        <v>0</v>
      </c>
      <c r="CX58" s="31">
        <v>25964743.629999999</v>
      </c>
      <c r="CY58" s="5">
        <v>0.91910000000000003</v>
      </c>
      <c r="CZ58" s="31">
        <v>0</v>
      </c>
      <c r="DA58">
        <v>0</v>
      </c>
      <c r="DB58" s="31">
        <v>569218725.23000002</v>
      </c>
      <c r="DC58" s="5">
        <v>10.399800000000001</v>
      </c>
      <c r="DD58" s="31">
        <v>0</v>
      </c>
      <c r="DE58">
        <v>0</v>
      </c>
      <c r="DF58" s="31">
        <v>0</v>
      </c>
      <c r="DG58">
        <v>0</v>
      </c>
      <c r="DH58" s="31">
        <v>36948564.899999999</v>
      </c>
      <c r="DI58" s="5">
        <v>2.1749999999999998</v>
      </c>
      <c r="DJ58" s="31">
        <v>0</v>
      </c>
      <c r="DK58">
        <v>0</v>
      </c>
      <c r="DL58" s="31">
        <v>0</v>
      </c>
      <c r="DM58" s="5">
        <v>0</v>
      </c>
      <c r="DN58" s="31">
        <v>15814603.09</v>
      </c>
      <c r="DO58" s="5">
        <v>1.7193000000000001</v>
      </c>
      <c r="DP58" s="31">
        <v>10625.14</v>
      </c>
      <c r="DQ58" s="5">
        <v>5.0000000000000001E-4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12658.5</v>
      </c>
      <c r="DY58" s="5">
        <v>1.7100000000000001E-2</v>
      </c>
      <c r="DZ58" s="31">
        <v>569251.6</v>
      </c>
      <c r="EA58" s="5">
        <v>7.7799999999999994E-2</v>
      </c>
      <c r="EB58" s="31">
        <v>71858</v>
      </c>
      <c r="EC58" s="5">
        <v>4.2099999999999999E-2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4605286.7</v>
      </c>
      <c r="EK58" s="5">
        <v>0.37869999999999998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</row>
    <row r="59" spans="1:147" x14ac:dyDescent="0.2">
      <c r="A59" t="s">
        <v>138</v>
      </c>
      <c r="B59" s="31">
        <v>361116383.31</v>
      </c>
      <c r="C59" s="5">
        <v>0.56210000000000004</v>
      </c>
      <c r="D59" s="31">
        <v>0</v>
      </c>
      <c r="E59">
        <v>0</v>
      </c>
      <c r="F59" s="31">
        <v>146291596.90000001</v>
      </c>
      <c r="G59" s="5">
        <v>2.3828</v>
      </c>
      <c r="H59" s="31">
        <v>20263972</v>
      </c>
      <c r="I59" s="5">
        <v>4.0869</v>
      </c>
      <c r="J59" s="31">
        <v>5003852.49</v>
      </c>
      <c r="K59" s="5">
        <v>0.30049999999999999</v>
      </c>
      <c r="L59" s="31">
        <v>0</v>
      </c>
      <c r="M59">
        <v>0</v>
      </c>
      <c r="N59" s="31">
        <v>1404352.54</v>
      </c>
      <c r="O59" s="5">
        <v>3.93</v>
      </c>
      <c r="P59" s="31">
        <v>0</v>
      </c>
      <c r="Q59">
        <v>0</v>
      </c>
      <c r="R59" s="31">
        <v>0</v>
      </c>
      <c r="S59" s="5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 s="5">
        <v>0</v>
      </c>
      <c r="Z59" s="31">
        <v>0</v>
      </c>
      <c r="AA59">
        <v>0</v>
      </c>
      <c r="AB59" s="31">
        <v>0</v>
      </c>
      <c r="AC59" s="5">
        <v>0</v>
      </c>
      <c r="AD59" s="31">
        <v>6074653.7599999998</v>
      </c>
      <c r="AE59" s="5">
        <v>10.941599999999999</v>
      </c>
      <c r="AF59" s="31">
        <v>0</v>
      </c>
      <c r="AG59">
        <v>0</v>
      </c>
      <c r="AH59" s="31">
        <v>5112616.84</v>
      </c>
      <c r="AI59" s="5">
        <v>2.5480999999999998</v>
      </c>
      <c r="AJ59" s="31">
        <v>0</v>
      </c>
      <c r="AK59">
        <v>0</v>
      </c>
      <c r="AL59" s="31">
        <v>0</v>
      </c>
      <c r="AM59">
        <v>0</v>
      </c>
      <c r="AN59" s="31">
        <v>30134513.350000001</v>
      </c>
      <c r="AO59" s="5">
        <v>9.0777000000000001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25970176.25</v>
      </c>
      <c r="BA59" s="5">
        <v>9.6241000000000003</v>
      </c>
      <c r="BB59" s="31">
        <v>4142353.15</v>
      </c>
      <c r="BC59" s="5">
        <v>8.8587000000000007</v>
      </c>
      <c r="BD59" s="31">
        <v>0</v>
      </c>
      <c r="BE59">
        <v>0</v>
      </c>
      <c r="BF59" s="31">
        <v>6032320.5499999998</v>
      </c>
      <c r="BG59" s="5">
        <v>7.9454000000000002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1000745.5</v>
      </c>
      <c r="BW59" s="5">
        <v>4.9447000000000001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106532422.72</v>
      </c>
      <c r="CY59" s="5">
        <v>3.7711000000000001</v>
      </c>
      <c r="CZ59" s="31">
        <v>0</v>
      </c>
      <c r="DA59">
        <v>0</v>
      </c>
      <c r="DB59" s="31">
        <v>500818.49</v>
      </c>
      <c r="DC59" s="5">
        <v>9.1999999999999998E-3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 s="5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2020048.77</v>
      </c>
      <c r="DY59" s="5">
        <v>2.7244999999999999</v>
      </c>
      <c r="DZ59" s="31">
        <v>202890</v>
      </c>
      <c r="EA59" s="5">
        <v>2.7699999999999999E-2</v>
      </c>
      <c r="EB59" s="31">
        <v>68900</v>
      </c>
      <c r="EC59" s="5">
        <v>4.0399999999999998E-2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360150</v>
      </c>
      <c r="EK59" s="5">
        <v>2.9600000000000001E-2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</row>
    <row r="60" spans="1:147" x14ac:dyDescent="0.2">
      <c r="A60" t="s">
        <v>139</v>
      </c>
      <c r="B60" s="31">
        <v>1569194160.3499999</v>
      </c>
      <c r="C60" s="5">
        <v>2.4424000000000001</v>
      </c>
      <c r="D60" s="31">
        <v>0</v>
      </c>
      <c r="E60">
        <v>0</v>
      </c>
      <c r="F60" s="31">
        <v>734138147.84000003</v>
      </c>
      <c r="G60" s="5">
        <v>11.9575</v>
      </c>
      <c r="H60" s="31">
        <v>84437171.969999999</v>
      </c>
      <c r="I60" s="5">
        <v>17.029699999999998</v>
      </c>
      <c r="J60" s="31">
        <v>91461460.510000005</v>
      </c>
      <c r="K60" s="5">
        <v>5.4923000000000002</v>
      </c>
      <c r="L60" s="31">
        <v>0</v>
      </c>
      <c r="M60">
        <v>0</v>
      </c>
      <c r="N60" s="31">
        <v>5068327.5999999996</v>
      </c>
      <c r="O60" s="5">
        <v>14.1835</v>
      </c>
      <c r="P60" s="31">
        <v>0</v>
      </c>
      <c r="Q60">
        <v>0</v>
      </c>
      <c r="R60" s="31">
        <v>0</v>
      </c>
      <c r="S60" s="5">
        <v>0</v>
      </c>
      <c r="T60" s="31">
        <v>893333.32</v>
      </c>
      <c r="U60" s="5">
        <v>0.44290000000000002</v>
      </c>
      <c r="V60" s="31">
        <v>0</v>
      </c>
      <c r="W60">
        <v>0</v>
      </c>
      <c r="X60" s="31">
        <v>154812859.30000001</v>
      </c>
      <c r="Y60" s="5">
        <v>1.4741</v>
      </c>
      <c r="Z60" s="31">
        <v>0</v>
      </c>
      <c r="AA60">
        <v>0</v>
      </c>
      <c r="AB60" s="31">
        <v>5978091.75</v>
      </c>
      <c r="AC60" s="5">
        <v>1.0601</v>
      </c>
      <c r="AD60" s="31">
        <v>0</v>
      </c>
      <c r="AE60">
        <v>0</v>
      </c>
      <c r="AF60" s="31">
        <v>0</v>
      </c>
      <c r="AG60">
        <v>0</v>
      </c>
      <c r="AH60" s="31">
        <v>18720729.050000001</v>
      </c>
      <c r="AI60" s="5">
        <v>9.3301999999999996</v>
      </c>
      <c r="AJ60" s="31">
        <v>0</v>
      </c>
      <c r="AK60">
        <v>0</v>
      </c>
      <c r="AL60" s="31">
        <v>0</v>
      </c>
      <c r="AM60">
        <v>0</v>
      </c>
      <c r="AN60" s="31">
        <v>7139522.6900000004</v>
      </c>
      <c r="AO60" s="5">
        <v>2.1507000000000001</v>
      </c>
      <c r="AP60" s="31">
        <v>0</v>
      </c>
      <c r="AQ60">
        <v>0</v>
      </c>
      <c r="AR60" s="31">
        <v>0</v>
      </c>
      <c r="AS60">
        <v>0</v>
      </c>
      <c r="AT60" s="31">
        <v>5948135.6500000004</v>
      </c>
      <c r="AU60" s="5">
        <v>1.9312</v>
      </c>
      <c r="AV60" s="31">
        <v>11147417</v>
      </c>
      <c r="AW60" s="5">
        <v>3.1695000000000002</v>
      </c>
      <c r="AX60" s="31">
        <v>37481136.850000001</v>
      </c>
      <c r="AY60" s="5">
        <v>1.8008999999999999</v>
      </c>
      <c r="AZ60" s="31">
        <v>12045581.75</v>
      </c>
      <c r="BA60" s="5">
        <v>4.4638999999999998</v>
      </c>
      <c r="BB60" s="31">
        <v>2600328.5</v>
      </c>
      <c r="BC60" s="5">
        <v>5.5609999999999999</v>
      </c>
      <c r="BD60" s="31">
        <v>0</v>
      </c>
      <c r="BE60">
        <v>0</v>
      </c>
      <c r="BF60" s="31">
        <v>3002342.47</v>
      </c>
      <c r="BG60" s="5">
        <v>3.9544999999999999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26533984.550000001</v>
      </c>
      <c r="CY60" s="5">
        <v>0.93930000000000002</v>
      </c>
      <c r="CZ60" s="31">
        <v>0</v>
      </c>
      <c r="DA60">
        <v>0</v>
      </c>
      <c r="DB60" s="31">
        <v>18723764.059999999</v>
      </c>
      <c r="DC60" s="5">
        <v>0.34210000000000002</v>
      </c>
      <c r="DD60" s="31">
        <v>0</v>
      </c>
      <c r="DE60">
        <v>0</v>
      </c>
      <c r="DF60" s="31">
        <v>0</v>
      </c>
      <c r="DG60">
        <v>0</v>
      </c>
      <c r="DH60" s="31">
        <v>47439920</v>
      </c>
      <c r="DI60" s="5">
        <v>2.7925</v>
      </c>
      <c r="DJ60" s="31">
        <v>0</v>
      </c>
      <c r="DK60">
        <v>0</v>
      </c>
      <c r="DL60" s="31">
        <v>5575952.9000000004</v>
      </c>
      <c r="DM60" s="5">
        <v>0.40450000000000003</v>
      </c>
      <c r="DN60" s="31">
        <v>159210470.61000001</v>
      </c>
      <c r="DO60" s="5">
        <v>17.309100000000001</v>
      </c>
      <c r="DP60" s="31">
        <v>114440368.03</v>
      </c>
      <c r="DQ60" s="5">
        <v>5.0720999999999998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 s="5">
        <v>0</v>
      </c>
      <c r="DZ60" s="31">
        <v>0</v>
      </c>
      <c r="EA60" s="5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22395113.949999999</v>
      </c>
      <c r="EK60" s="5">
        <v>1.8413999999999999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</row>
    <row r="61" spans="1:147" x14ac:dyDescent="0.2">
      <c r="A61" t="s">
        <v>140</v>
      </c>
      <c r="B61" s="31">
        <v>4832351010.3100004</v>
      </c>
      <c r="C61" s="5">
        <v>7.5213000000000001</v>
      </c>
      <c r="D61" s="31">
        <v>1088800.54</v>
      </c>
      <c r="E61" s="5">
        <v>2.6587000000000001</v>
      </c>
      <c r="F61" s="31">
        <v>790162839.22000003</v>
      </c>
      <c r="G61" s="5">
        <v>12.870100000000001</v>
      </c>
      <c r="H61" s="31">
        <v>128932725.69</v>
      </c>
      <c r="I61" s="5">
        <v>26.003799999999998</v>
      </c>
      <c r="J61" s="31">
        <v>87250321.140000001</v>
      </c>
      <c r="K61" s="5">
        <v>5.2393999999999998</v>
      </c>
      <c r="L61" s="31">
        <v>0</v>
      </c>
      <c r="M61">
        <v>0</v>
      </c>
      <c r="N61" s="31">
        <v>6692628.9000000004</v>
      </c>
      <c r="O61" s="5">
        <v>18.729099999999999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654404076.35000002</v>
      </c>
      <c r="Y61" s="5">
        <v>6.2309000000000001</v>
      </c>
      <c r="Z61" s="31">
        <v>0</v>
      </c>
      <c r="AA61">
        <v>0</v>
      </c>
      <c r="AB61" s="31">
        <v>35939772.479999997</v>
      </c>
      <c r="AC61" s="5">
        <v>6.3733000000000004</v>
      </c>
      <c r="AD61" s="31">
        <v>0</v>
      </c>
      <c r="AE61">
        <v>0</v>
      </c>
      <c r="AF61" s="31">
        <v>3110707.98</v>
      </c>
      <c r="AG61" s="5">
        <v>2.9441000000000002</v>
      </c>
      <c r="AH61" s="31">
        <v>77233053.219999999</v>
      </c>
      <c r="AI61" s="5">
        <v>38.491999999999997</v>
      </c>
      <c r="AJ61" s="31">
        <v>0</v>
      </c>
      <c r="AK61">
        <v>0</v>
      </c>
      <c r="AL61" s="31">
        <v>0</v>
      </c>
      <c r="AM61">
        <v>0</v>
      </c>
      <c r="AN61" s="31">
        <v>59205049.810000002</v>
      </c>
      <c r="AO61" s="5">
        <v>17.834800000000001</v>
      </c>
      <c r="AP61" s="31">
        <v>0</v>
      </c>
      <c r="AQ61">
        <v>0</v>
      </c>
      <c r="AR61" s="31">
        <v>0</v>
      </c>
      <c r="AS61">
        <v>0</v>
      </c>
      <c r="AT61" s="31">
        <v>21642188.77</v>
      </c>
      <c r="AU61" s="5">
        <v>7.0267999999999997</v>
      </c>
      <c r="AV61" s="31">
        <v>121863176.31</v>
      </c>
      <c r="AW61" s="5">
        <v>34.648400000000002</v>
      </c>
      <c r="AX61" s="31">
        <v>0</v>
      </c>
      <c r="AY61">
        <v>0</v>
      </c>
      <c r="AZ61" s="31">
        <v>26270096.530000001</v>
      </c>
      <c r="BA61" s="5">
        <v>9.7353000000000005</v>
      </c>
      <c r="BB61" s="31">
        <v>0</v>
      </c>
      <c r="BC61">
        <v>0</v>
      </c>
      <c r="BD61" s="31">
        <v>0</v>
      </c>
      <c r="BE61">
        <v>0</v>
      </c>
      <c r="BF61" s="31">
        <v>1592956.68</v>
      </c>
      <c r="BG61" s="5">
        <v>2.0981999999999998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395191541.18000001</v>
      </c>
      <c r="CA61" s="5">
        <v>8.4663000000000004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3077044.44</v>
      </c>
      <c r="CW61" s="5">
        <v>6.8380999999999998</v>
      </c>
      <c r="CX61" s="31">
        <v>341901275.49000001</v>
      </c>
      <c r="CY61" s="5">
        <v>12.1028</v>
      </c>
      <c r="CZ61" s="31">
        <v>0</v>
      </c>
      <c r="DA61">
        <v>0</v>
      </c>
      <c r="DB61" s="31">
        <v>137103367.09</v>
      </c>
      <c r="DC61" s="5">
        <v>2.5049000000000001</v>
      </c>
      <c r="DD61" s="31">
        <v>0</v>
      </c>
      <c r="DE61">
        <v>0</v>
      </c>
      <c r="DF61" s="31">
        <v>0</v>
      </c>
      <c r="DG61">
        <v>0</v>
      </c>
      <c r="DH61" s="31">
        <v>503755468.67000002</v>
      </c>
      <c r="DI61" s="5">
        <v>29.653199999999998</v>
      </c>
      <c r="DJ61" s="31">
        <v>14442892.24</v>
      </c>
      <c r="DK61" s="5">
        <v>3.6858</v>
      </c>
      <c r="DL61" s="31">
        <v>18793666.02</v>
      </c>
      <c r="DM61" s="5">
        <v>1.3632</v>
      </c>
      <c r="DN61" s="31">
        <v>372828132.81999999</v>
      </c>
      <c r="DO61" s="5">
        <v>40.533200000000001</v>
      </c>
      <c r="DP61" s="31">
        <v>581828104.13</v>
      </c>
      <c r="DQ61" s="5">
        <v>25.786999999999999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12224173.1</v>
      </c>
      <c r="DY61" s="5">
        <v>16.487400000000001</v>
      </c>
      <c r="DZ61" s="31">
        <v>196854537.86000001</v>
      </c>
      <c r="EA61" s="5">
        <v>26.912099999999999</v>
      </c>
      <c r="EB61" s="31">
        <v>49958357</v>
      </c>
      <c r="EC61" s="5">
        <v>29.268899999999999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189004056.65000001</v>
      </c>
      <c r="EK61" s="5">
        <v>15.5405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</row>
    <row r="62" spans="1:147" x14ac:dyDescent="0.2">
      <c r="A62" t="s">
        <v>141</v>
      </c>
      <c r="B62" s="31">
        <v>3193932134.5599999</v>
      </c>
      <c r="C62" s="5">
        <v>4.9711999999999996</v>
      </c>
      <c r="D62" s="31">
        <v>1973627.45</v>
      </c>
      <c r="E62" s="5">
        <v>4.8193000000000001</v>
      </c>
      <c r="F62" s="31">
        <v>584130561</v>
      </c>
      <c r="G62" s="5">
        <v>9.5142000000000007</v>
      </c>
      <c r="H62" s="31">
        <v>36664761.880000003</v>
      </c>
      <c r="I62" s="5">
        <v>7.3947000000000003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1045719970.53</v>
      </c>
      <c r="Y62" s="5">
        <v>9.9567999999999994</v>
      </c>
      <c r="Z62" s="31">
        <v>3270140.58</v>
      </c>
      <c r="AA62" s="5">
        <v>1.3279000000000001</v>
      </c>
      <c r="AB62" s="31">
        <v>42382745.310000002</v>
      </c>
      <c r="AC62" s="5">
        <v>7.5157999999999996</v>
      </c>
      <c r="AD62" s="31">
        <v>0</v>
      </c>
      <c r="AE62">
        <v>0</v>
      </c>
      <c r="AF62" s="31">
        <v>3356038.87</v>
      </c>
      <c r="AG62" s="5">
        <v>3.1762999999999999</v>
      </c>
      <c r="AH62" s="31">
        <v>30440844.890000001</v>
      </c>
      <c r="AI62" s="5">
        <v>15.1714</v>
      </c>
      <c r="AJ62" s="31">
        <v>0</v>
      </c>
      <c r="AK62">
        <v>0</v>
      </c>
      <c r="AL62" s="31">
        <v>0</v>
      </c>
      <c r="AM62">
        <v>0</v>
      </c>
      <c r="AN62" s="31">
        <v>45675089.490000002</v>
      </c>
      <c r="AO62" s="5">
        <v>13.7591</v>
      </c>
      <c r="AP62" s="31">
        <v>0</v>
      </c>
      <c r="AQ62">
        <v>0</v>
      </c>
      <c r="AR62" s="31">
        <v>0</v>
      </c>
      <c r="AS62">
        <v>0</v>
      </c>
      <c r="AT62" s="31">
        <v>59564129.409999996</v>
      </c>
      <c r="AU62" s="5">
        <v>19.339300000000001</v>
      </c>
      <c r="AV62" s="31">
        <v>0</v>
      </c>
      <c r="AW62">
        <v>0</v>
      </c>
      <c r="AX62" s="31">
        <v>40325649.539999999</v>
      </c>
      <c r="AY62" s="5">
        <v>1.9376</v>
      </c>
      <c r="AZ62" s="31">
        <v>23988630.23</v>
      </c>
      <c r="BA62" s="5">
        <v>8.8897999999999993</v>
      </c>
      <c r="BB62" s="31">
        <v>6766879.8899999997</v>
      </c>
      <c r="BC62" s="5">
        <v>14.471399999999999</v>
      </c>
      <c r="BD62" s="31">
        <v>0</v>
      </c>
      <c r="BE62">
        <v>0</v>
      </c>
      <c r="BF62" s="31">
        <v>11892706</v>
      </c>
      <c r="BG62" s="5">
        <v>15.664400000000001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114880641.95</v>
      </c>
      <c r="BY62" s="5">
        <v>6.1018999999999997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373486557.81999999</v>
      </c>
      <c r="DC62" s="5">
        <v>6.8236999999999997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10002628.59</v>
      </c>
      <c r="DK62" s="5">
        <v>2.5527000000000002</v>
      </c>
      <c r="DL62" s="31">
        <v>80676169.689999998</v>
      </c>
      <c r="DM62" s="5">
        <v>5.8518999999999997</v>
      </c>
      <c r="DN62" s="31">
        <v>196168961.88</v>
      </c>
      <c r="DO62" s="5">
        <v>21.327100000000002</v>
      </c>
      <c r="DP62" s="31">
        <v>322448864.04000002</v>
      </c>
      <c r="DQ62" s="5">
        <v>14.2911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13410173.439999999</v>
      </c>
      <c r="DY62" s="5">
        <v>18.087</v>
      </c>
      <c r="DZ62" s="31">
        <v>61059599.700000003</v>
      </c>
      <c r="EA62" s="5">
        <v>8.3475000000000001</v>
      </c>
      <c r="EB62" s="31">
        <v>20000597.300000001</v>
      </c>
      <c r="EC62" s="5">
        <v>11.717700000000001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65646165.079999998</v>
      </c>
      <c r="EK62" s="5">
        <v>5.3975999999999997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</row>
    <row r="63" spans="1:147" x14ac:dyDescent="0.2">
      <c r="A63" t="s">
        <v>142</v>
      </c>
      <c r="B63" s="31">
        <v>3310283044.6300001</v>
      </c>
      <c r="C63" s="5">
        <v>5.1523000000000003</v>
      </c>
      <c r="D63" s="31">
        <v>1492329</v>
      </c>
      <c r="E63" s="5">
        <v>3.6440999999999999</v>
      </c>
      <c r="F63" s="31">
        <v>688579198.57000005</v>
      </c>
      <c r="G63" s="5">
        <v>11.2155</v>
      </c>
      <c r="H63" s="31">
        <v>35477136.109999999</v>
      </c>
      <c r="I63" s="5">
        <v>7.1551999999999998</v>
      </c>
      <c r="J63" s="31">
        <v>423161594.86000001</v>
      </c>
      <c r="K63" s="5">
        <v>25.410900000000002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44831884.600000001</v>
      </c>
      <c r="U63" s="5">
        <v>22.229299999999999</v>
      </c>
      <c r="V63" s="31">
        <v>0</v>
      </c>
      <c r="W63">
        <v>0</v>
      </c>
      <c r="X63" s="31">
        <v>787533869.36000001</v>
      </c>
      <c r="Y63" s="5">
        <v>7.4984999999999999</v>
      </c>
      <c r="Z63" s="31">
        <v>4389583.42</v>
      </c>
      <c r="AA63" s="5">
        <v>1.7824</v>
      </c>
      <c r="AB63" s="31">
        <v>10737854.300000001</v>
      </c>
      <c r="AC63" s="5">
        <v>1.9041999999999999</v>
      </c>
      <c r="AD63" s="31">
        <v>0</v>
      </c>
      <c r="AE63">
        <v>0</v>
      </c>
      <c r="AF63" s="31">
        <v>0</v>
      </c>
      <c r="AG63">
        <v>0</v>
      </c>
      <c r="AH63" s="31">
        <v>8600248.1400000006</v>
      </c>
      <c r="AI63" s="5">
        <v>4.2862999999999998</v>
      </c>
      <c r="AJ63" s="31">
        <v>0</v>
      </c>
      <c r="AK63">
        <v>0</v>
      </c>
      <c r="AL63" s="31">
        <v>0</v>
      </c>
      <c r="AM63">
        <v>0</v>
      </c>
      <c r="AN63" s="31">
        <v>29136282.600000001</v>
      </c>
      <c r="AO63" s="5">
        <v>8.7769999999999992</v>
      </c>
      <c r="AP63" s="31">
        <v>0</v>
      </c>
      <c r="AQ63">
        <v>0</v>
      </c>
      <c r="AR63" s="31">
        <v>0</v>
      </c>
      <c r="AS63">
        <v>0</v>
      </c>
      <c r="AT63" s="31">
        <v>8978950.5299999993</v>
      </c>
      <c r="AU63" s="5">
        <v>2.9152999999999998</v>
      </c>
      <c r="AV63" s="31">
        <v>0</v>
      </c>
      <c r="AW63">
        <v>0</v>
      </c>
      <c r="AX63" s="31">
        <v>0</v>
      </c>
      <c r="AY63">
        <v>0</v>
      </c>
      <c r="AZ63" s="31">
        <v>15351970.300000001</v>
      </c>
      <c r="BA63" s="5">
        <v>5.6891999999999996</v>
      </c>
      <c r="BB63" s="31">
        <v>15188707.67</v>
      </c>
      <c r="BC63" s="5">
        <v>32.481999999999999</v>
      </c>
      <c r="BD63" s="31">
        <v>0</v>
      </c>
      <c r="BE63">
        <v>0</v>
      </c>
      <c r="BF63" s="31">
        <v>7796185.8499999996</v>
      </c>
      <c r="BG63" s="5">
        <v>10.268700000000001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6101097.96</v>
      </c>
      <c r="BY63" s="5">
        <v>0.3241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6277667.7300000004</v>
      </c>
      <c r="CW63" s="5">
        <v>13.950799999999999</v>
      </c>
      <c r="CX63" s="31">
        <v>403239411.48000002</v>
      </c>
      <c r="CY63" s="5">
        <v>14.273999999999999</v>
      </c>
      <c r="CZ63" s="31">
        <v>0</v>
      </c>
      <c r="DA63">
        <v>0</v>
      </c>
      <c r="DB63" s="31">
        <v>630973651.88999999</v>
      </c>
      <c r="DC63" s="5">
        <v>11.5281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70116024.950000003</v>
      </c>
      <c r="DO63" s="5">
        <v>7.6228999999999996</v>
      </c>
      <c r="DP63" s="31">
        <v>51655511.82</v>
      </c>
      <c r="DQ63" s="5">
        <v>2.2894000000000001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5023026.5</v>
      </c>
      <c r="DY63" s="5">
        <v>6.7747999999999999</v>
      </c>
      <c r="DZ63" s="31">
        <v>10046053</v>
      </c>
      <c r="EA63" s="5">
        <v>1.3734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45594803.990000002</v>
      </c>
      <c r="EK63" s="5">
        <v>3.7490000000000001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</row>
    <row r="64" spans="1:147" ht="13.5" thickBot="1" x14ac:dyDescent="0.25">
      <c r="A64" t="s">
        <v>143</v>
      </c>
      <c r="B64" s="31">
        <v>3224935723.1300001</v>
      </c>
      <c r="C64" s="5">
        <v>5.0194999999999999</v>
      </c>
      <c r="D64" s="31">
        <v>753279.32</v>
      </c>
      <c r="E64" s="5">
        <v>1.8393999999999999</v>
      </c>
      <c r="F64" s="31">
        <v>693093840.19000006</v>
      </c>
      <c r="G64" s="5">
        <v>11.289</v>
      </c>
      <c r="H64" s="31">
        <v>60142050.259999998</v>
      </c>
      <c r="I64" s="5">
        <v>12.129799999999999</v>
      </c>
      <c r="J64" s="31">
        <v>0</v>
      </c>
      <c r="K64">
        <v>0</v>
      </c>
      <c r="L64" s="31">
        <v>0</v>
      </c>
      <c r="M64">
        <v>0</v>
      </c>
      <c r="N64" s="31">
        <v>4006991.86</v>
      </c>
      <c r="O64" s="5">
        <v>11.2134</v>
      </c>
      <c r="P64" s="31">
        <v>0</v>
      </c>
      <c r="Q64">
        <v>0</v>
      </c>
      <c r="R64" s="31">
        <v>0</v>
      </c>
      <c r="S64">
        <v>0</v>
      </c>
      <c r="T64" s="31">
        <v>4150318.95</v>
      </c>
      <c r="U64" s="5">
        <v>2.0579000000000001</v>
      </c>
      <c r="V64" s="31">
        <v>0</v>
      </c>
      <c r="W64">
        <v>0</v>
      </c>
      <c r="X64" s="31">
        <v>935461298.59000003</v>
      </c>
      <c r="Y64" s="5">
        <v>8.907</v>
      </c>
      <c r="Z64" s="31">
        <v>0</v>
      </c>
      <c r="AA64">
        <v>0</v>
      </c>
      <c r="AB64" s="31">
        <v>65713078.880000003</v>
      </c>
      <c r="AC64" s="5">
        <v>11.653</v>
      </c>
      <c r="AD64" s="31">
        <v>0</v>
      </c>
      <c r="AE64">
        <v>0</v>
      </c>
      <c r="AF64" s="31">
        <v>0</v>
      </c>
      <c r="AG64">
        <v>0</v>
      </c>
      <c r="AH64" s="31">
        <v>7164208.8499999996</v>
      </c>
      <c r="AI64" s="5">
        <v>3.5706000000000002</v>
      </c>
      <c r="AJ64" s="31">
        <v>0</v>
      </c>
      <c r="AK64">
        <v>0</v>
      </c>
      <c r="AL64" s="31">
        <v>0</v>
      </c>
      <c r="AM64">
        <v>0</v>
      </c>
      <c r="AN64" s="31">
        <v>8208053.4500000002</v>
      </c>
      <c r="AO64" s="5">
        <v>2.4725999999999999</v>
      </c>
      <c r="AP64" s="31">
        <v>0</v>
      </c>
      <c r="AQ64">
        <v>0</v>
      </c>
      <c r="AR64" s="31">
        <v>0</v>
      </c>
      <c r="AS64">
        <v>0</v>
      </c>
      <c r="AT64" s="31">
        <v>20952720.960000001</v>
      </c>
      <c r="AU64" s="5">
        <v>6.8029000000000002</v>
      </c>
      <c r="AV64" s="31">
        <v>0</v>
      </c>
      <c r="AW64">
        <v>0</v>
      </c>
      <c r="AX64" s="31">
        <v>0</v>
      </c>
      <c r="AY64">
        <v>0</v>
      </c>
      <c r="AZ64" s="31">
        <v>13052509.710000001</v>
      </c>
      <c r="BA64" s="5">
        <v>4.8371000000000004</v>
      </c>
      <c r="BB64" s="31">
        <v>4858324.04</v>
      </c>
      <c r="BC64" s="5">
        <v>10.389799999999999</v>
      </c>
      <c r="BD64" s="31">
        <v>0</v>
      </c>
      <c r="BE64">
        <v>0</v>
      </c>
      <c r="BF64" s="31">
        <v>22653161.460000001</v>
      </c>
      <c r="BG64" s="5">
        <v>29.837399999999999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1175991902.8599999</v>
      </c>
      <c r="DC64" s="5">
        <v>21.485700000000001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43387935.07</v>
      </c>
      <c r="DM64" s="5">
        <v>3.1472000000000002</v>
      </c>
      <c r="DN64" s="31">
        <v>49491525.420000002</v>
      </c>
      <c r="DO64" s="5">
        <v>5.3806000000000003</v>
      </c>
      <c r="DP64" s="31">
        <v>56766805.890000001</v>
      </c>
      <c r="DQ64" s="5">
        <v>2.5158999999999998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59087717.369999997</v>
      </c>
      <c r="EK64" s="5">
        <v>4.8583999999999996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</row>
    <row r="65" spans="1:147" ht="14.25" thickTop="1" thickBot="1" x14ac:dyDescent="0.25">
      <c r="A65" s="172" t="s">
        <v>14</v>
      </c>
      <c r="B65" s="131">
        <v>22989558046.57</v>
      </c>
      <c r="C65" s="173">
        <v>35.782200000000003</v>
      </c>
      <c r="D65" s="131">
        <v>9843921.1099999994</v>
      </c>
      <c r="E65" s="173">
        <v>24.037600000000001</v>
      </c>
      <c r="F65" s="131">
        <v>3874585738.4200001</v>
      </c>
      <c r="G65" s="173">
        <v>63.108699999999999</v>
      </c>
      <c r="H65" s="131">
        <v>413614828.13999999</v>
      </c>
      <c r="I65" s="173">
        <v>83.419899999999998</v>
      </c>
      <c r="J65" s="131">
        <v>620980912.28999996</v>
      </c>
      <c r="K65" s="173">
        <v>37.289900000000003</v>
      </c>
      <c r="L65" s="131">
        <v>293416262.32999998</v>
      </c>
      <c r="M65" s="173">
        <v>13.0763</v>
      </c>
      <c r="N65" s="131">
        <v>24533504.289999999</v>
      </c>
      <c r="O65" s="173">
        <v>68.656000000000006</v>
      </c>
      <c r="P65" s="131">
        <v>30241.48</v>
      </c>
      <c r="Q65" s="173">
        <v>9.4700000000000006E-2</v>
      </c>
      <c r="R65" s="131">
        <v>148697942.71000001</v>
      </c>
      <c r="S65" s="173">
        <v>12.8161</v>
      </c>
      <c r="T65" s="131">
        <v>79985859.230000004</v>
      </c>
      <c r="U65" s="173">
        <v>39.6599</v>
      </c>
      <c r="V65" s="131">
        <v>26559370.600000001</v>
      </c>
      <c r="W65" s="173">
        <v>7.6676000000000002</v>
      </c>
      <c r="X65" s="131">
        <v>4333276899</v>
      </c>
      <c r="Y65" s="173">
        <v>41.259399999999999</v>
      </c>
      <c r="Z65" s="131">
        <v>24449495.620000001</v>
      </c>
      <c r="AA65" s="173">
        <v>9.9278999999999993</v>
      </c>
      <c r="AB65" s="131">
        <v>213653107.19999999</v>
      </c>
      <c r="AC65" s="173">
        <v>37.887599999999999</v>
      </c>
      <c r="AD65" s="131">
        <v>8492030.2899999991</v>
      </c>
      <c r="AE65" s="173">
        <v>15.2957</v>
      </c>
      <c r="AF65" s="131">
        <v>27030219.34</v>
      </c>
      <c r="AG65" s="173">
        <v>25.582599999999999</v>
      </c>
      <c r="AH65" s="131">
        <v>161236980.97999999</v>
      </c>
      <c r="AI65" s="173">
        <v>80.358599999999996</v>
      </c>
      <c r="AJ65" s="131">
        <v>506549.02</v>
      </c>
      <c r="AK65" s="173">
        <v>2.0045000000000002</v>
      </c>
      <c r="AL65" s="131">
        <v>8450375.6799999997</v>
      </c>
      <c r="AM65" s="173">
        <v>9.6679999999999993</v>
      </c>
      <c r="AN65" s="131">
        <v>199009980.03999999</v>
      </c>
      <c r="AO65" s="173">
        <v>59.949399999999997</v>
      </c>
      <c r="AP65" s="131">
        <v>45493776.25</v>
      </c>
      <c r="AQ65" s="173">
        <v>12.719900000000001</v>
      </c>
      <c r="AR65" s="131">
        <v>10672581.800000001</v>
      </c>
      <c r="AS65" s="173">
        <v>1.7077</v>
      </c>
      <c r="AT65" s="131">
        <v>151906410.34999999</v>
      </c>
      <c r="AU65" s="173">
        <v>49.320900000000002</v>
      </c>
      <c r="AV65" s="131">
        <v>180843470.96000001</v>
      </c>
      <c r="AW65" s="173">
        <v>51.417900000000003</v>
      </c>
      <c r="AX65" s="131">
        <v>630306307.49000001</v>
      </c>
      <c r="AY65" s="173">
        <v>30.284800000000001</v>
      </c>
      <c r="AZ65" s="131">
        <v>130403490.01000001</v>
      </c>
      <c r="BA65" s="173">
        <v>48.325499999999998</v>
      </c>
      <c r="BB65" s="131">
        <v>35392937.640000001</v>
      </c>
      <c r="BC65" s="173">
        <v>75.69</v>
      </c>
      <c r="BD65" s="131">
        <v>58138547.880000003</v>
      </c>
      <c r="BE65" s="173">
        <v>38.181199999999997</v>
      </c>
      <c r="BF65" s="131">
        <v>69849549.090000004</v>
      </c>
      <c r="BG65" s="173">
        <v>92.001800000000003</v>
      </c>
      <c r="BH65" s="131">
        <v>53109986</v>
      </c>
      <c r="BI65" s="173">
        <v>68.550299999999993</v>
      </c>
      <c r="BJ65" s="131">
        <v>46969028</v>
      </c>
      <c r="BK65" s="173">
        <v>41.2423</v>
      </c>
      <c r="BL65" s="131">
        <v>34169248</v>
      </c>
      <c r="BM65" s="173">
        <v>27.002099999999999</v>
      </c>
      <c r="BN65" s="131">
        <v>47909608</v>
      </c>
      <c r="BO65" s="173">
        <v>100</v>
      </c>
      <c r="BP65" s="131">
        <v>609410.23</v>
      </c>
      <c r="BQ65" s="173">
        <v>0.76690000000000003</v>
      </c>
      <c r="BR65" s="131">
        <v>8435853.7400000002</v>
      </c>
      <c r="BS65" s="173">
        <v>12.007300000000001</v>
      </c>
      <c r="BT65" s="131">
        <v>139437555.94</v>
      </c>
      <c r="BU65" s="173">
        <v>13.9754</v>
      </c>
      <c r="BV65" s="131">
        <v>16222631.380000001</v>
      </c>
      <c r="BW65" s="173">
        <v>80.155500000000004</v>
      </c>
      <c r="BX65" s="131">
        <v>615203908.48000002</v>
      </c>
      <c r="BY65" s="173">
        <v>32.676600000000001</v>
      </c>
      <c r="BZ65" s="131">
        <v>1998230724.9400001</v>
      </c>
      <c r="CA65" s="173">
        <v>42.808599999999998</v>
      </c>
      <c r="CB65" s="131">
        <v>1450407.39</v>
      </c>
      <c r="CC65" s="173">
        <v>0.33839999999999998</v>
      </c>
      <c r="CD65" s="131">
        <v>9748978.1699999999</v>
      </c>
      <c r="CE65" s="173">
        <v>0.45390000000000003</v>
      </c>
      <c r="CF65" s="131">
        <v>2963843.79</v>
      </c>
      <c r="CG65" s="173">
        <v>0.42959999999999998</v>
      </c>
      <c r="CH65" s="131">
        <v>2193678.16</v>
      </c>
      <c r="CI65" s="173">
        <v>0.33829999999999999</v>
      </c>
      <c r="CJ65" s="131">
        <v>2728985.7</v>
      </c>
      <c r="CK65" s="173">
        <v>0.36530000000000001</v>
      </c>
      <c r="CL65" s="131">
        <v>36814.43</v>
      </c>
      <c r="CM65" s="173">
        <v>0.14949999999999999</v>
      </c>
      <c r="CN65" s="131">
        <v>505770.51</v>
      </c>
      <c r="CO65" s="173">
        <v>0.32329999999999998</v>
      </c>
      <c r="CP65" s="131">
        <v>335390.26</v>
      </c>
      <c r="CQ65" s="173">
        <v>0.30299999999999999</v>
      </c>
      <c r="CR65" s="131">
        <v>339731.23</v>
      </c>
      <c r="CS65" s="173">
        <v>0.38040000000000002</v>
      </c>
      <c r="CT65" s="131">
        <v>10062953</v>
      </c>
      <c r="CU65" s="173">
        <v>37.177599999999998</v>
      </c>
      <c r="CV65" s="131">
        <v>9354712.1699999999</v>
      </c>
      <c r="CW65" s="173">
        <v>20.788799999999998</v>
      </c>
      <c r="CX65" s="131">
        <v>904171837.87</v>
      </c>
      <c r="CY65" s="173">
        <v>32.0062</v>
      </c>
      <c r="CZ65" s="131">
        <v>101193.24</v>
      </c>
      <c r="DA65" s="173">
        <v>10.1691</v>
      </c>
      <c r="DB65" s="131">
        <v>2722048308.1100001</v>
      </c>
      <c r="DC65" s="173">
        <v>49.732599999999998</v>
      </c>
      <c r="DD65" s="131">
        <v>8501947.9900000002</v>
      </c>
      <c r="DE65" s="173">
        <v>0.29980000000000001</v>
      </c>
      <c r="DF65" s="131">
        <v>6454059.5800000001</v>
      </c>
      <c r="DG65" s="173">
        <v>1.0324</v>
      </c>
      <c r="DH65" s="131">
        <v>829596310.44000006</v>
      </c>
      <c r="DI65" s="173">
        <v>48.833599999999997</v>
      </c>
      <c r="DJ65" s="131">
        <v>71274721.909999996</v>
      </c>
      <c r="DK65" s="173">
        <v>18.189299999999999</v>
      </c>
      <c r="DL65" s="131">
        <v>298840714.56</v>
      </c>
      <c r="DM65" s="173">
        <v>21.6767</v>
      </c>
      <c r="DN65" s="131">
        <v>896885730.25999999</v>
      </c>
      <c r="DO65" s="173">
        <v>97.507800000000003</v>
      </c>
      <c r="DP65" s="131">
        <v>1353895194.8399999</v>
      </c>
      <c r="DQ65" s="173">
        <v>60.005400000000002</v>
      </c>
      <c r="DR65" s="131">
        <v>5670035.71</v>
      </c>
      <c r="DS65" s="173">
        <v>2.1514000000000002</v>
      </c>
      <c r="DT65" s="131">
        <v>13331791.83</v>
      </c>
      <c r="DU65" s="173">
        <v>8.7306000000000008</v>
      </c>
      <c r="DV65" s="131">
        <v>6284843.3799999999</v>
      </c>
      <c r="DW65" s="173">
        <v>4.3367000000000004</v>
      </c>
      <c r="DX65" s="131">
        <v>44579521.5</v>
      </c>
      <c r="DY65" s="173">
        <v>60.1267</v>
      </c>
      <c r="DZ65" s="131">
        <v>357203948.36000001</v>
      </c>
      <c r="EA65" s="173">
        <v>48.833500000000001</v>
      </c>
      <c r="EB65" s="131">
        <v>92680392.230000004</v>
      </c>
      <c r="EC65" s="173">
        <v>54.298299999999998</v>
      </c>
      <c r="ED65" s="131">
        <v>2088113.52</v>
      </c>
      <c r="EE65" s="173">
        <v>23.594000000000001</v>
      </c>
      <c r="EF65" s="131">
        <v>1866094.43</v>
      </c>
      <c r="EG65" s="173">
        <v>15.151</v>
      </c>
      <c r="EH65" s="131">
        <v>1032201.98</v>
      </c>
      <c r="EI65" s="173">
        <v>4.0636000000000001</v>
      </c>
      <c r="EJ65" s="131">
        <v>572034226.69000006</v>
      </c>
      <c r="EK65" s="173">
        <v>47.034500000000001</v>
      </c>
      <c r="EL65" s="131">
        <v>3681029.1</v>
      </c>
      <c r="EM65" s="173">
        <v>5.1680999999999999</v>
      </c>
      <c r="EN65" s="131">
        <v>13435384.6</v>
      </c>
      <c r="EO65" s="173">
        <v>17.9511</v>
      </c>
      <c r="EP65" s="131">
        <v>2519935.6800000002</v>
      </c>
      <c r="EQ65" s="173">
        <v>0.26550000000000001</v>
      </c>
    </row>
    <row r="66" spans="1:147" ht="13.5" thickTop="1" x14ac:dyDescent="0.2"/>
    <row r="67" spans="1:147" x14ac:dyDescent="0.2">
      <c r="A67" t="s">
        <v>254</v>
      </c>
      <c r="B67" s="31">
        <v>37855641607.050003</v>
      </c>
      <c r="D67" s="31">
        <v>0</v>
      </c>
      <c r="F67" s="31">
        <v>4351192066.8999996</v>
      </c>
      <c r="H67" s="31">
        <v>315580990.74000001</v>
      </c>
      <c r="J67" s="31">
        <v>1465444384</v>
      </c>
      <c r="L67" s="31">
        <v>0</v>
      </c>
      <c r="N67" s="31">
        <v>32632231.300000001</v>
      </c>
      <c r="P67" s="31">
        <v>0</v>
      </c>
      <c r="R67" s="31">
        <v>65272084.420000002</v>
      </c>
      <c r="T67" s="31">
        <v>21694802.920000002</v>
      </c>
      <c r="V67" s="31">
        <v>0</v>
      </c>
      <c r="X67" s="31">
        <v>8785932437.1200008</v>
      </c>
      <c r="Z67" s="31">
        <v>66226515.420000002</v>
      </c>
      <c r="AB67" s="31">
        <v>552320621.13</v>
      </c>
      <c r="AD67" s="31">
        <v>52275967.210000001</v>
      </c>
      <c r="AF67" s="31">
        <v>0</v>
      </c>
      <c r="AH67" s="31">
        <v>0</v>
      </c>
      <c r="AJ67" s="31">
        <v>0</v>
      </c>
      <c r="AL67" s="31">
        <v>0</v>
      </c>
      <c r="AN67" s="31">
        <v>143673725</v>
      </c>
      <c r="AP67" s="31">
        <v>0</v>
      </c>
      <c r="AR67" s="31">
        <v>532410672.69999999</v>
      </c>
      <c r="AT67" s="31">
        <v>307995800</v>
      </c>
      <c r="AV67" s="31">
        <v>351713381</v>
      </c>
      <c r="AX67" s="31">
        <v>799116252.83000004</v>
      </c>
      <c r="AZ67" s="31">
        <v>89629.88</v>
      </c>
      <c r="BB67" s="31">
        <v>0</v>
      </c>
      <c r="BD67" s="31">
        <v>152011275.66</v>
      </c>
      <c r="BF67" s="31">
        <v>0</v>
      </c>
      <c r="BH67" s="31">
        <v>60466092</v>
      </c>
      <c r="BJ67" s="31">
        <v>80814680</v>
      </c>
      <c r="BL67" s="31">
        <v>94844561</v>
      </c>
      <c r="BN67" s="31">
        <v>47909608</v>
      </c>
      <c r="BP67" s="31">
        <v>79380514.290000007</v>
      </c>
      <c r="BR67" s="31">
        <v>3468425.86</v>
      </c>
      <c r="BT67" s="31">
        <v>929560015.10000002</v>
      </c>
      <c r="BV67" s="31">
        <v>0</v>
      </c>
      <c r="BX67" s="31">
        <v>44138674.460000001</v>
      </c>
      <c r="BZ67" s="31">
        <v>1578318765</v>
      </c>
      <c r="CB67" s="31">
        <v>428645121.69999999</v>
      </c>
      <c r="CD67" s="31">
        <v>2147591503</v>
      </c>
      <c r="CF67" s="31">
        <v>689842517.29999995</v>
      </c>
      <c r="CH67" s="31">
        <v>648411871.60000002</v>
      </c>
      <c r="CJ67" s="31">
        <v>747040842.20000005</v>
      </c>
      <c r="CL67" s="31">
        <v>24630627.440000001</v>
      </c>
      <c r="CN67" s="31">
        <v>156424341.5</v>
      </c>
      <c r="CP67" s="31">
        <v>110706585.8</v>
      </c>
      <c r="CR67" s="31">
        <v>89297624.200000003</v>
      </c>
      <c r="CT67" s="31">
        <v>27067284</v>
      </c>
      <c r="CV67" s="31">
        <v>37729670.020000003</v>
      </c>
      <c r="CX67" s="31">
        <v>2740666678</v>
      </c>
      <c r="CZ67" s="31">
        <v>995107.85</v>
      </c>
      <c r="DB67" s="31">
        <v>1145417081</v>
      </c>
      <c r="DD67" s="31">
        <v>1683017358</v>
      </c>
      <c r="DF67" s="31">
        <v>624075576.29999995</v>
      </c>
      <c r="DH67" s="31">
        <v>1393033289.3900001</v>
      </c>
      <c r="DJ67" s="31">
        <v>333072034.33999997</v>
      </c>
      <c r="DL67" s="31">
        <v>1130476031.45</v>
      </c>
      <c r="DN67" s="31">
        <v>763441557.20000005</v>
      </c>
      <c r="DP67" s="31">
        <v>631760534.48000002</v>
      </c>
      <c r="DR67" s="31">
        <v>0</v>
      </c>
      <c r="DT67" s="31">
        <v>0</v>
      </c>
      <c r="DV67" s="31">
        <v>0</v>
      </c>
      <c r="DX67" s="31">
        <v>46043144.890000001</v>
      </c>
      <c r="DZ67" s="31">
        <v>319726506.10000002</v>
      </c>
      <c r="EB67" s="31">
        <v>170687425.69999999</v>
      </c>
      <c r="ED67" s="31">
        <v>2089489.25</v>
      </c>
      <c r="EF67" s="31">
        <v>1657308.12</v>
      </c>
      <c r="EH67" s="31">
        <v>2195791.6800000002</v>
      </c>
      <c r="EJ67" s="31">
        <v>845414530.60000002</v>
      </c>
      <c r="EL67" s="31">
        <v>0</v>
      </c>
      <c r="EN67" s="31">
        <v>0</v>
      </c>
      <c r="EP67" s="31">
        <v>0</v>
      </c>
    </row>
  </sheetData>
  <mergeCells count="14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E67"/>
  <sheetViews>
    <sheetView workbookViewId="0"/>
  </sheetViews>
  <sheetFormatPr defaultRowHeight="12.75" x14ac:dyDescent="0.2"/>
  <cols>
    <col min="1" max="1" width="46.42578125" bestFit="1" customWidth="1"/>
    <col min="2" max="2" width="12.42578125" style="31" bestFit="1" customWidth="1"/>
    <col min="3" max="3" width="4" bestFit="1" customWidth="1"/>
    <col min="4" max="4" width="11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710937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1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0.140625" style="31" bestFit="1" customWidth="1"/>
    <col min="69" max="69" width="4" bestFit="1" customWidth="1"/>
    <col min="70" max="70" width="12.710937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1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0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1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0.140625" style="31" bestFit="1" customWidth="1"/>
    <col min="129" max="129" width="4" bestFit="1" customWidth="1"/>
    <col min="130" max="130" width="11.140625" style="31" bestFit="1" customWidth="1"/>
    <col min="131" max="131" width="4" bestFit="1" customWidth="1"/>
    <col min="132" max="132" width="9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9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1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0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1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1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1.140625" style="31" bestFit="1" customWidth="1"/>
    <col min="187" max="187" width="4" bestFit="1" customWidth="1"/>
    <col min="188" max="188" width="11.140625" style="31" bestFit="1" customWidth="1"/>
    <col min="189" max="189" width="4" bestFit="1" customWidth="1"/>
    <col min="190" max="190" width="12.140625" style="31" bestFit="1" customWidth="1"/>
    <col min="191" max="191" width="4" bestFit="1" customWidth="1"/>
    <col min="192" max="192" width="12.14062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2.7109375" style="31" bestFit="1" customWidth="1"/>
    <col min="197" max="197" width="4" bestFit="1" customWidth="1"/>
    <col min="198" max="198" width="12.140625" style="31" bestFit="1" customWidth="1"/>
    <col min="199" max="199" width="4" bestFit="1" customWidth="1"/>
    <col min="200" max="200" width="12.140625" style="31" bestFit="1" customWidth="1"/>
    <col min="201" max="201" width="4" bestFit="1" customWidth="1"/>
    <col min="202" max="202" width="12.140625" style="31" bestFit="1" customWidth="1"/>
    <col min="203" max="203" width="4" bestFit="1" customWidth="1"/>
    <col min="204" max="204" width="12.140625" style="31" bestFit="1" customWidth="1"/>
    <col min="205" max="205" width="4" bestFit="1" customWidth="1"/>
    <col min="206" max="206" width="11.140625" style="31" bestFit="1" customWidth="1"/>
    <col min="207" max="207" width="4" bestFit="1" customWidth="1"/>
    <col min="208" max="208" width="12.140625" style="31" bestFit="1" customWidth="1"/>
    <col min="209" max="209" width="4" bestFit="1" customWidth="1"/>
    <col min="210" max="210" width="12.140625" style="31" bestFit="1" customWidth="1"/>
    <col min="211" max="211" width="4" bestFit="1" customWidth="1"/>
    <col min="212" max="212" width="12.140625" style="31" bestFit="1" customWidth="1"/>
    <col min="213" max="213" width="4" bestFit="1" customWidth="1"/>
  </cols>
  <sheetData>
    <row r="1" spans="1:213" x14ac:dyDescent="0.2">
      <c r="A1" t="s">
        <v>238</v>
      </c>
    </row>
    <row r="2" spans="1:213" x14ac:dyDescent="0.2">
      <c r="D2" s="31" t="s">
        <v>255</v>
      </c>
      <c r="F2" s="31" t="s">
        <v>255</v>
      </c>
      <c r="H2" s="31" t="s">
        <v>255</v>
      </c>
      <c r="N2" s="31" t="s">
        <v>255</v>
      </c>
      <c r="AF2" s="31" t="s">
        <v>255</v>
      </c>
      <c r="BF2" s="31" t="s">
        <v>255</v>
      </c>
      <c r="BJ2" s="31" t="s">
        <v>255</v>
      </c>
      <c r="BT2" s="31" t="s">
        <v>255</v>
      </c>
      <c r="BV2" s="31" t="s">
        <v>255</v>
      </c>
      <c r="BZ2" s="31" t="s">
        <v>255</v>
      </c>
      <c r="CB2" s="31" t="s">
        <v>255</v>
      </c>
      <c r="CF2" s="31" t="s">
        <v>255</v>
      </c>
      <c r="CL2" s="31" t="s">
        <v>255</v>
      </c>
      <c r="CP2" s="31" t="s">
        <v>255</v>
      </c>
      <c r="CT2" s="31" t="s">
        <v>255</v>
      </c>
      <c r="CX2" s="31" t="s">
        <v>255</v>
      </c>
      <c r="CZ2" s="31" t="s">
        <v>255</v>
      </c>
      <c r="DB2" s="31" t="s">
        <v>255</v>
      </c>
      <c r="DL2" s="31" t="s">
        <v>255</v>
      </c>
      <c r="DN2" s="31" t="s">
        <v>255</v>
      </c>
      <c r="DX2" s="31" t="s">
        <v>255</v>
      </c>
      <c r="DZ2" s="31" t="s">
        <v>255</v>
      </c>
      <c r="EB2" s="31" t="s">
        <v>255</v>
      </c>
      <c r="ED2" s="31" t="s">
        <v>255</v>
      </c>
      <c r="EF2" s="31" t="s">
        <v>255</v>
      </c>
      <c r="EH2" s="31" t="s">
        <v>255</v>
      </c>
      <c r="EJ2" s="31" t="s">
        <v>255</v>
      </c>
      <c r="EN2" s="31" t="s">
        <v>255</v>
      </c>
      <c r="EP2" s="31" t="s">
        <v>255</v>
      </c>
      <c r="ER2" s="31" t="s">
        <v>255</v>
      </c>
      <c r="ET2" s="31" t="s">
        <v>255</v>
      </c>
      <c r="EZ2" s="31" t="s">
        <v>255</v>
      </c>
      <c r="FH2" s="31" t="s">
        <v>255</v>
      </c>
      <c r="FJ2" s="31" t="s">
        <v>255</v>
      </c>
      <c r="FL2" s="31" t="s">
        <v>255</v>
      </c>
      <c r="FR2" s="31" t="s">
        <v>255</v>
      </c>
      <c r="FT2" s="31" t="s">
        <v>255</v>
      </c>
      <c r="FV2" s="31" t="s">
        <v>255</v>
      </c>
      <c r="GD2" s="31" t="s">
        <v>255</v>
      </c>
      <c r="GF2" s="31" t="s">
        <v>255</v>
      </c>
      <c r="GV2" s="31" t="s">
        <v>255</v>
      </c>
      <c r="GX2" s="31" t="s">
        <v>255</v>
      </c>
      <c r="HB2" s="31" t="s">
        <v>255</v>
      </c>
      <c r="HD2" s="31" t="s">
        <v>255</v>
      </c>
    </row>
    <row r="3" spans="1:213" x14ac:dyDescent="0.2">
      <c r="A3" s="159" t="s">
        <v>214</v>
      </c>
      <c r="B3" s="349" t="s">
        <v>14</v>
      </c>
      <c r="C3" s="349"/>
      <c r="D3" s="347" t="s">
        <v>764</v>
      </c>
      <c r="E3" s="347"/>
      <c r="F3" s="347" t="s">
        <v>765</v>
      </c>
      <c r="G3" s="347"/>
      <c r="H3" s="347" t="s">
        <v>766</v>
      </c>
      <c r="I3" s="347"/>
      <c r="J3" s="347" t="s">
        <v>767</v>
      </c>
      <c r="K3" s="347"/>
      <c r="L3" s="347" t="s">
        <v>768</v>
      </c>
      <c r="M3" s="347"/>
      <c r="N3" s="347" t="s">
        <v>769</v>
      </c>
      <c r="O3" s="347"/>
      <c r="P3" s="347" t="s">
        <v>770</v>
      </c>
      <c r="Q3" s="347"/>
      <c r="R3" s="347" t="s">
        <v>771</v>
      </c>
      <c r="S3" s="347"/>
      <c r="T3" s="347" t="s">
        <v>772</v>
      </c>
      <c r="U3" s="347"/>
      <c r="V3" s="347" t="s">
        <v>773</v>
      </c>
      <c r="W3" s="347"/>
      <c r="X3" s="347" t="s">
        <v>774</v>
      </c>
      <c r="Y3" s="347"/>
      <c r="Z3" s="347" t="s">
        <v>775</v>
      </c>
      <c r="AA3" s="347"/>
      <c r="AB3" s="347" t="s">
        <v>776</v>
      </c>
      <c r="AC3" s="347"/>
      <c r="AD3" s="347" t="s">
        <v>777</v>
      </c>
      <c r="AE3" s="347"/>
      <c r="AF3" s="347" t="s">
        <v>778</v>
      </c>
      <c r="AG3" s="347"/>
      <c r="AH3" s="347" t="s">
        <v>779</v>
      </c>
      <c r="AI3" s="347"/>
      <c r="AJ3" s="347" t="s">
        <v>780</v>
      </c>
      <c r="AK3" s="347"/>
      <c r="AL3" s="347" t="s">
        <v>781</v>
      </c>
      <c r="AM3" s="347"/>
      <c r="AN3" s="347" t="s">
        <v>782</v>
      </c>
      <c r="AO3" s="347"/>
      <c r="AP3" s="347" t="s">
        <v>783</v>
      </c>
      <c r="AQ3" s="347"/>
      <c r="AR3" s="347" t="s">
        <v>784</v>
      </c>
      <c r="AS3" s="347"/>
      <c r="AT3" s="347" t="s">
        <v>785</v>
      </c>
      <c r="AU3" s="347"/>
      <c r="AV3" s="347" t="s">
        <v>786</v>
      </c>
      <c r="AW3" s="347"/>
      <c r="AX3" s="347" t="s">
        <v>787</v>
      </c>
      <c r="AY3" s="347"/>
      <c r="AZ3" s="347" t="s">
        <v>788</v>
      </c>
      <c r="BA3" s="347"/>
      <c r="BB3" s="347" t="s">
        <v>789</v>
      </c>
      <c r="BC3" s="347"/>
      <c r="BD3" s="347" t="s">
        <v>790</v>
      </c>
      <c r="BE3" s="347"/>
      <c r="BF3" s="347" t="s">
        <v>791</v>
      </c>
      <c r="BG3" s="347"/>
      <c r="BH3" s="347" t="s">
        <v>792</v>
      </c>
      <c r="BI3" s="347"/>
      <c r="BJ3" s="347" t="s">
        <v>793</v>
      </c>
      <c r="BK3" s="347"/>
      <c r="BL3" s="347" t="s">
        <v>794</v>
      </c>
      <c r="BM3" s="347"/>
      <c r="BN3" s="347" t="s">
        <v>795</v>
      </c>
      <c r="BO3" s="347"/>
      <c r="BP3" s="347" t="s">
        <v>796</v>
      </c>
      <c r="BQ3" s="347"/>
      <c r="BR3" s="347" t="s">
        <v>797</v>
      </c>
      <c r="BS3" s="347"/>
      <c r="BT3" s="347" t="s">
        <v>798</v>
      </c>
      <c r="BU3" s="347"/>
      <c r="BV3" s="347" t="s">
        <v>799</v>
      </c>
      <c r="BW3" s="347"/>
      <c r="BX3" s="347" t="s">
        <v>800</v>
      </c>
      <c r="BY3" s="347"/>
      <c r="BZ3" s="347" t="s">
        <v>801</v>
      </c>
      <c r="CA3" s="347"/>
      <c r="CB3" s="347" t="s">
        <v>802</v>
      </c>
      <c r="CC3" s="347"/>
      <c r="CD3" s="347" t="s">
        <v>803</v>
      </c>
      <c r="CE3" s="347"/>
      <c r="CF3" s="347" t="s">
        <v>804</v>
      </c>
      <c r="CG3" s="347"/>
      <c r="CH3" s="347" t="s">
        <v>805</v>
      </c>
      <c r="CI3" s="347"/>
      <c r="CJ3" s="347" t="s">
        <v>806</v>
      </c>
      <c r="CK3" s="347"/>
      <c r="CL3" s="347" t="s">
        <v>807</v>
      </c>
      <c r="CM3" s="347"/>
      <c r="CN3" s="347" t="s">
        <v>808</v>
      </c>
      <c r="CO3" s="347"/>
      <c r="CP3" s="347" t="s">
        <v>809</v>
      </c>
      <c r="CQ3" s="347"/>
      <c r="CR3" s="347" t="s">
        <v>810</v>
      </c>
      <c r="CS3" s="347"/>
      <c r="CT3" s="347" t="s">
        <v>811</v>
      </c>
      <c r="CU3" s="347"/>
      <c r="CV3" s="347" t="s">
        <v>812</v>
      </c>
      <c r="CW3" s="347"/>
      <c r="CX3" s="347" t="s">
        <v>813</v>
      </c>
      <c r="CY3" s="347"/>
      <c r="CZ3" s="347" t="s">
        <v>814</v>
      </c>
      <c r="DA3" s="347"/>
      <c r="DB3" s="347" t="s">
        <v>815</v>
      </c>
      <c r="DC3" s="347"/>
      <c r="DD3" s="347" t="s">
        <v>816</v>
      </c>
      <c r="DE3" s="347"/>
      <c r="DF3" s="347" t="s">
        <v>817</v>
      </c>
      <c r="DG3" s="347"/>
      <c r="DH3" s="347" t="s">
        <v>818</v>
      </c>
      <c r="DI3" s="347"/>
      <c r="DJ3" s="347" t="s">
        <v>819</v>
      </c>
      <c r="DK3" s="347"/>
      <c r="DL3" s="347" t="s">
        <v>820</v>
      </c>
      <c r="DM3" s="347"/>
      <c r="DN3" s="347" t="s">
        <v>821</v>
      </c>
      <c r="DO3" s="347"/>
      <c r="DP3" s="347" t="s">
        <v>822</v>
      </c>
      <c r="DQ3" s="347"/>
      <c r="DR3" s="347" t="s">
        <v>823</v>
      </c>
      <c r="DS3" s="347"/>
      <c r="DT3" s="347" t="s">
        <v>824</v>
      </c>
      <c r="DU3" s="347"/>
      <c r="DV3" s="347" t="s">
        <v>825</v>
      </c>
      <c r="DW3" s="347"/>
      <c r="DX3" s="347" t="s">
        <v>826</v>
      </c>
      <c r="DY3" s="347"/>
      <c r="DZ3" s="347" t="s">
        <v>827</v>
      </c>
      <c r="EA3" s="347"/>
      <c r="EB3" s="347" t="s">
        <v>828</v>
      </c>
      <c r="EC3" s="347"/>
      <c r="ED3" s="347" t="s">
        <v>829</v>
      </c>
      <c r="EE3" s="347"/>
      <c r="EF3" s="347" t="s">
        <v>830</v>
      </c>
      <c r="EG3" s="347"/>
      <c r="EH3" s="347" t="s">
        <v>831</v>
      </c>
      <c r="EI3" s="347"/>
      <c r="EJ3" s="347" t="s">
        <v>832</v>
      </c>
      <c r="EK3" s="347"/>
      <c r="EL3" s="347" t="s">
        <v>833</v>
      </c>
      <c r="EM3" s="347"/>
      <c r="EN3" s="347" t="s">
        <v>834</v>
      </c>
      <c r="EO3" s="347"/>
      <c r="EP3" s="347" t="s">
        <v>835</v>
      </c>
      <c r="EQ3" s="347"/>
      <c r="ER3" s="347" t="s">
        <v>836</v>
      </c>
      <c r="ES3" s="347"/>
      <c r="ET3" s="347" t="s">
        <v>837</v>
      </c>
      <c r="EU3" s="347"/>
      <c r="EV3" s="347" t="s">
        <v>838</v>
      </c>
      <c r="EW3" s="347"/>
      <c r="EX3" s="347" t="s">
        <v>839</v>
      </c>
      <c r="EY3" s="347"/>
      <c r="EZ3" s="347" t="s">
        <v>840</v>
      </c>
      <c r="FA3" s="347"/>
      <c r="FB3" s="347" t="s">
        <v>841</v>
      </c>
      <c r="FC3" s="347"/>
      <c r="FD3" s="347" t="s">
        <v>842</v>
      </c>
      <c r="FE3" s="347"/>
      <c r="FF3" s="347" t="s">
        <v>843</v>
      </c>
      <c r="FG3" s="347"/>
      <c r="FH3" s="347" t="s">
        <v>844</v>
      </c>
      <c r="FI3" s="347"/>
      <c r="FJ3" s="347" t="s">
        <v>845</v>
      </c>
      <c r="FK3" s="347"/>
      <c r="FL3" s="347" t="s">
        <v>846</v>
      </c>
      <c r="FM3" s="347"/>
      <c r="FN3" s="347" t="s">
        <v>847</v>
      </c>
      <c r="FO3" s="347"/>
      <c r="FP3" s="347" t="s">
        <v>848</v>
      </c>
      <c r="FQ3" s="347"/>
      <c r="FR3" s="347" t="s">
        <v>849</v>
      </c>
      <c r="FS3" s="347"/>
      <c r="FT3" s="347" t="s">
        <v>850</v>
      </c>
      <c r="FU3" s="347"/>
      <c r="FV3" s="347" t="s">
        <v>851</v>
      </c>
      <c r="FW3" s="347"/>
      <c r="FX3" s="347" t="s">
        <v>852</v>
      </c>
      <c r="FY3" s="347"/>
      <c r="FZ3" s="347" t="s">
        <v>853</v>
      </c>
      <c r="GA3" s="347"/>
      <c r="GB3" s="347" t="s">
        <v>854</v>
      </c>
      <c r="GC3" s="347"/>
      <c r="GD3" s="347" t="s">
        <v>855</v>
      </c>
      <c r="GE3" s="347"/>
      <c r="GF3" s="347" t="s">
        <v>856</v>
      </c>
      <c r="GG3" s="347"/>
      <c r="GH3" s="347" t="s">
        <v>857</v>
      </c>
      <c r="GI3" s="347"/>
      <c r="GJ3" s="347" t="s">
        <v>858</v>
      </c>
      <c r="GK3" s="347"/>
      <c r="GL3" s="347" t="s">
        <v>859</v>
      </c>
      <c r="GM3" s="347"/>
      <c r="GN3" s="347" t="s">
        <v>860</v>
      </c>
      <c r="GO3" s="347"/>
      <c r="GP3" s="347" t="s">
        <v>861</v>
      </c>
      <c r="GQ3" s="347"/>
      <c r="GR3" s="347" t="s">
        <v>862</v>
      </c>
      <c r="GS3" s="347"/>
      <c r="GT3" s="347" t="s">
        <v>863</v>
      </c>
      <c r="GU3" s="347"/>
      <c r="GV3" s="347" t="s">
        <v>864</v>
      </c>
      <c r="GW3" s="347"/>
      <c r="GX3" s="347" t="s">
        <v>865</v>
      </c>
      <c r="GY3" s="347"/>
      <c r="GZ3" s="347" t="s">
        <v>866</v>
      </c>
      <c r="HA3" s="347"/>
      <c r="HB3" s="347" t="s">
        <v>867</v>
      </c>
      <c r="HC3" s="347"/>
      <c r="HD3" s="347" t="s">
        <v>868</v>
      </c>
      <c r="HE3" s="347"/>
    </row>
    <row r="4" spans="1:213" x14ac:dyDescent="0.2">
      <c r="A4" s="161" t="s">
        <v>869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8"/>
      <c r="FH4" s="348"/>
      <c r="FI4" s="348"/>
      <c r="FJ4" s="348"/>
      <c r="FK4" s="348"/>
      <c r="FL4" s="348"/>
      <c r="FM4" s="348"/>
      <c r="FN4" s="348"/>
      <c r="FO4" s="348"/>
      <c r="FP4" s="348"/>
      <c r="FQ4" s="348"/>
      <c r="FR4" s="348"/>
      <c r="FS4" s="348"/>
      <c r="FT4" s="348"/>
      <c r="FU4" s="348"/>
      <c r="FV4" s="348"/>
      <c r="FW4" s="348"/>
      <c r="FX4" s="348"/>
      <c r="FY4" s="348"/>
      <c r="FZ4" s="348"/>
      <c r="GA4" s="348"/>
      <c r="GB4" s="348"/>
      <c r="GC4" s="348"/>
      <c r="GD4" s="348"/>
      <c r="GE4" s="348"/>
      <c r="GF4" s="348"/>
      <c r="GG4" s="348"/>
      <c r="GH4" s="348"/>
      <c r="GI4" s="348"/>
      <c r="GJ4" s="348"/>
      <c r="GK4" s="348"/>
      <c r="GL4" s="348"/>
      <c r="GM4" s="348"/>
      <c r="GN4" s="348"/>
      <c r="GO4" s="348"/>
      <c r="GP4" s="348"/>
      <c r="GQ4" s="348"/>
      <c r="GR4" s="348"/>
      <c r="GS4" s="348"/>
      <c r="GT4" s="348"/>
      <c r="GU4" s="348"/>
      <c r="GV4" s="348"/>
      <c r="GW4" s="348"/>
      <c r="GX4" s="348"/>
      <c r="GY4" s="348"/>
      <c r="GZ4" s="348"/>
      <c r="HA4" s="348"/>
      <c r="HB4" s="348"/>
      <c r="HC4" s="348"/>
      <c r="HD4" s="348"/>
      <c r="HE4" s="348"/>
    </row>
    <row r="5" spans="1:213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  <c r="CD5" s="169" t="s">
        <v>5</v>
      </c>
      <c r="CE5" s="174" t="s">
        <v>6</v>
      </c>
      <c r="CF5" s="169" t="s">
        <v>5</v>
      </c>
      <c r="CG5" s="174" t="s">
        <v>6</v>
      </c>
      <c r="CH5" s="169" t="s">
        <v>5</v>
      </c>
      <c r="CI5" s="174" t="s">
        <v>6</v>
      </c>
      <c r="CJ5" s="169" t="s">
        <v>5</v>
      </c>
      <c r="CK5" s="174" t="s">
        <v>6</v>
      </c>
      <c r="CL5" s="169" t="s">
        <v>5</v>
      </c>
      <c r="CM5" s="174" t="s">
        <v>6</v>
      </c>
      <c r="CN5" s="169" t="s">
        <v>5</v>
      </c>
      <c r="CO5" s="174" t="s">
        <v>6</v>
      </c>
      <c r="CP5" s="169" t="s">
        <v>5</v>
      </c>
      <c r="CQ5" s="174" t="s">
        <v>6</v>
      </c>
      <c r="CR5" s="169" t="s">
        <v>5</v>
      </c>
      <c r="CS5" s="174" t="s">
        <v>6</v>
      </c>
      <c r="CT5" s="169" t="s">
        <v>5</v>
      </c>
      <c r="CU5" s="174" t="s">
        <v>6</v>
      </c>
      <c r="CV5" s="169" t="s">
        <v>5</v>
      </c>
      <c r="CW5" s="174" t="s">
        <v>6</v>
      </c>
      <c r="CX5" s="169" t="s">
        <v>5</v>
      </c>
      <c r="CY5" s="174" t="s">
        <v>6</v>
      </c>
      <c r="CZ5" s="169" t="s">
        <v>5</v>
      </c>
      <c r="DA5" s="174" t="s">
        <v>6</v>
      </c>
      <c r="DB5" s="169" t="s">
        <v>5</v>
      </c>
      <c r="DC5" s="174" t="s">
        <v>6</v>
      </c>
      <c r="DD5" s="169" t="s">
        <v>5</v>
      </c>
      <c r="DE5" s="174" t="s">
        <v>6</v>
      </c>
      <c r="DF5" s="169" t="s">
        <v>5</v>
      </c>
      <c r="DG5" s="174" t="s">
        <v>6</v>
      </c>
      <c r="DH5" s="169" t="s">
        <v>5</v>
      </c>
      <c r="DI5" s="174" t="s">
        <v>6</v>
      </c>
      <c r="DJ5" s="169" t="s">
        <v>5</v>
      </c>
      <c r="DK5" s="174" t="s">
        <v>6</v>
      </c>
      <c r="DL5" s="169" t="s">
        <v>5</v>
      </c>
      <c r="DM5" s="174" t="s">
        <v>6</v>
      </c>
      <c r="DN5" s="169" t="s">
        <v>5</v>
      </c>
      <c r="DO5" s="174" t="s">
        <v>6</v>
      </c>
      <c r="DP5" s="169" t="s">
        <v>5</v>
      </c>
      <c r="DQ5" s="174" t="s">
        <v>6</v>
      </c>
      <c r="DR5" s="169" t="s">
        <v>5</v>
      </c>
      <c r="DS5" s="174" t="s">
        <v>6</v>
      </c>
      <c r="DT5" s="169" t="s">
        <v>5</v>
      </c>
      <c r="DU5" s="174" t="s">
        <v>6</v>
      </c>
      <c r="DV5" s="169" t="s">
        <v>5</v>
      </c>
      <c r="DW5" s="174" t="s">
        <v>6</v>
      </c>
      <c r="DX5" s="169" t="s">
        <v>5</v>
      </c>
      <c r="DY5" s="174" t="s">
        <v>6</v>
      </c>
      <c r="DZ5" s="169" t="s">
        <v>5</v>
      </c>
      <c r="EA5" s="174" t="s">
        <v>6</v>
      </c>
      <c r="EB5" s="169" t="s">
        <v>5</v>
      </c>
      <c r="EC5" s="174" t="s">
        <v>6</v>
      </c>
      <c r="ED5" s="169" t="s">
        <v>5</v>
      </c>
      <c r="EE5" s="174" t="s">
        <v>6</v>
      </c>
      <c r="EF5" s="169" t="s">
        <v>5</v>
      </c>
      <c r="EG5" s="174" t="s">
        <v>6</v>
      </c>
      <c r="EH5" s="169" t="s">
        <v>5</v>
      </c>
      <c r="EI5" s="174" t="s">
        <v>6</v>
      </c>
      <c r="EJ5" s="169" t="s">
        <v>5</v>
      </c>
      <c r="EK5" s="174" t="s">
        <v>6</v>
      </c>
      <c r="EL5" s="169" t="s">
        <v>5</v>
      </c>
      <c r="EM5" s="174" t="s">
        <v>6</v>
      </c>
      <c r="EN5" s="169" t="s">
        <v>5</v>
      </c>
      <c r="EO5" s="174" t="s">
        <v>6</v>
      </c>
      <c r="EP5" s="169" t="s">
        <v>5</v>
      </c>
      <c r="EQ5" s="174" t="s">
        <v>6</v>
      </c>
      <c r="ER5" s="169" t="s">
        <v>5</v>
      </c>
      <c r="ES5" s="174" t="s">
        <v>6</v>
      </c>
      <c r="ET5" s="169" t="s">
        <v>5</v>
      </c>
      <c r="EU5" s="174" t="s">
        <v>6</v>
      </c>
      <c r="EV5" s="169" t="s">
        <v>5</v>
      </c>
      <c r="EW5" s="174" t="s">
        <v>6</v>
      </c>
      <c r="EX5" s="169" t="s">
        <v>5</v>
      </c>
      <c r="EY5" s="174" t="s">
        <v>6</v>
      </c>
      <c r="EZ5" s="169" t="s">
        <v>5</v>
      </c>
      <c r="FA5" s="174" t="s">
        <v>6</v>
      </c>
      <c r="FB5" s="169" t="s">
        <v>5</v>
      </c>
      <c r="FC5" s="174" t="s">
        <v>6</v>
      </c>
      <c r="FD5" s="169" t="s">
        <v>5</v>
      </c>
      <c r="FE5" s="174" t="s">
        <v>6</v>
      </c>
      <c r="FF5" s="169" t="s">
        <v>5</v>
      </c>
      <c r="FG5" s="174" t="s">
        <v>6</v>
      </c>
      <c r="FH5" s="169" t="s">
        <v>5</v>
      </c>
      <c r="FI5" s="174" t="s">
        <v>6</v>
      </c>
      <c r="FJ5" s="169" t="s">
        <v>5</v>
      </c>
      <c r="FK5" s="174" t="s">
        <v>6</v>
      </c>
      <c r="FL5" s="169" t="s">
        <v>5</v>
      </c>
      <c r="FM5" s="174" t="s">
        <v>6</v>
      </c>
      <c r="FN5" s="169" t="s">
        <v>5</v>
      </c>
      <c r="FO5" s="174" t="s">
        <v>6</v>
      </c>
      <c r="FP5" s="169" t="s">
        <v>5</v>
      </c>
      <c r="FQ5" s="174" t="s">
        <v>6</v>
      </c>
      <c r="FR5" s="169" t="s">
        <v>5</v>
      </c>
      <c r="FS5" s="174" t="s">
        <v>6</v>
      </c>
      <c r="FT5" s="169" t="s">
        <v>5</v>
      </c>
      <c r="FU5" s="174" t="s">
        <v>6</v>
      </c>
      <c r="FV5" s="169" t="s">
        <v>5</v>
      </c>
      <c r="FW5" s="174" t="s">
        <v>6</v>
      </c>
      <c r="FX5" s="169" t="s">
        <v>5</v>
      </c>
      <c r="FY5" s="174" t="s">
        <v>6</v>
      </c>
      <c r="FZ5" s="169" t="s">
        <v>5</v>
      </c>
      <c r="GA5" s="174" t="s">
        <v>6</v>
      </c>
      <c r="GB5" s="169" t="s">
        <v>5</v>
      </c>
      <c r="GC5" s="174" t="s">
        <v>6</v>
      </c>
      <c r="GD5" s="169" t="s">
        <v>5</v>
      </c>
      <c r="GE5" s="174" t="s">
        <v>6</v>
      </c>
      <c r="GF5" s="169" t="s">
        <v>5</v>
      </c>
      <c r="GG5" s="174" t="s">
        <v>6</v>
      </c>
      <c r="GH5" s="169" t="s">
        <v>5</v>
      </c>
      <c r="GI5" s="174" t="s">
        <v>6</v>
      </c>
      <c r="GJ5" s="169" t="s">
        <v>5</v>
      </c>
      <c r="GK5" s="174" t="s">
        <v>6</v>
      </c>
      <c r="GL5" s="169" t="s">
        <v>5</v>
      </c>
      <c r="GM5" s="174" t="s">
        <v>6</v>
      </c>
      <c r="GN5" s="169" t="s">
        <v>5</v>
      </c>
      <c r="GO5" s="174" t="s">
        <v>6</v>
      </c>
      <c r="GP5" s="169" t="s">
        <v>5</v>
      </c>
      <c r="GQ5" s="174" t="s">
        <v>6</v>
      </c>
      <c r="GR5" s="169" t="s">
        <v>5</v>
      </c>
      <c r="GS5" s="174" t="s">
        <v>6</v>
      </c>
      <c r="GT5" s="169" t="s">
        <v>5</v>
      </c>
      <c r="GU5" s="174" t="s">
        <v>6</v>
      </c>
      <c r="GV5" s="169" t="s">
        <v>5</v>
      </c>
      <c r="GW5" s="174" t="s">
        <v>6</v>
      </c>
      <c r="GX5" s="169" t="s">
        <v>5</v>
      </c>
      <c r="GY5" s="174" t="s">
        <v>6</v>
      </c>
      <c r="GZ5" s="169" t="s">
        <v>5</v>
      </c>
      <c r="HA5" s="174" t="s">
        <v>6</v>
      </c>
      <c r="HB5" s="169" t="s">
        <v>5</v>
      </c>
      <c r="HC5" s="174" t="s">
        <v>6</v>
      </c>
      <c r="HD5" s="169" t="s">
        <v>5</v>
      </c>
      <c r="HE5" s="174" t="s">
        <v>6</v>
      </c>
    </row>
    <row r="6" spans="1:213" x14ac:dyDescent="0.2">
      <c r="A6" s="1" t="s">
        <v>80</v>
      </c>
    </row>
    <row r="7" spans="1:213" x14ac:dyDescent="0.2">
      <c r="A7" t="s">
        <v>541</v>
      </c>
      <c r="B7" s="31">
        <v>54722847849.900002</v>
      </c>
      <c r="C7" s="5">
        <v>42.272799999999997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162510282.88</v>
      </c>
      <c r="K7" s="5">
        <v>46.295200000000001</v>
      </c>
      <c r="L7" s="31">
        <v>201501755.65000001</v>
      </c>
      <c r="M7" s="5">
        <v>33.943199999999997</v>
      </c>
      <c r="N7" s="31">
        <v>0</v>
      </c>
      <c r="O7">
        <v>0</v>
      </c>
      <c r="P7" s="31">
        <v>6447280.6100000003</v>
      </c>
      <c r="Q7" s="5">
        <v>20.734000000000002</v>
      </c>
      <c r="R7" s="31">
        <v>10298134.27</v>
      </c>
      <c r="S7" s="5">
        <v>66.277199999999993</v>
      </c>
      <c r="T7" s="31">
        <v>23543717671.27</v>
      </c>
      <c r="U7" s="5">
        <v>52.372399999999999</v>
      </c>
      <c r="V7" s="31">
        <v>17803427.190000001</v>
      </c>
      <c r="W7" s="5">
        <v>22.677800000000001</v>
      </c>
      <c r="X7" s="31">
        <v>66144057.939999998</v>
      </c>
      <c r="Y7" s="5">
        <v>49.246299999999998</v>
      </c>
      <c r="Z7" s="31">
        <v>90005967.5</v>
      </c>
      <c r="AA7" s="5">
        <v>50.804600000000001</v>
      </c>
      <c r="AB7" s="31">
        <v>37155457.899999999</v>
      </c>
      <c r="AC7" s="5">
        <v>67.283199999999994</v>
      </c>
      <c r="AD7" s="31">
        <v>35979382.399999999</v>
      </c>
      <c r="AE7" s="5">
        <v>41.426600000000001</v>
      </c>
      <c r="AF7" s="31">
        <v>0</v>
      </c>
      <c r="AG7">
        <v>0</v>
      </c>
      <c r="AH7" s="31">
        <v>32092436.5</v>
      </c>
      <c r="AI7" s="5">
        <v>64.206299999999999</v>
      </c>
      <c r="AJ7" s="31">
        <v>7265167719.2299995</v>
      </c>
      <c r="AK7" s="5">
        <v>47.645800000000001</v>
      </c>
      <c r="AL7" s="31">
        <v>40093894.82</v>
      </c>
      <c r="AM7" s="5">
        <v>58.716799999999999</v>
      </c>
      <c r="AN7" s="31">
        <v>683132429.97000003</v>
      </c>
      <c r="AO7" s="5">
        <v>48.345100000000002</v>
      </c>
      <c r="AP7" s="31">
        <v>15205011.99</v>
      </c>
      <c r="AQ7" s="5">
        <v>26.131499999999999</v>
      </c>
      <c r="AR7" s="31">
        <v>25054454.940000001</v>
      </c>
      <c r="AS7" s="5">
        <v>25.793399999999998</v>
      </c>
      <c r="AT7" s="31">
        <v>35830530.68</v>
      </c>
      <c r="AU7" s="5">
        <v>28.3188</v>
      </c>
      <c r="AV7" s="31">
        <v>35133138.200000003</v>
      </c>
      <c r="AW7" s="5">
        <v>32.057400000000001</v>
      </c>
      <c r="AX7" s="31">
        <v>29510258.309999999</v>
      </c>
      <c r="AY7" s="5">
        <v>35.075800000000001</v>
      </c>
      <c r="AZ7" s="31">
        <v>26240759.02</v>
      </c>
      <c r="BA7" s="5">
        <v>40.904299999999999</v>
      </c>
      <c r="BB7" s="31">
        <v>145990588.22</v>
      </c>
      <c r="BC7" s="5">
        <v>45.046100000000003</v>
      </c>
      <c r="BD7" s="31">
        <v>6348733.3499999996</v>
      </c>
      <c r="BE7" s="5">
        <v>55.150199999999998</v>
      </c>
      <c r="BF7" s="31">
        <v>0</v>
      </c>
      <c r="BG7">
        <v>0</v>
      </c>
      <c r="BH7" s="31">
        <v>53225443.210000001</v>
      </c>
      <c r="BI7" s="5">
        <v>60.187800000000003</v>
      </c>
      <c r="BJ7" s="31">
        <v>0</v>
      </c>
      <c r="BK7">
        <v>0</v>
      </c>
      <c r="BL7" s="31">
        <v>26491979.09</v>
      </c>
      <c r="BM7" s="5">
        <v>47.326700000000002</v>
      </c>
      <c r="BN7" s="31">
        <v>43718553.25</v>
      </c>
      <c r="BO7" s="5">
        <v>52.108899999999998</v>
      </c>
      <c r="BP7" s="31">
        <v>116544249</v>
      </c>
      <c r="BQ7" s="5">
        <v>60.214599999999997</v>
      </c>
      <c r="BR7" s="31">
        <v>3172276909.1700001</v>
      </c>
      <c r="BS7" s="5">
        <v>54.747799999999998</v>
      </c>
      <c r="BT7" s="31">
        <v>0</v>
      </c>
      <c r="BU7">
        <v>0</v>
      </c>
      <c r="BV7" s="31">
        <v>0</v>
      </c>
      <c r="BW7">
        <v>0</v>
      </c>
      <c r="BX7" s="31">
        <v>24022049</v>
      </c>
      <c r="BY7" s="5">
        <v>74.267700000000005</v>
      </c>
      <c r="BZ7" s="31">
        <v>0</v>
      </c>
      <c r="CA7">
        <v>0</v>
      </c>
      <c r="CB7" s="31">
        <v>0</v>
      </c>
      <c r="CC7">
        <v>0</v>
      </c>
      <c r="CD7" s="31">
        <v>2741563506.79</v>
      </c>
      <c r="CE7" s="5">
        <v>60.122799999999998</v>
      </c>
      <c r="CF7" s="31">
        <v>0</v>
      </c>
      <c r="CG7">
        <v>0</v>
      </c>
      <c r="CH7" s="31">
        <v>48166514.560000002</v>
      </c>
      <c r="CI7" s="5">
        <v>58.680599999999998</v>
      </c>
      <c r="CJ7" s="31">
        <v>19216615.969999999</v>
      </c>
      <c r="CK7" s="5">
        <v>47.273200000000003</v>
      </c>
      <c r="CL7" s="31">
        <v>0</v>
      </c>
      <c r="CM7">
        <v>0</v>
      </c>
      <c r="CN7" s="31">
        <v>10952912</v>
      </c>
      <c r="CO7" s="5">
        <v>75.682400000000001</v>
      </c>
      <c r="CP7" s="31">
        <v>0</v>
      </c>
      <c r="CQ7">
        <v>0</v>
      </c>
      <c r="CR7" s="31">
        <v>93580813.269999996</v>
      </c>
      <c r="CS7" s="5">
        <v>72.672700000000006</v>
      </c>
      <c r="CT7" s="31">
        <v>0</v>
      </c>
      <c r="CU7">
        <v>0</v>
      </c>
      <c r="CV7" s="31">
        <v>16777431.75</v>
      </c>
      <c r="CW7" s="5">
        <v>37.346499999999999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1469318370.3299999</v>
      </c>
      <c r="DE7" s="5">
        <v>49.053899999999999</v>
      </c>
      <c r="DF7" s="31">
        <v>60450459.920000002</v>
      </c>
      <c r="DG7" s="5">
        <v>55.209600000000002</v>
      </c>
      <c r="DH7" s="31">
        <v>66565685.950000003</v>
      </c>
      <c r="DI7" s="5">
        <v>64.745999999999995</v>
      </c>
      <c r="DJ7" s="31">
        <v>1826789094.3399999</v>
      </c>
      <c r="DK7" s="5">
        <v>38.9908</v>
      </c>
      <c r="DL7" s="31">
        <v>0</v>
      </c>
      <c r="DM7">
        <v>0</v>
      </c>
      <c r="DN7" s="31">
        <v>0</v>
      </c>
      <c r="DO7">
        <v>0</v>
      </c>
      <c r="DP7" s="31">
        <v>6322510</v>
      </c>
      <c r="DQ7" s="5">
        <v>60.371899999999997</v>
      </c>
      <c r="DR7" s="31">
        <v>1066568921.54</v>
      </c>
      <c r="DS7" s="5">
        <v>47.5276</v>
      </c>
      <c r="DT7" s="31">
        <v>626058491</v>
      </c>
      <c r="DU7" s="5">
        <v>52.699399999999997</v>
      </c>
      <c r="DV7" s="31">
        <v>1035403326.52</v>
      </c>
      <c r="DW7" s="5">
        <v>42.726900000000001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419306702.60000002</v>
      </c>
      <c r="EM7" s="5">
        <v>54.271900000000002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511265344.13</v>
      </c>
      <c r="EW7" s="5">
        <v>40.247999999999998</v>
      </c>
      <c r="EX7" s="31">
        <v>567068638.61000001</v>
      </c>
      <c r="EY7" s="5">
        <v>54.250900000000001</v>
      </c>
      <c r="EZ7" s="31">
        <v>0</v>
      </c>
      <c r="FA7">
        <v>0</v>
      </c>
      <c r="FB7" s="31">
        <v>4506652.25</v>
      </c>
      <c r="FC7" s="5">
        <v>30.854500000000002</v>
      </c>
      <c r="FD7" s="31">
        <v>32537794.870000001</v>
      </c>
      <c r="FE7" s="5">
        <v>42.9938</v>
      </c>
      <c r="FF7" s="31">
        <v>1455468.77</v>
      </c>
      <c r="FG7" s="5">
        <v>54.989199999999997</v>
      </c>
      <c r="FH7" s="31">
        <v>0</v>
      </c>
      <c r="FI7">
        <v>0</v>
      </c>
      <c r="FJ7" s="31">
        <v>0</v>
      </c>
      <c r="FK7">
        <v>0</v>
      </c>
      <c r="FL7" s="31">
        <v>0</v>
      </c>
      <c r="FM7">
        <v>0</v>
      </c>
      <c r="FN7" s="31">
        <v>44717229.259999998</v>
      </c>
      <c r="FO7" s="5">
        <v>69.546099999999996</v>
      </c>
      <c r="FP7" s="31">
        <v>1408363042.5899999</v>
      </c>
      <c r="FQ7" s="5">
        <v>56.7136</v>
      </c>
      <c r="FR7" s="31">
        <v>0</v>
      </c>
      <c r="FS7">
        <v>0</v>
      </c>
      <c r="FT7" s="31">
        <v>0</v>
      </c>
      <c r="FU7">
        <v>0</v>
      </c>
      <c r="FV7" s="31">
        <v>0</v>
      </c>
      <c r="FW7">
        <v>0</v>
      </c>
      <c r="FX7" s="31">
        <v>982406994.88999999</v>
      </c>
      <c r="FY7" s="5">
        <v>52.115900000000003</v>
      </c>
      <c r="FZ7" s="31">
        <v>97031190.799999997</v>
      </c>
      <c r="GA7" s="5">
        <v>20.508900000000001</v>
      </c>
      <c r="GB7" s="31">
        <v>70148121.879999995</v>
      </c>
      <c r="GC7" s="5">
        <v>46.4328</v>
      </c>
      <c r="GD7" s="31">
        <v>0</v>
      </c>
      <c r="GE7">
        <v>0</v>
      </c>
      <c r="GF7" s="31">
        <v>0</v>
      </c>
      <c r="GG7">
        <v>0</v>
      </c>
      <c r="GH7" s="31">
        <v>711073347.38999999</v>
      </c>
      <c r="GI7" s="5">
        <v>39.206099999999999</v>
      </c>
      <c r="GJ7" s="31">
        <v>926917634.55999994</v>
      </c>
      <c r="GK7" s="5">
        <v>45.651600000000002</v>
      </c>
      <c r="GL7" s="31">
        <v>391135325.89999998</v>
      </c>
      <c r="GM7" s="5">
        <v>29.216799999999999</v>
      </c>
      <c r="GN7" s="31">
        <v>1622296467</v>
      </c>
      <c r="GO7" s="5">
        <v>49.973500000000001</v>
      </c>
      <c r="GP7" s="31">
        <v>897067312.02999997</v>
      </c>
      <c r="GQ7" s="5">
        <v>58.083100000000002</v>
      </c>
      <c r="GR7" s="31">
        <v>955234483</v>
      </c>
      <c r="GS7" s="5">
        <v>49.643000000000001</v>
      </c>
      <c r="GT7" s="31">
        <v>9754350</v>
      </c>
      <c r="GU7" s="5">
        <v>13.075799999999999</v>
      </c>
      <c r="GV7" s="31">
        <v>0</v>
      </c>
      <c r="GW7">
        <v>0</v>
      </c>
      <c r="GX7" s="31">
        <v>0</v>
      </c>
      <c r="GY7">
        <v>0</v>
      </c>
      <c r="GZ7" s="31">
        <v>35184539.869999997</v>
      </c>
      <c r="HA7" s="5">
        <v>59.253399999999999</v>
      </c>
      <c r="HB7" s="31">
        <v>0</v>
      </c>
      <c r="HC7">
        <v>0</v>
      </c>
      <c r="HD7" s="31">
        <v>0</v>
      </c>
      <c r="HE7">
        <v>0</v>
      </c>
    </row>
    <row r="8" spans="1:213" x14ac:dyDescent="0.2">
      <c r="A8" t="s">
        <v>113</v>
      </c>
      <c r="B8" s="31">
        <v>32151029616.139999</v>
      </c>
      <c r="C8" s="5">
        <v>24.836300000000001</v>
      </c>
      <c r="D8" s="31">
        <v>4844278.59</v>
      </c>
      <c r="E8" s="5">
        <v>83.298500000000004</v>
      </c>
      <c r="F8" s="31">
        <v>1770537</v>
      </c>
      <c r="G8" s="5">
        <v>0.91830000000000001</v>
      </c>
      <c r="H8" s="31">
        <v>-364397.73</v>
      </c>
      <c r="I8" s="5">
        <v>-0.2641</v>
      </c>
      <c r="J8" s="31">
        <v>146773024.25</v>
      </c>
      <c r="K8" s="5">
        <v>41.812100000000001</v>
      </c>
      <c r="L8" s="31">
        <v>286994474.69999999</v>
      </c>
      <c r="M8" s="5">
        <v>48.344499999999996</v>
      </c>
      <c r="N8" s="31">
        <v>194216</v>
      </c>
      <c r="O8" s="5">
        <v>0.159</v>
      </c>
      <c r="P8" s="31">
        <v>18545968.510000002</v>
      </c>
      <c r="Q8" s="5">
        <v>59.642600000000002</v>
      </c>
      <c r="R8" s="31">
        <v>5239832.03</v>
      </c>
      <c r="S8" s="5">
        <v>33.722799999999999</v>
      </c>
      <c r="T8" s="31">
        <v>11964185162.84</v>
      </c>
      <c r="U8" s="5">
        <v>26.614000000000001</v>
      </c>
      <c r="V8" s="31">
        <v>45391325.119999997</v>
      </c>
      <c r="W8" s="5">
        <v>57.819000000000003</v>
      </c>
      <c r="X8" s="31">
        <v>60299552.969999999</v>
      </c>
      <c r="Y8" s="5">
        <v>44.8949</v>
      </c>
      <c r="Z8" s="31">
        <v>52659215.039999999</v>
      </c>
      <c r="AA8" s="5">
        <v>29.7239</v>
      </c>
      <c r="AB8" s="31">
        <v>13212812.73</v>
      </c>
      <c r="AC8" s="5">
        <v>23.926500000000001</v>
      </c>
      <c r="AD8" s="31">
        <v>37802304.149999999</v>
      </c>
      <c r="AE8" s="5">
        <v>43.525500000000001</v>
      </c>
      <c r="AF8" s="31">
        <v>441826.31</v>
      </c>
      <c r="AG8" s="5">
        <v>0.2135</v>
      </c>
      <c r="AH8" s="31">
        <v>7910991.2999999998</v>
      </c>
      <c r="AI8" s="5">
        <v>15.827299999999999</v>
      </c>
      <c r="AJ8" s="31">
        <v>3912639568.4499998</v>
      </c>
      <c r="AK8" s="5">
        <v>25.659600000000001</v>
      </c>
      <c r="AL8" s="31">
        <v>26432533.010000002</v>
      </c>
      <c r="AM8" s="5">
        <v>38.71</v>
      </c>
      <c r="AN8" s="31">
        <v>383284699.22000003</v>
      </c>
      <c r="AO8" s="5">
        <v>27.125</v>
      </c>
      <c r="AP8" s="31">
        <v>30543430.460000001</v>
      </c>
      <c r="AQ8" s="5">
        <v>52.492199999999997</v>
      </c>
      <c r="AR8" s="31">
        <v>51100904.57</v>
      </c>
      <c r="AS8" s="5">
        <v>52.607999999999997</v>
      </c>
      <c r="AT8" s="31">
        <v>65474776.280000001</v>
      </c>
      <c r="AU8" s="5">
        <v>51.7483</v>
      </c>
      <c r="AV8" s="31">
        <v>54748412.07</v>
      </c>
      <c r="AW8" s="5">
        <v>49.955399999999997</v>
      </c>
      <c r="AX8" s="31">
        <v>38467558.009999998</v>
      </c>
      <c r="AY8" s="5">
        <v>45.7224</v>
      </c>
      <c r="AZ8" s="31">
        <v>26585783.18</v>
      </c>
      <c r="BA8" s="5">
        <v>41.442100000000003</v>
      </c>
      <c r="BB8" s="31">
        <v>114094094.62</v>
      </c>
      <c r="BC8" s="5">
        <v>35.204300000000003</v>
      </c>
      <c r="BD8" s="31">
        <v>2763365.27</v>
      </c>
      <c r="BE8" s="5">
        <v>24.004799999999999</v>
      </c>
      <c r="BF8" s="31">
        <v>8736400.1099999994</v>
      </c>
      <c r="BG8" s="5">
        <v>9.0469000000000008</v>
      </c>
      <c r="BH8" s="31">
        <v>24603170.02</v>
      </c>
      <c r="BI8" s="5">
        <v>27.8215</v>
      </c>
      <c r="BJ8" s="31">
        <v>10234413.050000001</v>
      </c>
      <c r="BK8" s="5">
        <v>2.2202999999999999</v>
      </c>
      <c r="BL8" s="31">
        <v>18517823.109999999</v>
      </c>
      <c r="BM8" s="5">
        <v>33.081200000000003</v>
      </c>
      <c r="BN8" s="31">
        <v>38127287.479999997</v>
      </c>
      <c r="BO8" s="5">
        <v>45.444600000000001</v>
      </c>
      <c r="BP8" s="31">
        <v>40124092</v>
      </c>
      <c r="BQ8" s="5">
        <v>20.730799999999999</v>
      </c>
      <c r="BR8" s="31">
        <v>1178402948.3199999</v>
      </c>
      <c r="BS8" s="5">
        <v>20.3371</v>
      </c>
      <c r="BT8" s="31">
        <v>73111716.129999995</v>
      </c>
      <c r="BU8" s="5">
        <v>30.695399999999999</v>
      </c>
      <c r="BV8" s="31">
        <v>79993.62</v>
      </c>
      <c r="BW8" s="5">
        <v>0.49980000000000002</v>
      </c>
      <c r="BX8" s="31">
        <v>8323149</v>
      </c>
      <c r="BY8" s="5">
        <v>25.732299999999999</v>
      </c>
      <c r="BZ8" s="31">
        <v>6947997.7599999998</v>
      </c>
      <c r="CA8" s="5">
        <v>23.866700000000002</v>
      </c>
      <c r="CB8" s="31">
        <v>428498.67</v>
      </c>
      <c r="CC8" s="5">
        <v>1.7262999999999999</v>
      </c>
      <c r="CD8" s="31">
        <v>1038308063.0599999</v>
      </c>
      <c r="CE8" s="5">
        <v>22.770199999999999</v>
      </c>
      <c r="CF8" s="31">
        <v>1333232.23</v>
      </c>
      <c r="CG8" s="5">
        <v>1.9695</v>
      </c>
      <c r="CH8" s="31">
        <v>25219361.739999998</v>
      </c>
      <c r="CI8" s="5">
        <v>30.724399999999999</v>
      </c>
      <c r="CJ8" s="31">
        <v>21433502.600000001</v>
      </c>
      <c r="CK8" s="5">
        <v>52.726799999999997</v>
      </c>
      <c r="CL8" s="31">
        <v>27632571.739999998</v>
      </c>
      <c r="CM8" s="5">
        <v>5.9451999999999998</v>
      </c>
      <c r="CN8" s="31">
        <v>3519284</v>
      </c>
      <c r="CO8" s="5">
        <v>24.317599999999999</v>
      </c>
      <c r="CP8" s="31">
        <v>90207749.890000001</v>
      </c>
      <c r="CQ8" s="5">
        <v>11.367800000000001</v>
      </c>
      <c r="CR8" s="31">
        <v>32718858.91</v>
      </c>
      <c r="CS8" s="5">
        <v>25.4087</v>
      </c>
      <c r="CT8" s="31">
        <v>-155466.15</v>
      </c>
      <c r="CU8" s="5">
        <v>-0.2848</v>
      </c>
      <c r="CV8" s="31">
        <v>28018275.48</v>
      </c>
      <c r="CW8" s="5">
        <v>62.368499999999997</v>
      </c>
      <c r="CX8" s="31">
        <v>179674.66</v>
      </c>
      <c r="CY8" s="5">
        <v>0.31119999999999998</v>
      </c>
      <c r="CZ8" s="31">
        <v>139270.56</v>
      </c>
      <c r="DA8" s="5">
        <v>0.98419999999999996</v>
      </c>
      <c r="DB8" s="31">
        <v>-374725</v>
      </c>
      <c r="DC8" s="5">
        <v>-0.1424</v>
      </c>
      <c r="DD8" s="31">
        <v>797404339</v>
      </c>
      <c r="DE8" s="5">
        <v>26.621700000000001</v>
      </c>
      <c r="DF8" s="31">
        <v>29002667.039999999</v>
      </c>
      <c r="DG8" s="5">
        <v>26.488199999999999</v>
      </c>
      <c r="DH8" s="31">
        <v>27141150.91</v>
      </c>
      <c r="DI8" s="5">
        <v>26.3992</v>
      </c>
      <c r="DJ8" s="31">
        <v>1832379016.48</v>
      </c>
      <c r="DK8" s="5">
        <v>39.110100000000003</v>
      </c>
      <c r="DL8" s="31">
        <v>7345889.21</v>
      </c>
      <c r="DM8" s="5">
        <v>1.3474999999999999</v>
      </c>
      <c r="DN8" s="31">
        <v>3811683.91</v>
      </c>
      <c r="DO8" s="5">
        <v>2.8740000000000001</v>
      </c>
      <c r="DP8" s="31">
        <v>4150102.23</v>
      </c>
      <c r="DQ8" s="5">
        <v>39.628100000000003</v>
      </c>
      <c r="DR8" s="31">
        <v>589792466.92999995</v>
      </c>
      <c r="DS8" s="5">
        <v>26.2818</v>
      </c>
      <c r="DT8" s="31">
        <v>561921740.64999998</v>
      </c>
      <c r="DU8" s="5">
        <v>47.300600000000003</v>
      </c>
      <c r="DV8" s="31">
        <v>1349496705.6700001</v>
      </c>
      <c r="DW8" s="5">
        <v>55.688200000000002</v>
      </c>
      <c r="DX8" s="31">
        <v>92696</v>
      </c>
      <c r="DY8" s="5">
        <v>0.46629999999999999</v>
      </c>
      <c r="DZ8" s="31">
        <v>1081416</v>
      </c>
      <c r="EA8" s="5">
        <v>2.59</v>
      </c>
      <c r="EB8" s="31">
        <v>1035039</v>
      </c>
      <c r="EC8" s="5">
        <v>2.4371999999999998</v>
      </c>
      <c r="ED8" s="31">
        <v>136667.51</v>
      </c>
      <c r="EE8" s="5">
        <v>0.17960000000000001</v>
      </c>
      <c r="EF8" s="31">
        <v>144802</v>
      </c>
      <c r="EG8" s="5">
        <v>0.61309999999999998</v>
      </c>
      <c r="EH8" s="31">
        <v>5024595</v>
      </c>
      <c r="EI8" s="5">
        <v>1.7010000000000001</v>
      </c>
      <c r="EJ8" s="31">
        <v>8997547</v>
      </c>
      <c r="EK8" s="5">
        <v>1.2670999999999999</v>
      </c>
      <c r="EL8" s="31">
        <v>190528890.78</v>
      </c>
      <c r="EM8" s="5">
        <v>24.660599999999999</v>
      </c>
      <c r="EN8" s="31">
        <v>662678.74</v>
      </c>
      <c r="EO8" s="5">
        <v>10.4361</v>
      </c>
      <c r="EP8" s="31">
        <v>483500.08</v>
      </c>
      <c r="EQ8" s="5">
        <v>4.5860000000000003</v>
      </c>
      <c r="ER8" s="31">
        <v>59126.73</v>
      </c>
      <c r="ES8" s="5">
        <v>5.9158999999999997</v>
      </c>
      <c r="ET8" s="31">
        <v>947819.36</v>
      </c>
      <c r="EU8" s="5">
        <v>6.2508999999999997</v>
      </c>
      <c r="EV8" s="31">
        <v>365053636.16000003</v>
      </c>
      <c r="EW8" s="5">
        <v>28.7379</v>
      </c>
      <c r="EX8" s="31">
        <v>395057438.54000002</v>
      </c>
      <c r="EY8" s="5">
        <v>37.794800000000002</v>
      </c>
      <c r="EZ8" s="31">
        <v>17291254.800000001</v>
      </c>
      <c r="FA8" s="5">
        <v>0.55179999999999996</v>
      </c>
      <c r="FB8" s="31">
        <v>7914413.5700000003</v>
      </c>
      <c r="FC8" s="5">
        <v>54.185499999999998</v>
      </c>
      <c r="FD8" s="31">
        <v>23494552.440000001</v>
      </c>
      <c r="FE8" s="5">
        <v>31.044499999999999</v>
      </c>
      <c r="FF8" s="31">
        <v>1191356.21</v>
      </c>
      <c r="FG8" s="5">
        <v>45.010800000000003</v>
      </c>
      <c r="FH8" s="31">
        <v>533109.86</v>
      </c>
      <c r="FI8" s="5">
        <v>5.0099</v>
      </c>
      <c r="FJ8" s="31">
        <v>643109.01</v>
      </c>
      <c r="FK8" s="5">
        <v>3.3965999999999998</v>
      </c>
      <c r="FL8" s="31">
        <v>2845172.56</v>
      </c>
      <c r="FM8" s="5">
        <v>8.7314000000000007</v>
      </c>
      <c r="FN8" s="31">
        <v>6310038.2699999996</v>
      </c>
      <c r="FO8" s="5">
        <v>9.8135999999999992</v>
      </c>
      <c r="FP8" s="31">
        <v>585059924.65999997</v>
      </c>
      <c r="FQ8" s="5">
        <v>23.559899999999999</v>
      </c>
      <c r="FR8" s="31">
        <v>1910299.7</v>
      </c>
      <c r="FS8" s="5">
        <v>5.3555000000000001</v>
      </c>
      <c r="FT8" s="31">
        <v>-1538032.54</v>
      </c>
      <c r="FU8" s="5">
        <v>-0.45889999999999997</v>
      </c>
      <c r="FV8" s="31">
        <v>3568020.48</v>
      </c>
      <c r="FW8" s="5">
        <v>1.9470000000000001</v>
      </c>
      <c r="FX8" s="31">
        <v>645470974.57000005</v>
      </c>
      <c r="FY8" s="5">
        <v>34.241700000000002</v>
      </c>
      <c r="FZ8" s="31">
        <v>283263027.93000001</v>
      </c>
      <c r="GA8" s="5">
        <v>59.871699999999997</v>
      </c>
      <c r="GB8" s="31">
        <v>44864177.850000001</v>
      </c>
      <c r="GC8" s="5">
        <v>29.6967</v>
      </c>
      <c r="GD8" s="31">
        <v>9078256</v>
      </c>
      <c r="GE8" s="5">
        <v>0.17119999999999999</v>
      </c>
      <c r="GF8" s="31">
        <v>4151134.72</v>
      </c>
      <c r="GG8" s="5">
        <v>8.43E-2</v>
      </c>
      <c r="GH8" s="31">
        <v>675983833.83000004</v>
      </c>
      <c r="GI8" s="5">
        <v>37.2714</v>
      </c>
      <c r="GJ8" s="31">
        <v>669561873.96000004</v>
      </c>
      <c r="GK8" s="5">
        <v>32.976500000000001</v>
      </c>
      <c r="GL8" s="31">
        <v>826730134.66999996</v>
      </c>
      <c r="GM8" s="5">
        <v>61.7545</v>
      </c>
      <c r="GN8" s="31">
        <v>978093994.62</v>
      </c>
      <c r="GO8" s="5">
        <v>30.1294</v>
      </c>
      <c r="GP8" s="31">
        <v>489521284.37</v>
      </c>
      <c r="GQ8" s="5">
        <v>31.695399999999999</v>
      </c>
      <c r="GR8" s="31">
        <v>582686442.60000002</v>
      </c>
      <c r="GS8" s="5">
        <v>30.2819</v>
      </c>
      <c r="GT8" s="31">
        <v>64617099.009999998</v>
      </c>
      <c r="GU8" s="5">
        <v>86.619600000000005</v>
      </c>
      <c r="GV8" s="31">
        <v>14767921.49</v>
      </c>
      <c r="GW8" s="5">
        <v>1.6535</v>
      </c>
      <c r="GX8" s="31">
        <v>112114.41</v>
      </c>
      <c r="GY8" s="5">
        <v>6.5141</v>
      </c>
      <c r="GZ8" s="31">
        <v>10766370.949999999</v>
      </c>
      <c r="HA8" s="5">
        <v>18.131399999999999</v>
      </c>
      <c r="HB8" s="31">
        <v>383239.13</v>
      </c>
      <c r="HC8" s="5">
        <v>0.88859999999999995</v>
      </c>
      <c r="HD8" s="31">
        <v>2149510.14</v>
      </c>
      <c r="HE8" s="5">
        <v>2.4483999999999999</v>
      </c>
    </row>
    <row r="9" spans="1:213" x14ac:dyDescent="0.2">
      <c r="A9" t="s">
        <v>114</v>
      </c>
      <c r="B9" s="31">
        <v>2034457953.1700001</v>
      </c>
      <c r="C9" s="5">
        <v>1.5716000000000001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9933000</v>
      </c>
      <c r="K9" s="5">
        <v>2.8296999999999999</v>
      </c>
      <c r="L9" s="31">
        <v>35224997.520000003</v>
      </c>
      <c r="M9" s="5">
        <v>5.9337</v>
      </c>
      <c r="N9" s="31">
        <v>0</v>
      </c>
      <c r="O9">
        <v>0</v>
      </c>
      <c r="P9" s="31">
        <v>87896.39</v>
      </c>
      <c r="Q9" s="5">
        <v>0.28270000000000001</v>
      </c>
      <c r="R9" s="31">
        <v>0</v>
      </c>
      <c r="S9">
        <v>0</v>
      </c>
      <c r="T9" s="31">
        <v>174475695.5</v>
      </c>
      <c r="U9" s="5">
        <v>0.3881</v>
      </c>
      <c r="V9" s="31">
        <v>0</v>
      </c>
      <c r="W9">
        <v>0</v>
      </c>
      <c r="X9" s="31">
        <v>4756435.49</v>
      </c>
      <c r="Y9" s="5">
        <v>3.5413000000000001</v>
      </c>
      <c r="Z9" s="31">
        <v>0</v>
      </c>
      <c r="AA9">
        <v>0</v>
      </c>
      <c r="AB9" s="31">
        <v>4854254.6100000003</v>
      </c>
      <c r="AC9" s="5">
        <v>8.7904</v>
      </c>
      <c r="AD9" s="31">
        <v>0</v>
      </c>
      <c r="AE9">
        <v>0</v>
      </c>
      <c r="AF9" s="31">
        <v>0</v>
      </c>
      <c r="AG9">
        <v>0</v>
      </c>
      <c r="AH9" s="31">
        <v>1821479</v>
      </c>
      <c r="AI9" s="5">
        <v>3.6442000000000001</v>
      </c>
      <c r="AJ9" s="31">
        <v>591010022.27999997</v>
      </c>
      <c r="AK9" s="5">
        <v>3.8759000000000001</v>
      </c>
      <c r="AL9" s="31">
        <v>1757096.72</v>
      </c>
      <c r="AM9" s="5">
        <v>2.5731999999999999</v>
      </c>
      <c r="AN9" s="31">
        <v>79092055</v>
      </c>
      <c r="AO9" s="5">
        <v>5.5972999999999997</v>
      </c>
      <c r="AP9" s="31">
        <v>1103677.6000000001</v>
      </c>
      <c r="AQ9" s="5">
        <v>1.8968</v>
      </c>
      <c r="AR9" s="31">
        <v>1937452.4</v>
      </c>
      <c r="AS9" s="5">
        <v>1.9945999999999999</v>
      </c>
      <c r="AT9" s="31">
        <v>2287581</v>
      </c>
      <c r="AU9" s="5">
        <v>1.8080000000000001</v>
      </c>
      <c r="AV9" s="31">
        <v>1644092.9</v>
      </c>
      <c r="AW9" s="5">
        <v>1.5002</v>
      </c>
      <c r="AX9" s="31">
        <v>1261857.8999999999</v>
      </c>
      <c r="AY9" s="5">
        <v>1.4998</v>
      </c>
      <c r="AZ9" s="31">
        <v>786874.8</v>
      </c>
      <c r="BA9" s="5">
        <v>1.2265999999999999</v>
      </c>
      <c r="BB9" s="31">
        <v>3685616.4</v>
      </c>
      <c r="BC9" s="5">
        <v>1.1372</v>
      </c>
      <c r="BD9" s="31">
        <v>100500</v>
      </c>
      <c r="BE9" s="5">
        <v>0.873</v>
      </c>
      <c r="BF9" s="31">
        <v>0</v>
      </c>
      <c r="BG9">
        <v>0</v>
      </c>
      <c r="BH9" s="31">
        <v>3734661.4</v>
      </c>
      <c r="BI9" s="5">
        <v>4.2232000000000003</v>
      </c>
      <c r="BJ9" s="31">
        <v>0</v>
      </c>
      <c r="BK9">
        <v>0</v>
      </c>
      <c r="BL9" s="31">
        <v>1803853.35</v>
      </c>
      <c r="BM9" s="5">
        <v>3.2225000000000001</v>
      </c>
      <c r="BN9" s="31">
        <v>2052623.5</v>
      </c>
      <c r="BO9" s="5">
        <v>2.4466000000000001</v>
      </c>
      <c r="BP9" s="31">
        <v>0</v>
      </c>
      <c r="BQ9">
        <v>0</v>
      </c>
      <c r="BR9" s="31">
        <v>303730556.25</v>
      </c>
      <c r="BS9" s="5">
        <v>5.2417999999999996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10823.2</v>
      </c>
      <c r="CI9" s="5">
        <v>1.32E-2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2469998.46</v>
      </c>
      <c r="CS9" s="5">
        <v>1.9180999999999999</v>
      </c>
      <c r="CT9" s="31">
        <v>0</v>
      </c>
      <c r="CU9">
        <v>0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113930523.45999999</v>
      </c>
      <c r="DE9" s="5">
        <v>3.8035999999999999</v>
      </c>
      <c r="DF9" s="31">
        <v>0</v>
      </c>
      <c r="DG9">
        <v>0</v>
      </c>
      <c r="DH9" s="31">
        <v>5798762.04</v>
      </c>
      <c r="DI9" s="5">
        <v>5.6402000000000001</v>
      </c>
      <c r="DJ9" s="31">
        <v>23535000</v>
      </c>
      <c r="DK9" s="5">
        <v>0.50229999999999997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106155828.88</v>
      </c>
      <c r="DS9" s="5">
        <v>4.7304000000000004</v>
      </c>
      <c r="DT9" s="31">
        <v>0</v>
      </c>
      <c r="DU9">
        <v>0</v>
      </c>
      <c r="DV9" s="31">
        <v>38406906.869999997</v>
      </c>
      <c r="DW9" s="5">
        <v>1.5849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16962130.98</v>
      </c>
      <c r="EM9" s="5">
        <v>2.1955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52082211.539999999</v>
      </c>
      <c r="EW9" s="5">
        <v>4.0999999999999996</v>
      </c>
      <c r="EX9" s="31">
        <v>5994800</v>
      </c>
      <c r="EY9" s="5">
        <v>0.57350000000000001</v>
      </c>
      <c r="EZ9" s="31">
        <v>0</v>
      </c>
      <c r="FA9">
        <v>0</v>
      </c>
      <c r="FB9" s="31">
        <v>182160</v>
      </c>
      <c r="FC9" s="5">
        <v>1.2471000000000001</v>
      </c>
      <c r="FD9" s="31">
        <v>1309068</v>
      </c>
      <c r="FE9" s="5">
        <v>1.7297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  <c r="FP9" s="31">
        <v>97183179.019999996</v>
      </c>
      <c r="FQ9" s="5">
        <v>3.9135</v>
      </c>
      <c r="FR9" s="31">
        <v>0</v>
      </c>
      <c r="FS9">
        <v>0</v>
      </c>
      <c r="FT9" s="31">
        <v>0</v>
      </c>
      <c r="FU9">
        <v>0</v>
      </c>
      <c r="FV9" s="31">
        <v>0</v>
      </c>
      <c r="FW9">
        <v>0</v>
      </c>
      <c r="FX9" s="31">
        <v>0</v>
      </c>
      <c r="FY9">
        <v>0</v>
      </c>
      <c r="FZ9" s="31">
        <v>0</v>
      </c>
      <c r="GA9">
        <v>0</v>
      </c>
      <c r="GB9" s="31">
        <v>8888650.6300000008</v>
      </c>
      <c r="GC9" s="5">
        <v>5.8836000000000004</v>
      </c>
      <c r="GD9" s="31">
        <v>0</v>
      </c>
      <c r="GE9">
        <v>0</v>
      </c>
      <c r="GF9" s="31">
        <v>0</v>
      </c>
      <c r="GG9">
        <v>0</v>
      </c>
      <c r="GH9" s="31">
        <v>26695369</v>
      </c>
      <c r="GI9" s="5">
        <v>1.4719</v>
      </c>
      <c r="GJ9" s="31">
        <v>86539384.599999994</v>
      </c>
      <c r="GK9" s="5">
        <v>4.2621000000000002</v>
      </c>
      <c r="GL9" s="31">
        <v>34308807.700000003</v>
      </c>
      <c r="GM9" s="5">
        <v>2.5628000000000002</v>
      </c>
      <c r="GN9" s="31">
        <v>34316224</v>
      </c>
      <c r="GO9" s="5">
        <v>1.0570999999999999</v>
      </c>
      <c r="GP9" s="31">
        <v>123133875.78</v>
      </c>
      <c r="GQ9" s="5">
        <v>7.9725999999999999</v>
      </c>
      <c r="GR9" s="31">
        <v>15986990</v>
      </c>
      <c r="GS9" s="5">
        <v>0.83079999999999998</v>
      </c>
      <c r="GT9" s="31">
        <v>227229</v>
      </c>
      <c r="GU9" s="5">
        <v>0.30459999999999998</v>
      </c>
      <c r="GV9" s="31">
        <v>0</v>
      </c>
      <c r="GW9">
        <v>0</v>
      </c>
      <c r="GX9" s="31">
        <v>0</v>
      </c>
      <c r="GY9">
        <v>0</v>
      </c>
      <c r="GZ9" s="31">
        <v>13197750</v>
      </c>
      <c r="HA9" s="5">
        <v>22.225999999999999</v>
      </c>
      <c r="HB9" s="31">
        <v>0</v>
      </c>
      <c r="HC9">
        <v>0</v>
      </c>
      <c r="HD9" s="31">
        <v>0</v>
      </c>
      <c r="HE9">
        <v>0</v>
      </c>
    </row>
    <row r="10" spans="1:213" x14ac:dyDescent="0.2">
      <c r="A10" t="s">
        <v>86</v>
      </c>
      <c r="B10" s="31">
        <v>40482732894.010002</v>
      </c>
      <c r="C10" s="5">
        <v>31.272500000000001</v>
      </c>
      <c r="D10" s="31">
        <v>971283.66</v>
      </c>
      <c r="E10" s="5">
        <v>16.701499999999999</v>
      </c>
      <c r="F10" s="31">
        <v>191033417.61000001</v>
      </c>
      <c r="G10" s="5">
        <v>99.081699999999998</v>
      </c>
      <c r="H10" s="31">
        <v>138350869.97</v>
      </c>
      <c r="I10" s="5">
        <v>100.2641</v>
      </c>
      <c r="J10" s="31">
        <v>31813899.890000001</v>
      </c>
      <c r="K10" s="5">
        <v>9.0630000000000006</v>
      </c>
      <c r="L10" s="31">
        <v>69923337.379999995</v>
      </c>
      <c r="M10" s="5">
        <v>11.778700000000001</v>
      </c>
      <c r="N10" s="31">
        <v>121953985.55</v>
      </c>
      <c r="O10" s="5">
        <v>99.840999999999994</v>
      </c>
      <c r="P10" s="31">
        <v>6014010.5099999998</v>
      </c>
      <c r="Q10" s="5">
        <v>19.340699999999998</v>
      </c>
      <c r="R10" s="31">
        <v>0</v>
      </c>
      <c r="S10">
        <v>0</v>
      </c>
      <c r="T10" s="31">
        <v>9272067887.0300007</v>
      </c>
      <c r="U10" s="5">
        <v>20.625499999999999</v>
      </c>
      <c r="V10" s="31">
        <v>15311204.18</v>
      </c>
      <c r="W10" s="5">
        <v>19.5032</v>
      </c>
      <c r="X10" s="31">
        <v>3112566.85</v>
      </c>
      <c r="Y10" s="5">
        <v>2.3174000000000001</v>
      </c>
      <c r="Z10" s="31">
        <v>34495901.93</v>
      </c>
      <c r="AA10" s="5">
        <v>19.471499999999999</v>
      </c>
      <c r="AB10" s="31">
        <v>0</v>
      </c>
      <c r="AC10">
        <v>0</v>
      </c>
      <c r="AD10" s="31">
        <v>13069230</v>
      </c>
      <c r="AE10" s="5">
        <v>15.0479</v>
      </c>
      <c r="AF10" s="31">
        <v>206478265.78999999</v>
      </c>
      <c r="AG10" s="5">
        <v>99.786500000000004</v>
      </c>
      <c r="AH10" s="31">
        <v>8158395.79</v>
      </c>
      <c r="AI10" s="5">
        <v>16.322199999999999</v>
      </c>
      <c r="AJ10" s="31">
        <v>3418873787.1500001</v>
      </c>
      <c r="AK10" s="5">
        <v>22.421399999999998</v>
      </c>
      <c r="AL10" s="31">
        <v>0</v>
      </c>
      <c r="AM10">
        <v>0</v>
      </c>
      <c r="AN10" s="31">
        <v>267524057.75999999</v>
      </c>
      <c r="AO10" s="5">
        <v>18.932600000000001</v>
      </c>
      <c r="AP10" s="31">
        <v>11334464.42</v>
      </c>
      <c r="AQ10" s="5">
        <v>19.479500000000002</v>
      </c>
      <c r="AR10" s="31">
        <v>19042364.640000001</v>
      </c>
      <c r="AS10" s="5">
        <v>19.603999999999999</v>
      </c>
      <c r="AT10" s="31">
        <v>22932518.879999999</v>
      </c>
      <c r="AU10" s="5">
        <v>18.1248</v>
      </c>
      <c r="AV10" s="31">
        <v>18068965.219999999</v>
      </c>
      <c r="AW10" s="5">
        <v>16.487100000000002</v>
      </c>
      <c r="AX10" s="31">
        <v>14893205.17</v>
      </c>
      <c r="AY10" s="5">
        <v>17.702000000000002</v>
      </c>
      <c r="AZ10" s="31">
        <v>10538148.359999999</v>
      </c>
      <c r="BA10" s="5">
        <v>16.427</v>
      </c>
      <c r="BB10" s="31">
        <v>60321275.090000004</v>
      </c>
      <c r="BC10" s="5">
        <v>18.612400000000001</v>
      </c>
      <c r="BD10" s="31">
        <v>2299116.98</v>
      </c>
      <c r="BE10" s="5">
        <v>19.972000000000001</v>
      </c>
      <c r="BF10" s="31">
        <v>87831086.920000002</v>
      </c>
      <c r="BG10" s="5">
        <v>90.953100000000006</v>
      </c>
      <c r="BH10" s="31">
        <v>6869049.9699999997</v>
      </c>
      <c r="BI10" s="5">
        <v>7.7675999999999998</v>
      </c>
      <c r="BJ10" s="31">
        <v>450705051.56</v>
      </c>
      <c r="BK10" s="5">
        <v>97.779700000000005</v>
      </c>
      <c r="BL10" s="31">
        <v>9163197.7400000002</v>
      </c>
      <c r="BM10" s="5">
        <v>16.369599999999998</v>
      </c>
      <c r="BN10" s="31">
        <v>0</v>
      </c>
      <c r="BO10">
        <v>0</v>
      </c>
      <c r="BP10" s="31">
        <v>36879710</v>
      </c>
      <c r="BQ10" s="5">
        <v>19.054600000000001</v>
      </c>
      <c r="BR10" s="31">
        <v>1139931220.3900001</v>
      </c>
      <c r="BS10" s="5">
        <v>19.673200000000001</v>
      </c>
      <c r="BT10" s="31">
        <v>165072980.59999999</v>
      </c>
      <c r="BU10" s="5">
        <v>69.304599999999994</v>
      </c>
      <c r="BV10" s="31">
        <v>15925623.92</v>
      </c>
      <c r="BW10" s="5">
        <v>99.500200000000007</v>
      </c>
      <c r="BX10" s="31">
        <v>0</v>
      </c>
      <c r="BY10">
        <v>0</v>
      </c>
      <c r="BZ10" s="31">
        <v>22163707.670000002</v>
      </c>
      <c r="CA10" s="5">
        <v>76.133300000000006</v>
      </c>
      <c r="CB10" s="31">
        <v>24393201.379999999</v>
      </c>
      <c r="CC10" s="5">
        <v>98.273700000000005</v>
      </c>
      <c r="CD10" s="31">
        <v>780070305.48000002</v>
      </c>
      <c r="CE10" s="5">
        <v>17.106999999999999</v>
      </c>
      <c r="CF10" s="31">
        <v>66360130.5</v>
      </c>
      <c r="CG10" s="5">
        <v>98.030500000000004</v>
      </c>
      <c r="CH10" s="31">
        <v>8685828.3300000001</v>
      </c>
      <c r="CI10" s="5">
        <v>10.581799999999999</v>
      </c>
      <c r="CJ10" s="31">
        <v>0</v>
      </c>
      <c r="CK10">
        <v>0</v>
      </c>
      <c r="CL10" s="31">
        <v>437154813.81999999</v>
      </c>
      <c r="CM10" s="5">
        <v>94.0548</v>
      </c>
      <c r="CN10" s="31">
        <v>0</v>
      </c>
      <c r="CO10">
        <v>0</v>
      </c>
      <c r="CP10" s="31">
        <v>703328656.37</v>
      </c>
      <c r="CQ10" s="5">
        <v>88.632199999999997</v>
      </c>
      <c r="CR10" s="31">
        <v>495.55</v>
      </c>
      <c r="CS10" s="5">
        <v>4.0000000000000002E-4</v>
      </c>
      <c r="CT10" s="31">
        <v>54749767</v>
      </c>
      <c r="CU10" s="5">
        <v>100.2848</v>
      </c>
      <c r="CV10" s="31">
        <v>128052.46</v>
      </c>
      <c r="CW10" s="5">
        <v>0.28499999999999998</v>
      </c>
      <c r="CX10" s="31">
        <v>57564019.289999999</v>
      </c>
      <c r="CY10" s="5">
        <v>99.688800000000001</v>
      </c>
      <c r="CZ10" s="31">
        <v>14011091.619999999</v>
      </c>
      <c r="DA10" s="5">
        <v>99.015799999999999</v>
      </c>
      <c r="DB10" s="31">
        <v>263505132</v>
      </c>
      <c r="DC10" s="5">
        <v>100.14239999999999</v>
      </c>
      <c r="DD10" s="31">
        <v>614659755.50999999</v>
      </c>
      <c r="DE10" s="5">
        <v>20.520700000000001</v>
      </c>
      <c r="DF10" s="31">
        <v>20039579.039999999</v>
      </c>
      <c r="DG10" s="5">
        <v>18.302199999999999</v>
      </c>
      <c r="DH10" s="31">
        <v>3304909.41</v>
      </c>
      <c r="DI10" s="5">
        <v>3.2145999999999999</v>
      </c>
      <c r="DJ10" s="31">
        <v>1002478344.4</v>
      </c>
      <c r="DK10" s="5">
        <v>21.396799999999999</v>
      </c>
      <c r="DL10" s="31">
        <v>537789606.82000005</v>
      </c>
      <c r="DM10" s="5">
        <v>98.652500000000003</v>
      </c>
      <c r="DN10" s="31">
        <v>128816660.11</v>
      </c>
      <c r="DO10" s="5">
        <v>97.126000000000005</v>
      </c>
      <c r="DP10" s="31">
        <v>0</v>
      </c>
      <c r="DQ10">
        <v>0</v>
      </c>
      <c r="DR10" s="31">
        <v>481588762.61000001</v>
      </c>
      <c r="DS10" s="5">
        <v>21.4602</v>
      </c>
      <c r="DT10" s="31">
        <v>0</v>
      </c>
      <c r="DU10">
        <v>0</v>
      </c>
      <c r="DV10" s="31">
        <v>0</v>
      </c>
      <c r="DW10">
        <v>0</v>
      </c>
      <c r="DX10" s="31">
        <v>19786970</v>
      </c>
      <c r="DY10" s="5">
        <v>99.533699999999996</v>
      </c>
      <c r="DZ10" s="31">
        <v>40672350</v>
      </c>
      <c r="EA10" s="5">
        <v>97.41</v>
      </c>
      <c r="EB10" s="31">
        <v>41432786</v>
      </c>
      <c r="EC10" s="5">
        <v>97.562799999999996</v>
      </c>
      <c r="ED10" s="31">
        <v>75969306.680000007</v>
      </c>
      <c r="EE10" s="5">
        <v>99.820400000000006</v>
      </c>
      <c r="EF10" s="31">
        <v>23474643</v>
      </c>
      <c r="EG10" s="5">
        <v>99.386899999999997</v>
      </c>
      <c r="EH10" s="31">
        <v>290360398</v>
      </c>
      <c r="EI10" s="5">
        <v>98.299000000000007</v>
      </c>
      <c r="EJ10" s="31">
        <v>701097167</v>
      </c>
      <c r="EK10" s="5">
        <v>98.732900000000001</v>
      </c>
      <c r="EL10" s="31">
        <v>145806050.59999999</v>
      </c>
      <c r="EM10" s="5">
        <v>18.872</v>
      </c>
      <c r="EN10" s="31">
        <v>5687182.3200000003</v>
      </c>
      <c r="EO10" s="5">
        <v>89.563900000000004</v>
      </c>
      <c r="EP10" s="31">
        <v>10059493.460000001</v>
      </c>
      <c r="EQ10" s="5">
        <v>95.414000000000001</v>
      </c>
      <c r="ER10" s="31">
        <v>940328.07</v>
      </c>
      <c r="ES10" s="5">
        <v>94.084100000000007</v>
      </c>
      <c r="ET10" s="31">
        <v>14215017.960000001</v>
      </c>
      <c r="EU10" s="5">
        <v>93.749099999999999</v>
      </c>
      <c r="EV10" s="31">
        <v>341887014.69999999</v>
      </c>
      <c r="EW10" s="5">
        <v>26.914100000000001</v>
      </c>
      <c r="EX10" s="31">
        <v>77149521.459999993</v>
      </c>
      <c r="EY10" s="5">
        <v>7.3807999999999998</v>
      </c>
      <c r="EZ10" s="31">
        <v>3116092256.5500002</v>
      </c>
      <c r="FA10" s="5">
        <v>99.4482</v>
      </c>
      <c r="FB10" s="31">
        <v>2002920.85</v>
      </c>
      <c r="FC10" s="5">
        <v>13.712899999999999</v>
      </c>
      <c r="FD10" s="31">
        <v>18338858.469999999</v>
      </c>
      <c r="FE10" s="5">
        <v>24.231999999999999</v>
      </c>
      <c r="FF10" s="31">
        <v>0</v>
      </c>
      <c r="FG10">
        <v>0</v>
      </c>
      <c r="FH10" s="31">
        <v>10108064.6</v>
      </c>
      <c r="FI10" s="5">
        <v>94.990099999999998</v>
      </c>
      <c r="FJ10" s="31">
        <v>18290545.309999999</v>
      </c>
      <c r="FK10" s="5">
        <v>96.603399999999993</v>
      </c>
      <c r="FL10" s="31">
        <v>29740210.829999998</v>
      </c>
      <c r="FM10" s="5">
        <v>91.268600000000006</v>
      </c>
      <c r="FN10" s="31">
        <v>13271381.52</v>
      </c>
      <c r="FO10" s="5">
        <v>20.6402</v>
      </c>
      <c r="FP10" s="31">
        <v>392684662.50999999</v>
      </c>
      <c r="FQ10" s="5">
        <v>15.8131</v>
      </c>
      <c r="FR10" s="31">
        <v>33759236.850000001</v>
      </c>
      <c r="FS10" s="5">
        <v>94.644499999999994</v>
      </c>
      <c r="FT10" s="31">
        <v>336704523.22000003</v>
      </c>
      <c r="FU10" s="5">
        <v>100.4589</v>
      </c>
      <c r="FV10" s="31">
        <v>179692936.15000001</v>
      </c>
      <c r="FW10" s="5">
        <v>98.052999999999997</v>
      </c>
      <c r="FX10" s="31">
        <v>257165206.69999999</v>
      </c>
      <c r="FY10" s="5">
        <v>13.6424</v>
      </c>
      <c r="FZ10" s="31">
        <v>92822604.560000002</v>
      </c>
      <c r="GA10" s="5">
        <v>19.619399999999999</v>
      </c>
      <c r="GB10" s="31">
        <v>27173534.719999999</v>
      </c>
      <c r="GC10" s="5">
        <v>17.986799999999999</v>
      </c>
      <c r="GD10" s="31">
        <v>5294292341</v>
      </c>
      <c r="GE10" s="5">
        <v>99.828800000000001</v>
      </c>
      <c r="GF10" s="31">
        <v>4921153955</v>
      </c>
      <c r="GG10" s="5">
        <v>99.915700000000001</v>
      </c>
      <c r="GH10" s="31">
        <v>399928849</v>
      </c>
      <c r="GI10" s="5">
        <v>22.050699999999999</v>
      </c>
      <c r="GJ10" s="31">
        <v>347399728.12</v>
      </c>
      <c r="GK10" s="5">
        <v>17.1098</v>
      </c>
      <c r="GL10" s="31">
        <v>86561485.390000001</v>
      </c>
      <c r="GM10" s="5">
        <v>6.4659000000000004</v>
      </c>
      <c r="GN10" s="31">
        <v>611608665</v>
      </c>
      <c r="GO10" s="5">
        <v>18.8401</v>
      </c>
      <c r="GP10" s="31">
        <v>34732993.969999999</v>
      </c>
      <c r="GQ10" s="5">
        <v>2.2488999999999999</v>
      </c>
      <c r="GR10" s="31">
        <v>370299507</v>
      </c>
      <c r="GS10" s="5">
        <v>19.244299999999999</v>
      </c>
      <c r="GT10" s="31">
        <v>0</v>
      </c>
      <c r="GU10">
        <v>0</v>
      </c>
      <c r="GV10" s="31">
        <v>878387336.89999998</v>
      </c>
      <c r="GW10" s="5">
        <v>98.346500000000006</v>
      </c>
      <c r="GX10" s="31">
        <v>1608991.61</v>
      </c>
      <c r="GY10" s="5">
        <v>93.485900000000001</v>
      </c>
      <c r="GZ10" s="31">
        <v>231126.99</v>
      </c>
      <c r="HA10" s="5">
        <v>0.38919999999999999</v>
      </c>
      <c r="HB10" s="31">
        <v>42745338.729999997</v>
      </c>
      <c r="HC10" s="5">
        <v>99.111400000000003</v>
      </c>
      <c r="HD10" s="31">
        <v>85644502.930000007</v>
      </c>
      <c r="HE10" s="5">
        <v>97.551599999999993</v>
      </c>
    </row>
    <row r="11" spans="1:213" ht="13.5" thickBot="1" x14ac:dyDescent="0.25">
      <c r="A11" t="s">
        <v>542</v>
      </c>
      <c r="B11" s="31">
        <v>60583234.399999999</v>
      </c>
      <c r="C11" s="5">
        <v>4.6800000000000001E-2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60583234.399999999</v>
      </c>
      <c r="AK11" s="5">
        <v>0.39729999999999999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  <c r="GH11" s="31">
        <v>0</v>
      </c>
      <c r="GI11">
        <v>0</v>
      </c>
      <c r="GJ11" s="31">
        <v>0</v>
      </c>
      <c r="GK11">
        <v>0</v>
      </c>
      <c r="GL11" s="31">
        <v>0</v>
      </c>
      <c r="GM11">
        <v>0</v>
      </c>
      <c r="GN11" s="31">
        <v>0</v>
      </c>
      <c r="GO11">
        <v>0</v>
      </c>
      <c r="GP11" s="31">
        <v>0</v>
      </c>
      <c r="GQ11">
        <v>0</v>
      </c>
      <c r="GR11" s="31">
        <v>0</v>
      </c>
      <c r="GS11">
        <v>0</v>
      </c>
      <c r="GT11" s="31">
        <v>0</v>
      </c>
      <c r="GU11">
        <v>0</v>
      </c>
      <c r="GV11" s="31">
        <v>0</v>
      </c>
      <c r="GW11">
        <v>0</v>
      </c>
      <c r="GX11" s="31">
        <v>0</v>
      </c>
      <c r="GY11">
        <v>0</v>
      </c>
      <c r="GZ11" s="31">
        <v>0</v>
      </c>
      <c r="HA11">
        <v>0</v>
      </c>
      <c r="HB11" s="31">
        <v>0</v>
      </c>
      <c r="HC11">
        <v>0</v>
      </c>
      <c r="HD11" s="31">
        <v>0</v>
      </c>
      <c r="HE11">
        <v>0</v>
      </c>
    </row>
    <row r="12" spans="1:213" ht="14.25" thickTop="1" thickBot="1" x14ac:dyDescent="0.25">
      <c r="A12" s="172" t="s">
        <v>3</v>
      </c>
      <c r="B12" s="131">
        <v>129451651547.62</v>
      </c>
      <c r="C12" s="173">
        <v>100</v>
      </c>
      <c r="D12" s="131">
        <v>5815562.25</v>
      </c>
      <c r="E12" s="173">
        <v>100</v>
      </c>
      <c r="F12" s="131">
        <v>192803954.61000001</v>
      </c>
      <c r="G12" s="173">
        <v>100</v>
      </c>
      <c r="H12" s="131">
        <v>137986472.24000001</v>
      </c>
      <c r="I12" s="173">
        <v>100</v>
      </c>
      <c r="J12" s="131">
        <v>351030207.01999998</v>
      </c>
      <c r="K12" s="173">
        <v>100</v>
      </c>
      <c r="L12" s="131">
        <v>593644565.25</v>
      </c>
      <c r="M12" s="173">
        <v>100</v>
      </c>
      <c r="N12" s="131">
        <v>122148201.55</v>
      </c>
      <c r="O12" s="173">
        <v>100</v>
      </c>
      <c r="P12" s="131">
        <v>31095156.02</v>
      </c>
      <c r="Q12" s="173">
        <v>100</v>
      </c>
      <c r="R12" s="131">
        <v>15537966.300000001</v>
      </c>
      <c r="S12" s="173">
        <v>100</v>
      </c>
      <c r="T12" s="131">
        <v>44954446416.639999</v>
      </c>
      <c r="U12" s="173">
        <v>100</v>
      </c>
      <c r="V12" s="131">
        <v>78505956.489999995</v>
      </c>
      <c r="W12" s="173">
        <v>100</v>
      </c>
      <c r="X12" s="131">
        <v>134312613.25</v>
      </c>
      <c r="Y12" s="173">
        <v>100</v>
      </c>
      <c r="Z12" s="131">
        <v>177161084.47</v>
      </c>
      <c r="AA12" s="173">
        <v>100</v>
      </c>
      <c r="AB12" s="131">
        <v>55222525.240000002</v>
      </c>
      <c r="AC12" s="173">
        <v>100</v>
      </c>
      <c r="AD12" s="131">
        <v>86850916.549999997</v>
      </c>
      <c r="AE12" s="173">
        <v>100</v>
      </c>
      <c r="AF12" s="131">
        <v>206920092.09999999</v>
      </c>
      <c r="AG12" s="173">
        <v>100</v>
      </c>
      <c r="AH12" s="131">
        <v>49983302.590000004</v>
      </c>
      <c r="AI12" s="173">
        <v>100</v>
      </c>
      <c r="AJ12" s="131">
        <v>15248274331.51</v>
      </c>
      <c r="AK12" s="173">
        <v>100</v>
      </c>
      <c r="AL12" s="131">
        <v>68283524.549999997</v>
      </c>
      <c r="AM12" s="173">
        <v>100</v>
      </c>
      <c r="AN12" s="131">
        <v>1413033241.95</v>
      </c>
      <c r="AO12" s="173">
        <v>100</v>
      </c>
      <c r="AP12" s="131">
        <v>58186584.469999999</v>
      </c>
      <c r="AQ12" s="173">
        <v>100</v>
      </c>
      <c r="AR12" s="131">
        <v>97135176.549999997</v>
      </c>
      <c r="AS12" s="173">
        <v>100</v>
      </c>
      <c r="AT12" s="131">
        <v>126525406.84</v>
      </c>
      <c r="AU12" s="173">
        <v>100</v>
      </c>
      <c r="AV12" s="131">
        <v>109594608.39</v>
      </c>
      <c r="AW12" s="173">
        <v>100</v>
      </c>
      <c r="AX12" s="131">
        <v>84132879.390000001</v>
      </c>
      <c r="AY12" s="173">
        <v>100</v>
      </c>
      <c r="AZ12" s="131">
        <v>64151565.359999999</v>
      </c>
      <c r="BA12" s="173">
        <v>100</v>
      </c>
      <c r="BB12" s="131">
        <v>324091574.32999998</v>
      </c>
      <c r="BC12" s="173">
        <v>100</v>
      </c>
      <c r="BD12" s="131">
        <v>11511715.6</v>
      </c>
      <c r="BE12" s="173">
        <v>100</v>
      </c>
      <c r="BF12" s="131">
        <v>96567487.030000001</v>
      </c>
      <c r="BG12" s="173">
        <v>100</v>
      </c>
      <c r="BH12" s="131">
        <v>88432324.599999994</v>
      </c>
      <c r="BI12" s="173">
        <v>100</v>
      </c>
      <c r="BJ12" s="131">
        <v>460939464.61000001</v>
      </c>
      <c r="BK12" s="173">
        <v>100</v>
      </c>
      <c r="BL12" s="131">
        <v>55976853.289999999</v>
      </c>
      <c r="BM12" s="173">
        <v>100</v>
      </c>
      <c r="BN12" s="131">
        <v>83898464.230000004</v>
      </c>
      <c r="BO12" s="173">
        <v>100</v>
      </c>
      <c r="BP12" s="131">
        <v>193548051</v>
      </c>
      <c r="BQ12" s="173">
        <v>100</v>
      </c>
      <c r="BR12" s="131">
        <v>5794341634.1300001</v>
      </c>
      <c r="BS12" s="173">
        <v>100</v>
      </c>
      <c r="BT12" s="131">
        <v>238184696.72999999</v>
      </c>
      <c r="BU12" s="173">
        <v>100</v>
      </c>
      <c r="BV12" s="131">
        <v>16005617.539999999</v>
      </c>
      <c r="BW12" s="173">
        <v>100</v>
      </c>
      <c r="BX12" s="131">
        <v>32345198</v>
      </c>
      <c r="BY12" s="173">
        <v>100</v>
      </c>
      <c r="BZ12" s="131">
        <v>29111705.43</v>
      </c>
      <c r="CA12" s="173">
        <v>100</v>
      </c>
      <c r="CB12" s="131">
        <v>24821700.050000001</v>
      </c>
      <c r="CC12" s="173">
        <v>100</v>
      </c>
      <c r="CD12" s="131">
        <v>4559941875.3299999</v>
      </c>
      <c r="CE12" s="173">
        <v>100</v>
      </c>
      <c r="CF12" s="131">
        <v>67693362.730000004</v>
      </c>
      <c r="CG12" s="173">
        <v>100</v>
      </c>
      <c r="CH12" s="131">
        <v>82082527.829999998</v>
      </c>
      <c r="CI12" s="173">
        <v>100</v>
      </c>
      <c r="CJ12" s="131">
        <v>40650118.57</v>
      </c>
      <c r="CK12" s="173">
        <v>100</v>
      </c>
      <c r="CL12" s="131">
        <v>464787385.56</v>
      </c>
      <c r="CM12" s="173">
        <v>100</v>
      </c>
      <c r="CN12" s="131">
        <v>14472196</v>
      </c>
      <c r="CO12" s="173">
        <v>100</v>
      </c>
      <c r="CP12" s="131">
        <v>793536406.25999999</v>
      </c>
      <c r="CQ12" s="173">
        <v>100</v>
      </c>
      <c r="CR12" s="131">
        <v>128770166.19</v>
      </c>
      <c r="CS12" s="173">
        <v>100</v>
      </c>
      <c r="CT12" s="131">
        <v>54594300.850000001</v>
      </c>
      <c r="CU12" s="173">
        <v>100</v>
      </c>
      <c r="CV12" s="131">
        <v>44923759.689999998</v>
      </c>
      <c r="CW12" s="173">
        <v>100</v>
      </c>
      <c r="CX12" s="131">
        <v>57743693.950000003</v>
      </c>
      <c r="CY12" s="173">
        <v>100</v>
      </c>
      <c r="CZ12" s="131">
        <v>14150362.18</v>
      </c>
      <c r="DA12" s="173">
        <v>100</v>
      </c>
      <c r="DB12" s="131">
        <v>263130407</v>
      </c>
      <c r="DC12" s="173">
        <v>100</v>
      </c>
      <c r="DD12" s="131">
        <v>2995312988.3000002</v>
      </c>
      <c r="DE12" s="173">
        <v>100</v>
      </c>
      <c r="DF12" s="131">
        <v>109492706</v>
      </c>
      <c r="DG12" s="173">
        <v>100</v>
      </c>
      <c r="DH12" s="131">
        <v>102810508.31</v>
      </c>
      <c r="DI12" s="173">
        <v>100</v>
      </c>
      <c r="DJ12" s="131">
        <v>4685181455.2200003</v>
      </c>
      <c r="DK12" s="173">
        <v>100</v>
      </c>
      <c r="DL12" s="131">
        <v>545135496.02999997</v>
      </c>
      <c r="DM12" s="173">
        <v>100</v>
      </c>
      <c r="DN12" s="131">
        <v>132628344.02</v>
      </c>
      <c r="DO12" s="173">
        <v>100</v>
      </c>
      <c r="DP12" s="131">
        <v>10472612.23</v>
      </c>
      <c r="DQ12" s="173">
        <v>100</v>
      </c>
      <c r="DR12" s="131">
        <v>2244105979.96</v>
      </c>
      <c r="DS12" s="173">
        <v>100</v>
      </c>
      <c r="DT12" s="131">
        <v>1187980231.6500001</v>
      </c>
      <c r="DU12" s="173">
        <v>100</v>
      </c>
      <c r="DV12" s="131">
        <v>2423306939.0599999</v>
      </c>
      <c r="DW12" s="173">
        <v>100</v>
      </c>
      <c r="DX12" s="131">
        <v>19879666</v>
      </c>
      <c r="DY12" s="173">
        <v>100</v>
      </c>
      <c r="DZ12" s="131">
        <v>41753766</v>
      </c>
      <c r="EA12" s="173">
        <v>100</v>
      </c>
      <c r="EB12" s="131">
        <v>42467825</v>
      </c>
      <c r="EC12" s="173">
        <v>100</v>
      </c>
      <c r="ED12" s="131">
        <v>76105974.189999998</v>
      </c>
      <c r="EE12" s="173">
        <v>100</v>
      </c>
      <c r="EF12" s="131">
        <v>23619445</v>
      </c>
      <c r="EG12" s="173">
        <v>100</v>
      </c>
      <c r="EH12" s="131">
        <v>295384993</v>
      </c>
      <c r="EI12" s="173">
        <v>100</v>
      </c>
      <c r="EJ12" s="131">
        <v>710094714</v>
      </c>
      <c r="EK12" s="173">
        <v>100</v>
      </c>
      <c r="EL12" s="131">
        <v>772603774.96000004</v>
      </c>
      <c r="EM12" s="173">
        <v>100</v>
      </c>
      <c r="EN12" s="131">
        <v>6349861.0599999996</v>
      </c>
      <c r="EO12" s="173">
        <v>100</v>
      </c>
      <c r="EP12" s="131">
        <v>10542993.539999999</v>
      </c>
      <c r="EQ12" s="173">
        <v>100</v>
      </c>
      <c r="ER12" s="131">
        <v>999454.8</v>
      </c>
      <c r="ES12" s="173">
        <v>100</v>
      </c>
      <c r="ET12" s="131">
        <v>15162837.32</v>
      </c>
      <c r="EU12" s="173">
        <v>100</v>
      </c>
      <c r="EV12" s="131">
        <v>1270288206.53</v>
      </c>
      <c r="EW12" s="173">
        <v>100</v>
      </c>
      <c r="EX12" s="131">
        <v>1045270398.61</v>
      </c>
      <c r="EY12" s="173">
        <v>100</v>
      </c>
      <c r="EZ12" s="131">
        <v>3133383511.3499999</v>
      </c>
      <c r="FA12" s="173">
        <v>100</v>
      </c>
      <c r="FB12" s="131">
        <v>14606146.67</v>
      </c>
      <c r="FC12" s="173">
        <v>100</v>
      </c>
      <c r="FD12" s="131">
        <v>75680273.780000001</v>
      </c>
      <c r="FE12" s="173">
        <v>100</v>
      </c>
      <c r="FF12" s="131">
        <v>2646824.98</v>
      </c>
      <c r="FG12" s="173">
        <v>100</v>
      </c>
      <c r="FH12" s="131">
        <v>10641174.460000001</v>
      </c>
      <c r="FI12" s="173">
        <v>100</v>
      </c>
      <c r="FJ12" s="131">
        <v>18933654.32</v>
      </c>
      <c r="FK12" s="173">
        <v>100</v>
      </c>
      <c r="FL12" s="131">
        <v>32585383.390000001</v>
      </c>
      <c r="FM12" s="173">
        <v>100</v>
      </c>
      <c r="FN12" s="131">
        <v>64298649.049999997</v>
      </c>
      <c r="FO12" s="173">
        <v>100</v>
      </c>
      <c r="FP12" s="131">
        <v>2483290808.7800002</v>
      </c>
      <c r="FQ12" s="173">
        <v>100</v>
      </c>
      <c r="FR12" s="131">
        <v>35669536.549999997</v>
      </c>
      <c r="FS12" s="173">
        <v>100</v>
      </c>
      <c r="FT12" s="131">
        <v>335166490.68000001</v>
      </c>
      <c r="FU12" s="173">
        <v>100</v>
      </c>
      <c r="FV12" s="131">
        <v>183260956.63</v>
      </c>
      <c r="FW12" s="173">
        <v>100</v>
      </c>
      <c r="FX12" s="131">
        <v>1885043176.1600001</v>
      </c>
      <c r="FY12" s="173">
        <v>100</v>
      </c>
      <c r="FZ12" s="131">
        <v>473116823.29000002</v>
      </c>
      <c r="GA12" s="173">
        <v>100</v>
      </c>
      <c r="GB12" s="131">
        <v>151074485.08000001</v>
      </c>
      <c r="GC12" s="173">
        <v>100</v>
      </c>
      <c r="GD12" s="131">
        <v>5303370597</v>
      </c>
      <c r="GE12" s="173">
        <v>100</v>
      </c>
      <c r="GF12" s="131">
        <v>4925305089.7200003</v>
      </c>
      <c r="GG12" s="173">
        <v>100</v>
      </c>
      <c r="GH12" s="131">
        <v>1813681399.22</v>
      </c>
      <c r="GI12" s="173">
        <v>100</v>
      </c>
      <c r="GJ12" s="131">
        <v>2030418621.24</v>
      </c>
      <c r="GK12" s="173">
        <v>100</v>
      </c>
      <c r="GL12" s="131">
        <v>1338735753.6600001</v>
      </c>
      <c r="GM12" s="173">
        <v>100</v>
      </c>
      <c r="GN12" s="131">
        <v>3246315350.6199999</v>
      </c>
      <c r="GO12" s="173">
        <v>100</v>
      </c>
      <c r="GP12" s="131">
        <v>1544455466.1500001</v>
      </c>
      <c r="GQ12" s="173">
        <v>100</v>
      </c>
      <c r="GR12" s="131">
        <v>1924207422.5999999</v>
      </c>
      <c r="GS12" s="173">
        <v>100</v>
      </c>
      <c r="GT12" s="131">
        <v>74598678.010000005</v>
      </c>
      <c r="GU12" s="173">
        <v>100</v>
      </c>
      <c r="GV12" s="131">
        <v>893155258.38999999</v>
      </c>
      <c r="GW12" s="173">
        <v>100</v>
      </c>
      <c r="GX12" s="131">
        <v>1721106.02</v>
      </c>
      <c r="GY12" s="173">
        <v>100</v>
      </c>
      <c r="GZ12" s="131">
        <v>59379787.810000002</v>
      </c>
      <c r="HA12" s="173">
        <v>100</v>
      </c>
      <c r="HB12" s="131">
        <v>43128577.859999999</v>
      </c>
      <c r="HC12" s="173">
        <v>100</v>
      </c>
      <c r="HD12" s="131">
        <v>87794013.069999993</v>
      </c>
      <c r="HE12" s="173">
        <v>100</v>
      </c>
    </row>
    <row r="13" spans="1:213" ht="13.5" thickTop="1" x14ac:dyDescent="0.2">
      <c r="A13" s="1" t="s">
        <v>543</v>
      </c>
    </row>
    <row r="14" spans="1:213" x14ac:dyDescent="0.2">
      <c r="A14" t="s">
        <v>88</v>
      </c>
      <c r="B14" s="31">
        <v>2433076605.6599998</v>
      </c>
      <c r="C14" s="5">
        <v>1.8794999999999999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986227</v>
      </c>
      <c r="Q14" s="5">
        <v>3.1716000000000002</v>
      </c>
      <c r="R14" s="31">
        <v>1873808</v>
      </c>
      <c r="S14" s="5">
        <v>12.0595</v>
      </c>
      <c r="T14" s="31">
        <v>1495429163.6400001</v>
      </c>
      <c r="U14" s="5">
        <v>3.3264999999999998</v>
      </c>
      <c r="V14" s="31">
        <v>2275500</v>
      </c>
      <c r="W14" s="5">
        <v>2.8984999999999999</v>
      </c>
      <c r="X14" s="31">
        <v>738460.8</v>
      </c>
      <c r="Y14" s="5">
        <v>0.54979999999999996</v>
      </c>
      <c r="Z14" s="31">
        <v>5503750</v>
      </c>
      <c r="AA14" s="5">
        <v>3.1065999999999998</v>
      </c>
      <c r="AB14" s="31">
        <v>256084.8</v>
      </c>
      <c r="AC14" s="5">
        <v>0.4637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1170300</v>
      </c>
      <c r="AK14" s="5">
        <v>7.7000000000000002E-3</v>
      </c>
      <c r="AL14" s="31">
        <v>0</v>
      </c>
      <c r="AM14">
        <v>0</v>
      </c>
      <c r="AN14" s="31">
        <v>9126286.4100000001</v>
      </c>
      <c r="AO14" s="5">
        <v>0.64590000000000003</v>
      </c>
      <c r="AP14" s="31">
        <v>628320</v>
      </c>
      <c r="AQ14" s="5">
        <v>1.0798000000000001</v>
      </c>
      <c r="AR14" s="31">
        <v>874720</v>
      </c>
      <c r="AS14" s="5">
        <v>0.90049999999999997</v>
      </c>
      <c r="AT14" s="31">
        <v>1209454.3999999999</v>
      </c>
      <c r="AU14" s="5">
        <v>0.95589999999999997</v>
      </c>
      <c r="AV14" s="31">
        <v>1201939.2</v>
      </c>
      <c r="AW14" s="5">
        <v>1.0967</v>
      </c>
      <c r="AX14" s="31">
        <v>979070.4</v>
      </c>
      <c r="AY14" s="5">
        <v>1.1637</v>
      </c>
      <c r="AZ14" s="31">
        <v>909832</v>
      </c>
      <c r="BA14" s="5">
        <v>1.4182999999999999</v>
      </c>
      <c r="BB14" s="31">
        <v>5037648</v>
      </c>
      <c r="BC14" s="5">
        <v>1.5544</v>
      </c>
      <c r="BD14" s="31">
        <v>214491.2</v>
      </c>
      <c r="BE14" s="5">
        <v>1.8632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170878400</v>
      </c>
      <c r="BS14" s="5">
        <v>2.9491000000000001</v>
      </c>
      <c r="BT14" s="31">
        <v>0</v>
      </c>
      <c r="BU14">
        <v>0</v>
      </c>
      <c r="BV14" s="31">
        <v>0</v>
      </c>
      <c r="BW14">
        <v>0</v>
      </c>
      <c r="BX14" s="31">
        <v>1232000</v>
      </c>
      <c r="BY14" s="5">
        <v>3.8089</v>
      </c>
      <c r="BZ14" s="31">
        <v>0</v>
      </c>
      <c r="CA14">
        <v>0</v>
      </c>
      <c r="CB14" s="31">
        <v>0</v>
      </c>
      <c r="CC14">
        <v>0</v>
      </c>
      <c r="CD14" s="31">
        <v>289727591.98000002</v>
      </c>
      <c r="CE14" s="5">
        <v>6.3537999999999997</v>
      </c>
      <c r="CF14" s="31">
        <v>0</v>
      </c>
      <c r="CG14">
        <v>0</v>
      </c>
      <c r="CH14" s="31">
        <v>0</v>
      </c>
      <c r="CI14">
        <v>0</v>
      </c>
      <c r="CJ14" s="31">
        <v>482328</v>
      </c>
      <c r="CK14" s="5">
        <v>1.1865000000000001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4283429.59</v>
      </c>
      <c r="CS14" s="5">
        <v>3.3264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4680000</v>
      </c>
      <c r="DG14" s="5">
        <v>4.2743000000000002</v>
      </c>
      <c r="DH14" s="31">
        <v>0</v>
      </c>
      <c r="DI14">
        <v>0</v>
      </c>
      <c r="DJ14" s="31">
        <v>41625000</v>
      </c>
      <c r="DK14" s="5">
        <v>0.88839999999999997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39275440.25</v>
      </c>
      <c r="EM14" s="5">
        <v>5.0834999999999999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1943865.4</v>
      </c>
      <c r="FE14" s="5">
        <v>2.5684999999999998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712700</v>
      </c>
      <c r="FO14" s="5">
        <v>1.1084000000000001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56191940.960000001</v>
      </c>
      <c r="FY14" s="5">
        <v>2.9809000000000001</v>
      </c>
      <c r="FZ14" s="31">
        <v>52853120.5</v>
      </c>
      <c r="GA14" s="5">
        <v>11.1713</v>
      </c>
      <c r="GB14" s="31">
        <v>394230.32</v>
      </c>
      <c r="GC14" s="5">
        <v>0.26100000000000001</v>
      </c>
      <c r="GD14" s="31">
        <v>0</v>
      </c>
      <c r="GE14">
        <v>0</v>
      </c>
      <c r="GF14" s="31">
        <v>0</v>
      </c>
      <c r="GG14">
        <v>0</v>
      </c>
      <c r="GH14" s="31">
        <v>31450528</v>
      </c>
      <c r="GI14" s="5">
        <v>1.7341</v>
      </c>
      <c r="GJ14" s="31">
        <v>84295260.810000002</v>
      </c>
      <c r="GK14" s="5">
        <v>4.1516000000000002</v>
      </c>
      <c r="GL14" s="31">
        <v>0</v>
      </c>
      <c r="GM14">
        <v>0</v>
      </c>
      <c r="GN14" s="31">
        <v>124635714</v>
      </c>
      <c r="GO14" s="5">
        <v>3.8393000000000002</v>
      </c>
      <c r="GP14" s="31">
        <v>0</v>
      </c>
      <c r="GQ14">
        <v>0</v>
      </c>
      <c r="GR14" s="31">
        <v>0</v>
      </c>
      <c r="GS14">
        <v>0</v>
      </c>
      <c r="GT14" s="31">
        <v>0</v>
      </c>
      <c r="GU14">
        <v>0</v>
      </c>
      <c r="GV14" s="31">
        <v>0</v>
      </c>
      <c r="GW14">
        <v>0</v>
      </c>
      <c r="GX14" s="31">
        <v>0</v>
      </c>
      <c r="GY14">
        <v>0</v>
      </c>
      <c r="GZ14" s="31">
        <v>0</v>
      </c>
      <c r="HA14">
        <v>0</v>
      </c>
      <c r="HB14" s="31">
        <v>0</v>
      </c>
      <c r="HC14">
        <v>0</v>
      </c>
      <c r="HD14" s="31">
        <v>0</v>
      </c>
      <c r="HE14">
        <v>0</v>
      </c>
    </row>
    <row r="15" spans="1:213" x14ac:dyDescent="0.2">
      <c r="A15" t="s">
        <v>89</v>
      </c>
      <c r="B15" s="31">
        <v>11509502705.5</v>
      </c>
      <c r="C15" s="5">
        <v>8.891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39668286.759999998</v>
      </c>
      <c r="K15" s="5">
        <v>11.3005</v>
      </c>
      <c r="L15" s="31">
        <v>69775221.189999998</v>
      </c>
      <c r="M15" s="5">
        <v>11.7537</v>
      </c>
      <c r="N15" s="31">
        <v>0</v>
      </c>
      <c r="O15">
        <v>0</v>
      </c>
      <c r="P15" s="31">
        <v>2217388.04</v>
      </c>
      <c r="Q15" s="5">
        <v>7.1310000000000002</v>
      </c>
      <c r="R15" s="31">
        <v>2274173.16</v>
      </c>
      <c r="S15" s="5">
        <v>14.636200000000001</v>
      </c>
      <c r="T15" s="31">
        <v>4478728245.9099998</v>
      </c>
      <c r="U15" s="5">
        <v>9.9627999999999997</v>
      </c>
      <c r="V15" s="31">
        <v>7998259.4400000004</v>
      </c>
      <c r="W15" s="5">
        <v>10.1881</v>
      </c>
      <c r="X15" s="31">
        <v>11179478.140000001</v>
      </c>
      <c r="Y15" s="5">
        <v>8.3234999999999992</v>
      </c>
      <c r="Z15" s="31">
        <v>21317427.5</v>
      </c>
      <c r="AA15" s="5">
        <v>12.0328</v>
      </c>
      <c r="AB15" s="31">
        <v>11287099.85</v>
      </c>
      <c r="AC15" s="5">
        <v>20.439299999999999</v>
      </c>
      <c r="AD15" s="31">
        <v>3466480.1</v>
      </c>
      <c r="AE15" s="5">
        <v>3.9912999999999998</v>
      </c>
      <c r="AF15" s="31">
        <v>0</v>
      </c>
      <c r="AG15">
        <v>0</v>
      </c>
      <c r="AH15" s="31">
        <v>12788488.300000001</v>
      </c>
      <c r="AI15" s="5">
        <v>25.5855</v>
      </c>
      <c r="AJ15" s="31">
        <v>1721950119.1099999</v>
      </c>
      <c r="AK15" s="5">
        <v>11.2928</v>
      </c>
      <c r="AL15" s="31">
        <v>10356737.25</v>
      </c>
      <c r="AM15" s="5">
        <v>15.167299999999999</v>
      </c>
      <c r="AN15" s="31">
        <v>181319972.30000001</v>
      </c>
      <c r="AO15" s="5">
        <v>12.832000000000001</v>
      </c>
      <c r="AP15" s="31">
        <v>4599236.49</v>
      </c>
      <c r="AQ15" s="5">
        <v>7.9043000000000001</v>
      </c>
      <c r="AR15" s="31">
        <v>7512463.79</v>
      </c>
      <c r="AS15" s="5">
        <v>7.734</v>
      </c>
      <c r="AT15" s="31">
        <v>10845504.710000001</v>
      </c>
      <c r="AU15" s="5">
        <v>8.5717999999999996</v>
      </c>
      <c r="AV15" s="31">
        <v>10844058.609999999</v>
      </c>
      <c r="AW15" s="5">
        <v>9.8947000000000003</v>
      </c>
      <c r="AX15" s="31">
        <v>9063504.1199999992</v>
      </c>
      <c r="AY15" s="5">
        <v>10.7728</v>
      </c>
      <c r="AZ15" s="31">
        <v>8210997.1900000004</v>
      </c>
      <c r="BA15" s="5">
        <v>12.7994</v>
      </c>
      <c r="BB15" s="31">
        <v>45970638</v>
      </c>
      <c r="BC15" s="5">
        <v>14.1845</v>
      </c>
      <c r="BD15" s="31">
        <v>2002164.79</v>
      </c>
      <c r="BE15" s="5">
        <v>17.392399999999999</v>
      </c>
      <c r="BF15" s="31">
        <v>0</v>
      </c>
      <c r="BG15">
        <v>0</v>
      </c>
      <c r="BH15" s="31">
        <v>11597601.390000001</v>
      </c>
      <c r="BI15" s="5">
        <v>13.114699999999999</v>
      </c>
      <c r="BJ15" s="31">
        <v>0</v>
      </c>
      <c r="BK15">
        <v>0</v>
      </c>
      <c r="BL15" s="31">
        <v>6435609.1600000001</v>
      </c>
      <c r="BM15" s="5">
        <v>11.4969</v>
      </c>
      <c r="BN15" s="31">
        <v>12350807.23</v>
      </c>
      <c r="BO15" s="5">
        <v>14.7211</v>
      </c>
      <c r="BP15" s="31">
        <v>33328297</v>
      </c>
      <c r="BQ15" s="5">
        <v>17.2197</v>
      </c>
      <c r="BR15" s="31">
        <v>664053630.08000004</v>
      </c>
      <c r="BS15" s="5">
        <v>11.4604</v>
      </c>
      <c r="BT15" s="31">
        <v>0</v>
      </c>
      <c r="BU15">
        <v>0</v>
      </c>
      <c r="BV15" s="31">
        <v>0</v>
      </c>
      <c r="BW15">
        <v>0</v>
      </c>
      <c r="BX15" s="31">
        <v>12105427</v>
      </c>
      <c r="BY15" s="5">
        <v>37.425699999999999</v>
      </c>
      <c r="BZ15" s="31">
        <v>0</v>
      </c>
      <c r="CA15">
        <v>0</v>
      </c>
      <c r="CB15" s="31">
        <v>0</v>
      </c>
      <c r="CC15">
        <v>0</v>
      </c>
      <c r="CD15" s="31">
        <v>469440711.07999998</v>
      </c>
      <c r="CE15" s="5">
        <v>10.2949</v>
      </c>
      <c r="CF15" s="31">
        <v>0</v>
      </c>
      <c r="CG15">
        <v>0</v>
      </c>
      <c r="CH15" s="31">
        <v>15432941.800000001</v>
      </c>
      <c r="CI15" s="5">
        <v>18.8017</v>
      </c>
      <c r="CJ15" s="31">
        <v>8093906.9900000002</v>
      </c>
      <c r="CK15" s="5">
        <v>19.911200000000001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13965243.800000001</v>
      </c>
      <c r="CS15" s="5">
        <v>10.8451</v>
      </c>
      <c r="CT15" s="31">
        <v>0</v>
      </c>
      <c r="CU15">
        <v>0</v>
      </c>
      <c r="CV15" s="31">
        <v>2086975.8</v>
      </c>
      <c r="CW15" s="5">
        <v>4.6456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337757053.44999999</v>
      </c>
      <c r="DE15" s="5">
        <v>11.276199999999999</v>
      </c>
      <c r="DF15" s="31">
        <v>21973532.25</v>
      </c>
      <c r="DG15" s="5">
        <v>20.0685</v>
      </c>
      <c r="DH15" s="31">
        <v>13055605.439999999</v>
      </c>
      <c r="DI15" s="5">
        <v>12.698700000000001</v>
      </c>
      <c r="DJ15" s="31">
        <v>373097674.86000001</v>
      </c>
      <c r="DK15" s="5">
        <v>7.9634</v>
      </c>
      <c r="DL15" s="31">
        <v>0</v>
      </c>
      <c r="DM15">
        <v>0</v>
      </c>
      <c r="DN15" s="31">
        <v>0</v>
      </c>
      <c r="DO15">
        <v>0</v>
      </c>
      <c r="DP15" s="31">
        <v>1681412</v>
      </c>
      <c r="DQ15" s="5">
        <v>16.055299999999999</v>
      </c>
      <c r="DR15" s="31">
        <v>257192575.09</v>
      </c>
      <c r="DS15" s="5">
        <v>11.460800000000001</v>
      </c>
      <c r="DT15" s="31">
        <v>227125416</v>
      </c>
      <c r="DU15" s="5">
        <v>19.118600000000001</v>
      </c>
      <c r="DV15" s="31">
        <v>220142122.44999999</v>
      </c>
      <c r="DW15" s="5">
        <v>9.0844000000000005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136722675.00999999</v>
      </c>
      <c r="EM15" s="5">
        <v>17.696400000000001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130632602.23999999</v>
      </c>
      <c r="EW15" s="5">
        <v>10.2837</v>
      </c>
      <c r="EX15" s="31">
        <v>50204200</v>
      </c>
      <c r="EY15" s="5">
        <v>4.8029999999999999</v>
      </c>
      <c r="EZ15" s="31">
        <v>0</v>
      </c>
      <c r="FA15">
        <v>0</v>
      </c>
      <c r="FB15" s="31">
        <v>417020.3</v>
      </c>
      <c r="FC15" s="5">
        <v>2.8551000000000002</v>
      </c>
      <c r="FD15" s="31">
        <v>7032431.9800000004</v>
      </c>
      <c r="FE15" s="5">
        <v>9.2922999999999991</v>
      </c>
      <c r="FF15" s="31">
        <v>170962</v>
      </c>
      <c r="FG15" s="5">
        <v>6.4591000000000003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15099460.960000001</v>
      </c>
      <c r="FO15" s="5">
        <v>23.4833</v>
      </c>
      <c r="FP15" s="31">
        <v>290651576.16000003</v>
      </c>
      <c r="FQ15" s="5">
        <v>11.7043</v>
      </c>
      <c r="FR15" s="31">
        <v>0</v>
      </c>
      <c r="FS15">
        <v>0</v>
      </c>
      <c r="FT15" s="31">
        <v>0</v>
      </c>
      <c r="FU15">
        <v>0</v>
      </c>
      <c r="FV15" s="31">
        <v>0</v>
      </c>
      <c r="FW15">
        <v>0</v>
      </c>
      <c r="FX15" s="31">
        <v>214544499.09</v>
      </c>
      <c r="FY15" s="5">
        <v>11.381399999999999</v>
      </c>
      <c r="FZ15" s="31">
        <v>12378250</v>
      </c>
      <c r="GA15" s="5">
        <v>2.6162999999999998</v>
      </c>
      <c r="GB15" s="31">
        <v>22268025.719999999</v>
      </c>
      <c r="GC15" s="5">
        <v>14.739800000000001</v>
      </c>
      <c r="GD15" s="31">
        <v>0</v>
      </c>
      <c r="GE15">
        <v>0</v>
      </c>
      <c r="GF15" s="31">
        <v>0</v>
      </c>
      <c r="GG15">
        <v>0</v>
      </c>
      <c r="GH15" s="31">
        <v>145435351</v>
      </c>
      <c r="GI15" s="5">
        <v>8.0188000000000006</v>
      </c>
      <c r="GJ15" s="31">
        <v>176810749.83000001</v>
      </c>
      <c r="GK15" s="5">
        <v>8.7081</v>
      </c>
      <c r="GL15" s="31">
        <v>72686484.700000003</v>
      </c>
      <c r="GM15" s="5">
        <v>5.4295</v>
      </c>
      <c r="GN15" s="31">
        <v>315740881</v>
      </c>
      <c r="GO15" s="5">
        <v>9.7261000000000006</v>
      </c>
      <c r="GP15" s="31">
        <v>146279257.52000001</v>
      </c>
      <c r="GQ15" s="5">
        <v>9.4712999999999994</v>
      </c>
      <c r="GR15" s="31">
        <v>387692516</v>
      </c>
      <c r="GS15" s="5">
        <v>20.148199999999999</v>
      </c>
      <c r="GT15" s="31">
        <v>4402989</v>
      </c>
      <c r="GU15" s="5">
        <v>5.9021999999999997</v>
      </c>
      <c r="GV15" s="31">
        <v>0</v>
      </c>
      <c r="GW15">
        <v>0</v>
      </c>
      <c r="GX15" s="31">
        <v>0</v>
      </c>
      <c r="GY15">
        <v>0</v>
      </c>
      <c r="GZ15" s="31">
        <v>6040285.3700000001</v>
      </c>
      <c r="HA15" s="5">
        <v>10.1723</v>
      </c>
      <c r="HB15" s="31">
        <v>0</v>
      </c>
      <c r="HC15">
        <v>0</v>
      </c>
      <c r="HD15" s="31">
        <v>0</v>
      </c>
      <c r="HE15">
        <v>0</v>
      </c>
    </row>
    <row r="16" spans="1:213" x14ac:dyDescent="0.2">
      <c r="A16" t="s">
        <v>90</v>
      </c>
      <c r="B16" s="31">
        <v>7175228243.6199999</v>
      </c>
      <c r="C16" s="5">
        <v>5.5427999999999997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20808650</v>
      </c>
      <c r="K16" s="5">
        <v>5.9279000000000002</v>
      </c>
      <c r="L16" s="31">
        <v>34410645.149999999</v>
      </c>
      <c r="M16" s="5">
        <v>5.7965</v>
      </c>
      <c r="N16" s="31">
        <v>0</v>
      </c>
      <c r="O16">
        <v>0</v>
      </c>
      <c r="P16" s="31">
        <v>926519</v>
      </c>
      <c r="Q16" s="5">
        <v>2.9796</v>
      </c>
      <c r="R16" s="31">
        <v>704723.4</v>
      </c>
      <c r="S16" s="5">
        <v>4.5354999999999999</v>
      </c>
      <c r="T16" s="31">
        <v>3515357384.54</v>
      </c>
      <c r="U16" s="5">
        <v>7.8197999999999999</v>
      </c>
      <c r="V16" s="31">
        <v>387960</v>
      </c>
      <c r="W16" s="5">
        <v>0.49419999999999997</v>
      </c>
      <c r="X16" s="31">
        <v>9974877.4299999997</v>
      </c>
      <c r="Y16" s="5">
        <v>7.4265999999999996</v>
      </c>
      <c r="Z16" s="31">
        <v>15527790</v>
      </c>
      <c r="AA16" s="5">
        <v>8.7647999999999993</v>
      </c>
      <c r="AB16" s="31">
        <v>1781062.02</v>
      </c>
      <c r="AC16" s="5">
        <v>3.2252000000000001</v>
      </c>
      <c r="AD16" s="31">
        <v>1801800</v>
      </c>
      <c r="AE16" s="5">
        <v>2.0746000000000002</v>
      </c>
      <c r="AF16" s="31">
        <v>0</v>
      </c>
      <c r="AG16">
        <v>0</v>
      </c>
      <c r="AH16" s="31">
        <v>3352895.5</v>
      </c>
      <c r="AI16" s="5">
        <v>6.7080000000000002</v>
      </c>
      <c r="AJ16" s="31">
        <v>693451939.05999994</v>
      </c>
      <c r="AK16" s="5">
        <v>4.5476999999999999</v>
      </c>
      <c r="AL16" s="31">
        <v>3892822.7</v>
      </c>
      <c r="AM16" s="5">
        <v>5.7009999999999996</v>
      </c>
      <c r="AN16" s="31">
        <v>43793860.420000002</v>
      </c>
      <c r="AO16" s="5">
        <v>3.0992999999999999</v>
      </c>
      <c r="AP16" s="31">
        <v>830924.99</v>
      </c>
      <c r="AQ16" s="5">
        <v>1.4279999999999999</v>
      </c>
      <c r="AR16" s="31">
        <v>1365510</v>
      </c>
      <c r="AS16" s="5">
        <v>1.4057999999999999</v>
      </c>
      <c r="AT16" s="31">
        <v>1820940</v>
      </c>
      <c r="AU16" s="5">
        <v>1.4392</v>
      </c>
      <c r="AV16" s="31">
        <v>1611787.5</v>
      </c>
      <c r="AW16" s="5">
        <v>1.4706999999999999</v>
      </c>
      <c r="AX16" s="31">
        <v>1303912.48</v>
      </c>
      <c r="AY16" s="5">
        <v>1.5498000000000001</v>
      </c>
      <c r="AZ16" s="31">
        <v>1088174.99</v>
      </c>
      <c r="BA16" s="5">
        <v>1.6962999999999999</v>
      </c>
      <c r="BB16" s="31">
        <v>6004417.5099999998</v>
      </c>
      <c r="BC16" s="5">
        <v>1.8527</v>
      </c>
      <c r="BD16" s="31">
        <v>273885</v>
      </c>
      <c r="BE16" s="5">
        <v>2.3792</v>
      </c>
      <c r="BF16" s="31">
        <v>0</v>
      </c>
      <c r="BG16">
        <v>0</v>
      </c>
      <c r="BH16" s="31">
        <v>4088660.8</v>
      </c>
      <c r="BI16" s="5">
        <v>4.6234999999999999</v>
      </c>
      <c r="BJ16" s="31">
        <v>0</v>
      </c>
      <c r="BK16">
        <v>0</v>
      </c>
      <c r="BL16" s="31">
        <v>2024291.17</v>
      </c>
      <c r="BM16" s="5">
        <v>3.6162999999999998</v>
      </c>
      <c r="BN16" s="31">
        <v>2699162.95</v>
      </c>
      <c r="BO16" s="5">
        <v>3.2172000000000001</v>
      </c>
      <c r="BP16" s="31">
        <v>9741320</v>
      </c>
      <c r="BQ16" s="5">
        <v>5.0330000000000004</v>
      </c>
      <c r="BR16" s="31">
        <v>541580111.09000003</v>
      </c>
      <c r="BS16" s="5">
        <v>9.3467000000000002</v>
      </c>
      <c r="BT16" s="31">
        <v>0</v>
      </c>
      <c r="BU16">
        <v>0</v>
      </c>
      <c r="BV16" s="31">
        <v>0</v>
      </c>
      <c r="BW16">
        <v>0</v>
      </c>
      <c r="BX16" s="31">
        <v>646600</v>
      </c>
      <c r="BY16" s="5">
        <v>1.9991000000000001</v>
      </c>
      <c r="BZ16" s="31">
        <v>0</v>
      </c>
      <c r="CA16">
        <v>0</v>
      </c>
      <c r="CB16" s="31">
        <v>0</v>
      </c>
      <c r="CC16">
        <v>0</v>
      </c>
      <c r="CD16" s="31">
        <v>422776409.17000002</v>
      </c>
      <c r="CE16" s="5">
        <v>9.2714999999999996</v>
      </c>
      <c r="CF16" s="31">
        <v>0</v>
      </c>
      <c r="CG16">
        <v>0</v>
      </c>
      <c r="CH16" s="31">
        <v>4373782.8499999996</v>
      </c>
      <c r="CI16" s="5">
        <v>5.3285</v>
      </c>
      <c r="CJ16" s="31">
        <v>1777440</v>
      </c>
      <c r="CK16" s="5">
        <v>4.3724999999999996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7920942.8499999996</v>
      </c>
      <c r="CS16" s="5">
        <v>6.1512000000000002</v>
      </c>
      <c r="CT16" s="31">
        <v>0</v>
      </c>
      <c r="CU16">
        <v>0</v>
      </c>
      <c r="CV16" s="31">
        <v>3574774.5</v>
      </c>
      <c r="CW16" s="5">
        <v>7.9573999999999998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148850790.93000001</v>
      </c>
      <c r="DE16" s="5">
        <v>4.9695</v>
      </c>
      <c r="DF16" s="31">
        <v>4978799.66</v>
      </c>
      <c r="DG16" s="5">
        <v>4.5472000000000001</v>
      </c>
      <c r="DH16" s="31">
        <v>6279706.5800000001</v>
      </c>
      <c r="DI16" s="5">
        <v>6.1079999999999997</v>
      </c>
      <c r="DJ16" s="31">
        <v>0</v>
      </c>
      <c r="DK16" s="5">
        <v>0</v>
      </c>
      <c r="DL16" s="31">
        <v>0</v>
      </c>
      <c r="DM16">
        <v>0</v>
      </c>
      <c r="DN16" s="31">
        <v>0</v>
      </c>
      <c r="DO16">
        <v>0</v>
      </c>
      <c r="DP16" s="31">
        <v>577628</v>
      </c>
      <c r="DQ16" s="5">
        <v>5.5156000000000001</v>
      </c>
      <c r="DR16" s="31">
        <v>133452046.59999999</v>
      </c>
      <c r="DS16" s="5">
        <v>5.9467999999999996</v>
      </c>
      <c r="DT16" s="31">
        <v>101880248</v>
      </c>
      <c r="DU16" s="5">
        <v>8.5759000000000007</v>
      </c>
      <c r="DV16" s="31">
        <v>93314438.450000003</v>
      </c>
      <c r="DW16" s="5">
        <v>3.8506999999999998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29770574.489999998</v>
      </c>
      <c r="EM16" s="5">
        <v>3.8532999999999999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53119091.859999999</v>
      </c>
      <c r="EW16" s="5">
        <v>4.1817000000000002</v>
      </c>
      <c r="EX16" s="31">
        <v>112880547.68000001</v>
      </c>
      <c r="EY16" s="5">
        <v>10.799200000000001</v>
      </c>
      <c r="EZ16" s="31">
        <v>0</v>
      </c>
      <c r="FA16">
        <v>0</v>
      </c>
      <c r="FB16" s="31">
        <v>1046472</v>
      </c>
      <c r="FC16" s="5">
        <v>7.1646000000000001</v>
      </c>
      <c r="FD16" s="31">
        <v>0</v>
      </c>
      <c r="FE16" s="5">
        <v>0</v>
      </c>
      <c r="FF16" s="31">
        <v>214560.7</v>
      </c>
      <c r="FG16" s="5">
        <v>8.1062999999999992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10074470.699999999</v>
      </c>
      <c r="FO16" s="5">
        <v>15.668200000000001</v>
      </c>
      <c r="FP16" s="31">
        <v>67849570.390000001</v>
      </c>
      <c r="FQ16" s="5">
        <v>2.7322000000000002</v>
      </c>
      <c r="FR16" s="31">
        <v>0</v>
      </c>
      <c r="FS16">
        <v>0</v>
      </c>
      <c r="FT16" s="31">
        <v>0</v>
      </c>
      <c r="FU16">
        <v>0</v>
      </c>
      <c r="FV16" s="31">
        <v>0</v>
      </c>
      <c r="FW16">
        <v>0</v>
      </c>
      <c r="FX16" s="31">
        <v>134027775.95</v>
      </c>
      <c r="FY16" s="5">
        <v>7.1101000000000001</v>
      </c>
      <c r="FZ16" s="31">
        <v>0</v>
      </c>
      <c r="GA16">
        <v>0</v>
      </c>
      <c r="GB16" s="31">
        <v>3798027.46</v>
      </c>
      <c r="GC16" s="5">
        <v>2.5139999999999998</v>
      </c>
      <c r="GD16" s="31">
        <v>0</v>
      </c>
      <c r="GE16">
        <v>0</v>
      </c>
      <c r="GF16" s="31">
        <v>0</v>
      </c>
      <c r="GG16">
        <v>0</v>
      </c>
      <c r="GH16" s="31">
        <v>0</v>
      </c>
      <c r="GI16">
        <v>0</v>
      </c>
      <c r="GJ16" s="31">
        <v>97225908</v>
      </c>
      <c r="GK16" s="5">
        <v>4.7885</v>
      </c>
      <c r="GL16" s="31">
        <v>40936829.5</v>
      </c>
      <c r="GM16" s="5">
        <v>3.0579000000000001</v>
      </c>
      <c r="GN16" s="31">
        <v>556515618</v>
      </c>
      <c r="GO16" s="5">
        <v>17.143000000000001</v>
      </c>
      <c r="GP16" s="31">
        <v>43927483.600000001</v>
      </c>
      <c r="GQ16" s="5">
        <v>2.8441999999999998</v>
      </c>
      <c r="GR16" s="31">
        <v>165463692</v>
      </c>
      <c r="GS16" s="5">
        <v>8.5991</v>
      </c>
      <c r="GT16" s="31">
        <v>939546</v>
      </c>
      <c r="GU16" s="5">
        <v>1.2595000000000001</v>
      </c>
      <c r="GV16" s="31">
        <v>0</v>
      </c>
      <c r="GW16">
        <v>0</v>
      </c>
      <c r="GX16" s="31">
        <v>0</v>
      </c>
      <c r="GY16">
        <v>0</v>
      </c>
      <c r="GZ16" s="31">
        <v>6428440</v>
      </c>
      <c r="HA16" s="5">
        <v>10.826000000000001</v>
      </c>
      <c r="HB16" s="31">
        <v>0</v>
      </c>
      <c r="HC16">
        <v>0</v>
      </c>
      <c r="HD16" s="31">
        <v>0</v>
      </c>
      <c r="HE16">
        <v>0</v>
      </c>
    </row>
    <row r="17" spans="1:213" x14ac:dyDescent="0.2">
      <c r="A17" t="s">
        <v>91</v>
      </c>
      <c r="B17" s="31">
        <v>3987187627.3499999</v>
      </c>
      <c r="C17" s="5">
        <v>3.0800999999999998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37162650</v>
      </c>
      <c r="K17" s="5">
        <v>10.5867</v>
      </c>
      <c r="L17" s="31">
        <v>23339723.5</v>
      </c>
      <c r="M17" s="5">
        <v>3.9316</v>
      </c>
      <c r="N17" s="31">
        <v>0</v>
      </c>
      <c r="O17">
        <v>0</v>
      </c>
      <c r="P17" s="31">
        <v>406803.17</v>
      </c>
      <c r="Q17" s="5">
        <v>1.3083</v>
      </c>
      <c r="R17" s="31">
        <v>1193088.67</v>
      </c>
      <c r="S17" s="5">
        <v>7.6784999999999997</v>
      </c>
      <c r="T17" s="31">
        <v>566087073.30999994</v>
      </c>
      <c r="U17" s="5">
        <v>1.2592000000000001</v>
      </c>
      <c r="V17" s="31">
        <v>0</v>
      </c>
      <c r="W17">
        <v>0</v>
      </c>
      <c r="X17" s="31">
        <v>3224519.05</v>
      </c>
      <c r="Y17" s="5">
        <v>2.4007999999999998</v>
      </c>
      <c r="Z17" s="31">
        <v>0</v>
      </c>
      <c r="AA17">
        <v>0</v>
      </c>
      <c r="AB17" s="31">
        <v>1778965.86</v>
      </c>
      <c r="AC17" s="5">
        <v>3.2214</v>
      </c>
      <c r="AD17" s="31">
        <v>5391305.7999999998</v>
      </c>
      <c r="AE17" s="5">
        <v>6.2074999999999996</v>
      </c>
      <c r="AF17" s="31">
        <v>0</v>
      </c>
      <c r="AG17">
        <v>0</v>
      </c>
      <c r="AH17" s="31">
        <v>1798721.25</v>
      </c>
      <c r="AI17" s="5">
        <v>3.5985999999999998</v>
      </c>
      <c r="AJ17" s="31">
        <v>902556368.11000001</v>
      </c>
      <c r="AK17" s="5">
        <v>5.9191000000000003</v>
      </c>
      <c r="AL17" s="31">
        <v>2804566.5</v>
      </c>
      <c r="AM17" s="5">
        <v>4.1071999999999997</v>
      </c>
      <c r="AN17" s="31">
        <v>27944124.02</v>
      </c>
      <c r="AO17" s="5">
        <v>1.9776</v>
      </c>
      <c r="AP17" s="31">
        <v>858714.36</v>
      </c>
      <c r="AQ17" s="5">
        <v>1.4758</v>
      </c>
      <c r="AR17" s="31">
        <v>1441184.11</v>
      </c>
      <c r="AS17" s="5">
        <v>1.4837</v>
      </c>
      <c r="AT17" s="31">
        <v>1978853.29</v>
      </c>
      <c r="AU17" s="5">
        <v>1.5640000000000001</v>
      </c>
      <c r="AV17" s="31">
        <v>1692185.99</v>
      </c>
      <c r="AW17" s="5">
        <v>1.544</v>
      </c>
      <c r="AX17" s="31">
        <v>1535407.64</v>
      </c>
      <c r="AY17" s="5">
        <v>1.825</v>
      </c>
      <c r="AZ17" s="31">
        <v>1343363.87</v>
      </c>
      <c r="BA17" s="5">
        <v>2.0939999999999999</v>
      </c>
      <c r="BB17" s="31">
        <v>7524510.6399999997</v>
      </c>
      <c r="BC17" s="5">
        <v>2.3216999999999999</v>
      </c>
      <c r="BD17" s="31">
        <v>328065.53999999998</v>
      </c>
      <c r="BE17" s="5">
        <v>2.8498000000000001</v>
      </c>
      <c r="BF17" s="31">
        <v>0</v>
      </c>
      <c r="BG17">
        <v>0</v>
      </c>
      <c r="BH17" s="31">
        <v>11615455.460000001</v>
      </c>
      <c r="BI17" s="5">
        <v>13.1349</v>
      </c>
      <c r="BJ17" s="31">
        <v>0</v>
      </c>
      <c r="BK17">
        <v>0</v>
      </c>
      <c r="BL17" s="31">
        <v>427626</v>
      </c>
      <c r="BM17" s="5">
        <v>0.76390000000000002</v>
      </c>
      <c r="BN17" s="31">
        <v>0</v>
      </c>
      <c r="BO17">
        <v>0</v>
      </c>
      <c r="BP17" s="31">
        <v>19963940</v>
      </c>
      <c r="BQ17" s="5">
        <v>10.3147</v>
      </c>
      <c r="BR17" s="31">
        <v>480216057</v>
      </c>
      <c r="BS17" s="5">
        <v>8.2876999999999992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252478153.97</v>
      </c>
      <c r="CE17" s="5">
        <v>5.5369000000000002</v>
      </c>
      <c r="CF17" s="31">
        <v>0</v>
      </c>
      <c r="CG17">
        <v>0</v>
      </c>
      <c r="CH17" s="31">
        <v>5091215.26</v>
      </c>
      <c r="CI17" s="5">
        <v>6.2026000000000003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7626610.2300000004</v>
      </c>
      <c r="CS17" s="5">
        <v>5.9226999999999999</v>
      </c>
      <c r="CT17" s="31">
        <v>0</v>
      </c>
      <c r="CU17">
        <v>0</v>
      </c>
      <c r="CV17" s="31">
        <v>1909185</v>
      </c>
      <c r="CW17" s="5">
        <v>4.2497999999999996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126016244.88</v>
      </c>
      <c r="DE17" s="5">
        <v>4.2070999999999996</v>
      </c>
      <c r="DF17" s="31">
        <v>4592960</v>
      </c>
      <c r="DG17" s="5">
        <v>4.1947999999999999</v>
      </c>
      <c r="DH17" s="31">
        <v>7268453.6500000004</v>
      </c>
      <c r="DI17" s="5">
        <v>7.0697999999999999</v>
      </c>
      <c r="DJ17" s="31">
        <v>378612485.5</v>
      </c>
      <c r="DK17" s="5">
        <v>8.0810999999999993</v>
      </c>
      <c r="DL17" s="31">
        <v>0</v>
      </c>
      <c r="DM17">
        <v>0</v>
      </c>
      <c r="DN17" s="31">
        <v>0</v>
      </c>
      <c r="DO17">
        <v>0</v>
      </c>
      <c r="DP17" s="31">
        <v>358731</v>
      </c>
      <c r="DQ17" s="5">
        <v>3.4253999999999998</v>
      </c>
      <c r="DR17" s="31">
        <v>76245144.459999993</v>
      </c>
      <c r="DS17" s="5">
        <v>3.3976000000000002</v>
      </c>
      <c r="DT17" s="31">
        <v>86085989</v>
      </c>
      <c r="DU17" s="5">
        <v>7.2464000000000004</v>
      </c>
      <c r="DV17" s="31">
        <v>77377820.75</v>
      </c>
      <c r="DW17" s="5">
        <v>3.1930999999999998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37859334.670000002</v>
      </c>
      <c r="EM17" s="5">
        <v>4.9001999999999999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66346181.939999998</v>
      </c>
      <c r="EW17" s="5">
        <v>5.2229000000000001</v>
      </c>
      <c r="EX17" s="31">
        <v>49673641.479999997</v>
      </c>
      <c r="EY17" s="5">
        <v>4.7522000000000002</v>
      </c>
      <c r="EZ17" s="31">
        <v>0</v>
      </c>
      <c r="FA17">
        <v>0</v>
      </c>
      <c r="FB17" s="31">
        <v>474948.25</v>
      </c>
      <c r="FC17" s="5">
        <v>3.2517</v>
      </c>
      <c r="FD17" s="31">
        <v>7068501.5499999998</v>
      </c>
      <c r="FE17" s="5">
        <v>9.34</v>
      </c>
      <c r="FF17" s="31">
        <v>50502</v>
      </c>
      <c r="FG17" s="5">
        <v>1.9079999999999999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3107742</v>
      </c>
      <c r="FO17" s="5">
        <v>4.8333000000000004</v>
      </c>
      <c r="FP17" s="31">
        <v>90717881.060000002</v>
      </c>
      <c r="FQ17" s="5">
        <v>3.6530999999999998</v>
      </c>
      <c r="FR17" s="31">
        <v>0</v>
      </c>
      <c r="FS17">
        <v>0</v>
      </c>
      <c r="FT17" s="31">
        <v>0</v>
      </c>
      <c r="FU17">
        <v>0</v>
      </c>
      <c r="FV17" s="31">
        <v>0</v>
      </c>
      <c r="FW17">
        <v>0</v>
      </c>
      <c r="FX17" s="31">
        <v>114090944.06</v>
      </c>
      <c r="FY17" s="5">
        <v>6.0523999999999996</v>
      </c>
      <c r="FZ17" s="31">
        <v>0</v>
      </c>
      <c r="GA17">
        <v>0</v>
      </c>
      <c r="GB17" s="31">
        <v>2818104.9</v>
      </c>
      <c r="GC17" s="5">
        <v>1.8653999999999999</v>
      </c>
      <c r="GD17" s="31">
        <v>0</v>
      </c>
      <c r="GE17">
        <v>0</v>
      </c>
      <c r="GF17" s="31">
        <v>0</v>
      </c>
      <c r="GG17">
        <v>0</v>
      </c>
      <c r="GH17" s="31">
        <v>151258106</v>
      </c>
      <c r="GI17" s="5">
        <v>8.3398000000000003</v>
      </c>
      <c r="GJ17" s="31">
        <v>57740934</v>
      </c>
      <c r="GK17" s="5">
        <v>2.8437999999999999</v>
      </c>
      <c r="GL17" s="31">
        <v>27833212.280000001</v>
      </c>
      <c r="GM17" s="5">
        <v>2.0790999999999999</v>
      </c>
      <c r="GN17" s="31">
        <v>97580460</v>
      </c>
      <c r="GO17" s="5">
        <v>3.0059</v>
      </c>
      <c r="GP17" s="31">
        <v>70709494.819999993</v>
      </c>
      <c r="GQ17" s="5">
        <v>4.5782999999999996</v>
      </c>
      <c r="GR17" s="31">
        <v>77549917</v>
      </c>
      <c r="GS17" s="5">
        <v>4.0301999999999998</v>
      </c>
      <c r="GT17" s="31">
        <v>0</v>
      </c>
      <c r="GU17">
        <v>0</v>
      </c>
      <c r="GV17" s="31">
        <v>0</v>
      </c>
      <c r="GW17">
        <v>0</v>
      </c>
      <c r="GX17" s="31">
        <v>0</v>
      </c>
      <c r="GY17">
        <v>0</v>
      </c>
      <c r="GZ17" s="31">
        <v>6031454.5</v>
      </c>
      <c r="HA17" s="5">
        <v>10.157400000000001</v>
      </c>
      <c r="HB17" s="31">
        <v>0</v>
      </c>
      <c r="HC17">
        <v>0</v>
      </c>
      <c r="HD17" s="31">
        <v>0</v>
      </c>
      <c r="HE17">
        <v>0</v>
      </c>
    </row>
    <row r="18" spans="1:213" x14ac:dyDescent="0.2">
      <c r="A18" t="s">
        <v>92</v>
      </c>
      <c r="B18" s="31">
        <v>9040777495.0799999</v>
      </c>
      <c r="C18" s="5">
        <v>6.9839000000000002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22983051.039999999</v>
      </c>
      <c r="K18" s="5">
        <v>6.5472999999999999</v>
      </c>
      <c r="L18" s="31">
        <v>29342444.16</v>
      </c>
      <c r="M18" s="5">
        <v>4.9428000000000001</v>
      </c>
      <c r="N18" s="31">
        <v>0</v>
      </c>
      <c r="O18">
        <v>0</v>
      </c>
      <c r="P18" s="31">
        <v>909290.23</v>
      </c>
      <c r="Q18" s="5">
        <v>2.9241999999999999</v>
      </c>
      <c r="R18" s="31">
        <v>1242091.3400000001</v>
      </c>
      <c r="S18" s="5">
        <v>7.9939</v>
      </c>
      <c r="T18" s="31">
        <v>3667534645.6399999</v>
      </c>
      <c r="U18" s="5">
        <v>8.1583000000000006</v>
      </c>
      <c r="V18" s="31">
        <v>2411950</v>
      </c>
      <c r="W18" s="5">
        <v>3.0722999999999998</v>
      </c>
      <c r="X18" s="31">
        <v>7923763.9400000004</v>
      </c>
      <c r="Y18" s="5">
        <v>5.8994999999999997</v>
      </c>
      <c r="Z18" s="31">
        <v>22352240</v>
      </c>
      <c r="AA18" s="5">
        <v>12.616899999999999</v>
      </c>
      <c r="AB18" s="31">
        <v>6174729.5099999998</v>
      </c>
      <c r="AC18" s="5">
        <v>11.1815</v>
      </c>
      <c r="AD18" s="31">
        <v>8977520</v>
      </c>
      <c r="AE18" s="5">
        <v>10.3367</v>
      </c>
      <c r="AF18" s="31">
        <v>0</v>
      </c>
      <c r="AG18">
        <v>0</v>
      </c>
      <c r="AH18" s="31">
        <v>5648563.2000000002</v>
      </c>
      <c r="AI18" s="5">
        <v>11.3009</v>
      </c>
      <c r="AJ18" s="31">
        <v>1285746459.0899999</v>
      </c>
      <c r="AK18" s="5">
        <v>8.4321000000000002</v>
      </c>
      <c r="AL18" s="31">
        <v>11039736.42</v>
      </c>
      <c r="AM18" s="5">
        <v>16.1675</v>
      </c>
      <c r="AN18" s="31">
        <v>131924125.36</v>
      </c>
      <c r="AO18" s="5">
        <v>9.3361999999999998</v>
      </c>
      <c r="AP18" s="31">
        <v>1525786.65</v>
      </c>
      <c r="AQ18" s="5">
        <v>2.6221999999999999</v>
      </c>
      <c r="AR18" s="31">
        <v>2329591.2599999998</v>
      </c>
      <c r="AS18" s="5">
        <v>2.3982999999999999</v>
      </c>
      <c r="AT18" s="31">
        <v>3167838.86</v>
      </c>
      <c r="AU18" s="5">
        <v>2.5036999999999998</v>
      </c>
      <c r="AV18" s="31">
        <v>3016147.33</v>
      </c>
      <c r="AW18" s="5">
        <v>2.7521</v>
      </c>
      <c r="AX18" s="31">
        <v>2637866.17</v>
      </c>
      <c r="AY18" s="5">
        <v>3.1354000000000002</v>
      </c>
      <c r="AZ18" s="31">
        <v>2300832.1800000002</v>
      </c>
      <c r="BA18" s="5">
        <v>3.5865999999999998</v>
      </c>
      <c r="BB18" s="31">
        <v>13281028.52</v>
      </c>
      <c r="BC18" s="5">
        <v>4.0979000000000001</v>
      </c>
      <c r="BD18" s="31">
        <v>571193.84</v>
      </c>
      <c r="BE18" s="5">
        <v>4.9618000000000002</v>
      </c>
      <c r="BF18" s="31">
        <v>0</v>
      </c>
      <c r="BG18">
        <v>0</v>
      </c>
      <c r="BH18" s="31">
        <v>11704564.66</v>
      </c>
      <c r="BI18" s="5">
        <v>13.2356</v>
      </c>
      <c r="BJ18" s="31">
        <v>0</v>
      </c>
      <c r="BK18">
        <v>0</v>
      </c>
      <c r="BL18" s="31">
        <v>6769616.9299999997</v>
      </c>
      <c r="BM18" s="5">
        <v>12.0936</v>
      </c>
      <c r="BN18" s="31">
        <v>0</v>
      </c>
      <c r="BO18">
        <v>0</v>
      </c>
      <c r="BP18" s="31">
        <v>9764507</v>
      </c>
      <c r="BQ18" s="5">
        <v>5.0449999999999999</v>
      </c>
      <c r="BR18" s="31">
        <v>456736206.44</v>
      </c>
      <c r="BS18" s="5">
        <v>7.8825000000000003</v>
      </c>
      <c r="BT18" s="31">
        <v>0</v>
      </c>
      <c r="BU18">
        <v>0</v>
      </c>
      <c r="BV18" s="31">
        <v>0</v>
      </c>
      <c r="BW18">
        <v>0</v>
      </c>
      <c r="BX18" s="31">
        <v>3516955</v>
      </c>
      <c r="BY18" s="5">
        <v>10.873200000000001</v>
      </c>
      <c r="BZ18" s="31">
        <v>0</v>
      </c>
      <c r="CA18">
        <v>0</v>
      </c>
      <c r="CB18" s="31">
        <v>0</v>
      </c>
      <c r="CC18">
        <v>0</v>
      </c>
      <c r="CD18" s="31">
        <v>327342682.13999999</v>
      </c>
      <c r="CE18" s="5">
        <v>7.1787000000000001</v>
      </c>
      <c r="CF18" s="31">
        <v>0</v>
      </c>
      <c r="CG18">
        <v>0</v>
      </c>
      <c r="CH18" s="31">
        <v>9939151.9700000007</v>
      </c>
      <c r="CI18" s="5">
        <v>12.108700000000001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11729757.84</v>
      </c>
      <c r="CS18" s="5">
        <v>9.1090999999999998</v>
      </c>
      <c r="CT18" s="31">
        <v>0</v>
      </c>
      <c r="CU18">
        <v>0</v>
      </c>
      <c r="CV18" s="31">
        <v>1794874.44</v>
      </c>
      <c r="CW18" s="5">
        <v>3.9954000000000001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417544906.95999998</v>
      </c>
      <c r="DE18" s="5">
        <v>13.9399</v>
      </c>
      <c r="DF18" s="31">
        <v>7867065.7000000002</v>
      </c>
      <c r="DG18" s="5">
        <v>7.1849999999999996</v>
      </c>
      <c r="DH18" s="31">
        <v>12127222.539999999</v>
      </c>
      <c r="DI18" s="5">
        <v>11.7957</v>
      </c>
      <c r="DJ18" s="31">
        <v>437126744.63999999</v>
      </c>
      <c r="DK18" s="5">
        <v>9.33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244055280.72999999</v>
      </c>
      <c r="DS18" s="5">
        <v>10.875400000000001</v>
      </c>
      <c r="DT18" s="31">
        <v>95509344</v>
      </c>
      <c r="DU18" s="5">
        <v>8.0396000000000001</v>
      </c>
      <c r="DV18" s="31">
        <v>152643246.19999999</v>
      </c>
      <c r="DW18" s="5">
        <v>6.2990000000000004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72389884.049999997</v>
      </c>
      <c r="EM18" s="5">
        <v>9.3696000000000002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105811819.09999999</v>
      </c>
      <c r="EW18" s="5">
        <v>8.3297000000000008</v>
      </c>
      <c r="EX18" s="31">
        <v>39970743.299999997</v>
      </c>
      <c r="EY18" s="5">
        <v>3.8239999999999998</v>
      </c>
      <c r="EZ18" s="31">
        <v>0</v>
      </c>
      <c r="FA18">
        <v>0</v>
      </c>
      <c r="FB18" s="31">
        <v>163530</v>
      </c>
      <c r="FC18" s="5">
        <v>1.1195999999999999</v>
      </c>
      <c r="FD18" s="31">
        <v>7129962.9400000004</v>
      </c>
      <c r="FE18" s="5">
        <v>9.4212000000000007</v>
      </c>
      <c r="FF18" s="31">
        <v>297151.32</v>
      </c>
      <c r="FG18" s="5">
        <v>11.226699999999999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5201413</v>
      </c>
      <c r="FO18" s="5">
        <v>8.0894999999999992</v>
      </c>
      <c r="FP18" s="31">
        <v>281205277.73000002</v>
      </c>
      <c r="FQ18" s="5">
        <v>11.3239</v>
      </c>
      <c r="FR18" s="31">
        <v>0</v>
      </c>
      <c r="FS18">
        <v>0</v>
      </c>
      <c r="FT18" s="31">
        <v>0</v>
      </c>
      <c r="FU18">
        <v>0</v>
      </c>
      <c r="FV18" s="31">
        <v>0</v>
      </c>
      <c r="FW18">
        <v>0</v>
      </c>
      <c r="FX18" s="31">
        <v>137379810.62</v>
      </c>
      <c r="FY18" s="5">
        <v>7.2878999999999996</v>
      </c>
      <c r="FZ18" s="31">
        <v>21740400</v>
      </c>
      <c r="GA18" s="5">
        <v>4.5951000000000004</v>
      </c>
      <c r="GB18" s="31">
        <v>15008370.640000001</v>
      </c>
      <c r="GC18" s="5">
        <v>9.9344000000000001</v>
      </c>
      <c r="GD18" s="31">
        <v>0</v>
      </c>
      <c r="GE18">
        <v>0</v>
      </c>
      <c r="GF18" s="31">
        <v>0</v>
      </c>
      <c r="GG18">
        <v>0</v>
      </c>
      <c r="GH18" s="31">
        <v>172449867</v>
      </c>
      <c r="GI18" s="5">
        <v>9.5083000000000002</v>
      </c>
      <c r="GJ18" s="31">
        <v>156465766.87</v>
      </c>
      <c r="GK18" s="5">
        <v>7.7061000000000002</v>
      </c>
      <c r="GL18" s="31">
        <v>71450370.180000007</v>
      </c>
      <c r="GM18" s="5">
        <v>5.3372000000000002</v>
      </c>
      <c r="GN18" s="31">
        <v>234685827</v>
      </c>
      <c r="GO18" s="5">
        <v>7.2293000000000003</v>
      </c>
      <c r="GP18" s="31">
        <v>124834170.40000001</v>
      </c>
      <c r="GQ18" s="5">
        <v>8.0827000000000009</v>
      </c>
      <c r="GR18" s="31">
        <v>149259047</v>
      </c>
      <c r="GS18" s="5">
        <v>7.7568999999999999</v>
      </c>
      <c r="GT18" s="31">
        <v>2697262</v>
      </c>
      <c r="GU18" s="5">
        <v>3.6156999999999999</v>
      </c>
      <c r="GV18" s="31">
        <v>0</v>
      </c>
      <c r="GW18">
        <v>0</v>
      </c>
      <c r="GX18" s="31">
        <v>0</v>
      </c>
      <c r="GY18">
        <v>0</v>
      </c>
      <c r="GZ18" s="31">
        <v>3423800</v>
      </c>
      <c r="HA18" s="5">
        <v>5.7659000000000002</v>
      </c>
      <c r="HB18" s="31">
        <v>0</v>
      </c>
      <c r="HC18">
        <v>0</v>
      </c>
      <c r="HD18" s="31">
        <v>0</v>
      </c>
      <c r="HE18">
        <v>0</v>
      </c>
    </row>
    <row r="19" spans="1:213" x14ac:dyDescent="0.2">
      <c r="A19" t="s">
        <v>93</v>
      </c>
      <c r="B19" s="31">
        <v>1691418232.6199999</v>
      </c>
      <c r="C19" s="5">
        <v>1.3066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5517950</v>
      </c>
      <c r="K19" s="5">
        <v>1.5719000000000001</v>
      </c>
      <c r="L19" s="31">
        <v>3906420.99</v>
      </c>
      <c r="M19" s="5">
        <v>0.65800000000000003</v>
      </c>
      <c r="N19" s="31">
        <v>0</v>
      </c>
      <c r="O19">
        <v>0</v>
      </c>
      <c r="P19" s="31">
        <v>46025.2</v>
      </c>
      <c r="Q19" s="5">
        <v>0.14799999999999999</v>
      </c>
      <c r="R19" s="31">
        <v>0</v>
      </c>
      <c r="S19">
        <v>0</v>
      </c>
      <c r="T19" s="31">
        <v>587661141.91999996</v>
      </c>
      <c r="U19" s="5">
        <v>1.3071999999999999</v>
      </c>
      <c r="V19" s="31">
        <v>508119.75</v>
      </c>
      <c r="W19" s="5">
        <v>0.6472</v>
      </c>
      <c r="X19" s="31">
        <v>2364613.94</v>
      </c>
      <c r="Y19" s="5">
        <v>1.7605</v>
      </c>
      <c r="Z19" s="31">
        <v>8164020</v>
      </c>
      <c r="AA19" s="5">
        <v>4.6082000000000001</v>
      </c>
      <c r="AB19" s="31">
        <v>385713.75</v>
      </c>
      <c r="AC19" s="5">
        <v>0.69850000000000001</v>
      </c>
      <c r="AD19" s="31">
        <v>0</v>
      </c>
      <c r="AE19">
        <v>0</v>
      </c>
      <c r="AF19" s="31">
        <v>0</v>
      </c>
      <c r="AG19">
        <v>0</v>
      </c>
      <c r="AH19" s="31">
        <v>2066996.5</v>
      </c>
      <c r="AI19" s="5">
        <v>4.1353999999999997</v>
      </c>
      <c r="AJ19" s="31">
        <v>268456910.19999999</v>
      </c>
      <c r="AK19" s="5">
        <v>1.7605999999999999</v>
      </c>
      <c r="AL19" s="31">
        <v>1515214</v>
      </c>
      <c r="AM19" s="5">
        <v>2.2189999999999999</v>
      </c>
      <c r="AN19" s="31">
        <v>9702683.9499999993</v>
      </c>
      <c r="AO19" s="5">
        <v>0.68669999999999998</v>
      </c>
      <c r="AP19" s="31">
        <v>363907.14</v>
      </c>
      <c r="AQ19" s="5">
        <v>0.62539999999999996</v>
      </c>
      <c r="AR19" s="31">
        <v>579749.6</v>
      </c>
      <c r="AS19" s="5">
        <v>0.5968</v>
      </c>
      <c r="AT19" s="31">
        <v>873954.48</v>
      </c>
      <c r="AU19" s="5">
        <v>0.69069999999999998</v>
      </c>
      <c r="AV19" s="31">
        <v>866076.14</v>
      </c>
      <c r="AW19" s="5">
        <v>0.7903</v>
      </c>
      <c r="AX19" s="31">
        <v>718071.61</v>
      </c>
      <c r="AY19" s="5">
        <v>0.85350000000000004</v>
      </c>
      <c r="AZ19" s="31">
        <v>649512</v>
      </c>
      <c r="BA19" s="5">
        <v>1.0125</v>
      </c>
      <c r="BB19" s="31">
        <v>3440308.71</v>
      </c>
      <c r="BC19" s="5">
        <v>1.0615000000000001</v>
      </c>
      <c r="BD19" s="31">
        <v>158348.62</v>
      </c>
      <c r="BE19" s="5">
        <v>1.3754999999999999</v>
      </c>
      <c r="BF19" s="31">
        <v>0</v>
      </c>
      <c r="BG19">
        <v>0</v>
      </c>
      <c r="BH19" s="31">
        <v>4420788.25</v>
      </c>
      <c r="BI19" s="5">
        <v>4.9991000000000003</v>
      </c>
      <c r="BJ19" s="31">
        <v>0</v>
      </c>
      <c r="BK19">
        <v>0</v>
      </c>
      <c r="BL19" s="31">
        <v>870679.9</v>
      </c>
      <c r="BM19" s="5">
        <v>1.5553999999999999</v>
      </c>
      <c r="BN19" s="31">
        <v>1394574.28</v>
      </c>
      <c r="BO19" s="5">
        <v>1.6621999999999999</v>
      </c>
      <c r="BP19" s="31">
        <v>11237500</v>
      </c>
      <c r="BQ19" s="5">
        <v>5.8060999999999998</v>
      </c>
      <c r="BR19" s="31">
        <v>213616250</v>
      </c>
      <c r="BS19" s="5">
        <v>3.6865999999999999</v>
      </c>
      <c r="BT19" s="31">
        <v>0</v>
      </c>
      <c r="BU19">
        <v>0</v>
      </c>
      <c r="BV19" s="31">
        <v>0</v>
      </c>
      <c r="BW19">
        <v>0</v>
      </c>
      <c r="BX19" s="31">
        <v>858807</v>
      </c>
      <c r="BY19" s="5">
        <v>2.6551</v>
      </c>
      <c r="BZ19" s="31">
        <v>0</v>
      </c>
      <c r="CA19">
        <v>0</v>
      </c>
      <c r="CB19" s="31">
        <v>0</v>
      </c>
      <c r="CC19">
        <v>0</v>
      </c>
      <c r="CD19" s="31">
        <v>57946397.200000003</v>
      </c>
      <c r="CE19" s="5">
        <v>1.2707999999999999</v>
      </c>
      <c r="CF19" s="31">
        <v>0</v>
      </c>
      <c r="CG19">
        <v>0</v>
      </c>
      <c r="CH19" s="31">
        <v>1691800.01</v>
      </c>
      <c r="CI19" s="5">
        <v>2.0611000000000002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1761316.2</v>
      </c>
      <c r="CS19" s="5">
        <v>1.3677999999999999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49753187.82</v>
      </c>
      <c r="DE19" s="5">
        <v>1.661</v>
      </c>
      <c r="DF19" s="31">
        <v>788157.31</v>
      </c>
      <c r="DG19" s="5">
        <v>0.7198</v>
      </c>
      <c r="DH19" s="31">
        <v>1638936.87</v>
      </c>
      <c r="DI19" s="5">
        <v>1.5941000000000001</v>
      </c>
      <c r="DJ19" s="31">
        <v>52966646.399999999</v>
      </c>
      <c r="DK19" s="5">
        <v>1.1305000000000001</v>
      </c>
      <c r="DL19" s="31">
        <v>0</v>
      </c>
      <c r="DM19">
        <v>0</v>
      </c>
      <c r="DN19" s="31">
        <v>0</v>
      </c>
      <c r="DO19">
        <v>0</v>
      </c>
      <c r="DP19" s="31">
        <v>273960</v>
      </c>
      <c r="DQ19" s="5">
        <v>2.6160000000000001</v>
      </c>
      <c r="DR19" s="31">
        <v>31104881.899999999</v>
      </c>
      <c r="DS19" s="5">
        <v>1.3861000000000001</v>
      </c>
      <c r="DT19" s="31">
        <v>0</v>
      </c>
      <c r="DU19">
        <v>0</v>
      </c>
      <c r="DV19" s="31">
        <v>24171116</v>
      </c>
      <c r="DW19" s="5">
        <v>0.99739999999999995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9144230.6600000001</v>
      </c>
      <c r="EM19" s="5">
        <v>1.1836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26842296.329999998</v>
      </c>
      <c r="EW19" s="5">
        <v>2.1131000000000002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1090519.5</v>
      </c>
      <c r="FE19" s="5">
        <v>1.4410000000000001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2290375</v>
      </c>
      <c r="FO19" s="5">
        <v>3.5621</v>
      </c>
      <c r="FP19" s="31">
        <v>40820095.799999997</v>
      </c>
      <c r="FQ19" s="5">
        <v>1.6437999999999999</v>
      </c>
      <c r="FR19" s="31">
        <v>0</v>
      </c>
      <c r="FS19">
        <v>0</v>
      </c>
      <c r="FT19" s="31">
        <v>0</v>
      </c>
      <c r="FU19">
        <v>0</v>
      </c>
      <c r="FV19" s="31">
        <v>0</v>
      </c>
      <c r="FW19">
        <v>0</v>
      </c>
      <c r="FX19" s="31">
        <v>80822057.560000002</v>
      </c>
      <c r="FY19" s="5">
        <v>4.2874999999999996</v>
      </c>
      <c r="FZ19" s="31">
        <v>2791500</v>
      </c>
      <c r="GA19" s="5">
        <v>0.59</v>
      </c>
      <c r="GB19" s="31">
        <v>1290428.94</v>
      </c>
      <c r="GC19" s="5">
        <v>0.85419999999999996</v>
      </c>
      <c r="GD19" s="31">
        <v>0</v>
      </c>
      <c r="GE19">
        <v>0</v>
      </c>
      <c r="GF19" s="31">
        <v>0</v>
      </c>
      <c r="GG19">
        <v>0</v>
      </c>
      <c r="GH19" s="31">
        <v>22726099</v>
      </c>
      <c r="GI19" s="5">
        <v>1.2529999999999999</v>
      </c>
      <c r="GJ19" s="31">
        <v>43628718.189999998</v>
      </c>
      <c r="GK19" s="5">
        <v>2.1488</v>
      </c>
      <c r="GL19" s="31">
        <v>3190054</v>
      </c>
      <c r="GM19" s="5">
        <v>0.23830000000000001</v>
      </c>
      <c r="GN19" s="31">
        <v>66847619</v>
      </c>
      <c r="GO19" s="5">
        <v>2.0592000000000001</v>
      </c>
      <c r="GP19" s="31">
        <v>25576381</v>
      </c>
      <c r="GQ19" s="5">
        <v>1.6559999999999999</v>
      </c>
      <c r="GR19" s="31">
        <v>8287920</v>
      </c>
      <c r="GS19" s="5">
        <v>0.43070000000000003</v>
      </c>
      <c r="GT19" s="31">
        <v>0</v>
      </c>
      <c r="GU19">
        <v>0</v>
      </c>
      <c r="GV19" s="31">
        <v>0</v>
      </c>
      <c r="GW19">
        <v>0</v>
      </c>
      <c r="GX19" s="31">
        <v>0</v>
      </c>
      <c r="GY19">
        <v>0</v>
      </c>
      <c r="GZ19" s="31">
        <v>3629200</v>
      </c>
      <c r="HA19" s="5">
        <v>6.1117999999999997</v>
      </c>
      <c r="HB19" s="31">
        <v>0</v>
      </c>
      <c r="HC19">
        <v>0</v>
      </c>
      <c r="HD19" s="31">
        <v>0</v>
      </c>
      <c r="HE19">
        <v>0</v>
      </c>
    </row>
    <row r="20" spans="1:213" x14ac:dyDescent="0.2">
      <c r="A20" t="s">
        <v>94</v>
      </c>
      <c r="B20" s="31">
        <v>5399531242.6400003</v>
      </c>
      <c r="C20" s="5">
        <v>4.1711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11575250</v>
      </c>
      <c r="K20" s="5">
        <v>3.2974999999999999</v>
      </c>
      <c r="L20" s="31">
        <v>11373042.800000001</v>
      </c>
      <c r="M20" s="5">
        <v>1.9157999999999999</v>
      </c>
      <c r="N20" s="31">
        <v>0</v>
      </c>
      <c r="O20">
        <v>0</v>
      </c>
      <c r="P20" s="31">
        <v>162736</v>
      </c>
      <c r="Q20" s="5">
        <v>0.52329999999999999</v>
      </c>
      <c r="R20" s="31">
        <v>1154717.7</v>
      </c>
      <c r="S20" s="5">
        <v>7.4316000000000004</v>
      </c>
      <c r="T20" s="31">
        <v>2632021278.3800001</v>
      </c>
      <c r="U20" s="5">
        <v>5.8548999999999998</v>
      </c>
      <c r="V20" s="31">
        <v>2071070</v>
      </c>
      <c r="W20" s="5">
        <v>2.6381000000000001</v>
      </c>
      <c r="X20" s="31">
        <v>7041558.5099999998</v>
      </c>
      <c r="Y20" s="5">
        <v>5.2427000000000001</v>
      </c>
      <c r="Z20" s="31">
        <v>9607290</v>
      </c>
      <c r="AA20" s="5">
        <v>5.4229000000000003</v>
      </c>
      <c r="AB20" s="31">
        <v>7303085.9500000002</v>
      </c>
      <c r="AC20" s="5">
        <v>13.2248</v>
      </c>
      <c r="AD20" s="31">
        <v>2799434</v>
      </c>
      <c r="AE20" s="5">
        <v>3.2233000000000001</v>
      </c>
      <c r="AF20" s="31">
        <v>0</v>
      </c>
      <c r="AG20">
        <v>0</v>
      </c>
      <c r="AH20" s="31">
        <v>1847906.45</v>
      </c>
      <c r="AI20" s="5">
        <v>3.6970000000000001</v>
      </c>
      <c r="AJ20" s="31">
        <v>607787402.11000001</v>
      </c>
      <c r="AK20" s="5">
        <v>3.9859</v>
      </c>
      <c r="AL20" s="31">
        <v>2890951.28</v>
      </c>
      <c r="AM20" s="5">
        <v>4.2336999999999998</v>
      </c>
      <c r="AN20" s="31">
        <v>39539235.509999998</v>
      </c>
      <c r="AO20" s="5">
        <v>2.7982</v>
      </c>
      <c r="AP20" s="31">
        <v>2094636.4</v>
      </c>
      <c r="AQ20" s="5">
        <v>3.5998999999999999</v>
      </c>
      <c r="AR20" s="31">
        <v>3505792.43</v>
      </c>
      <c r="AS20" s="5">
        <v>3.6092</v>
      </c>
      <c r="AT20" s="31">
        <v>5098996.83</v>
      </c>
      <c r="AU20" s="5">
        <v>4.03</v>
      </c>
      <c r="AV20" s="31">
        <v>5062662.53</v>
      </c>
      <c r="AW20" s="5">
        <v>4.6193999999999997</v>
      </c>
      <c r="AX20" s="31">
        <v>4158506.78</v>
      </c>
      <c r="AY20" s="5">
        <v>4.9428000000000001</v>
      </c>
      <c r="AZ20" s="31">
        <v>3783137.15</v>
      </c>
      <c r="BA20" s="5">
        <v>5.8971999999999998</v>
      </c>
      <c r="BB20" s="31">
        <v>20508817.52</v>
      </c>
      <c r="BC20" s="5">
        <v>6.3281000000000001</v>
      </c>
      <c r="BD20" s="31">
        <v>911506.79</v>
      </c>
      <c r="BE20" s="5">
        <v>7.9180999999999999</v>
      </c>
      <c r="BF20" s="31">
        <v>0</v>
      </c>
      <c r="BG20">
        <v>0</v>
      </c>
      <c r="BH20" s="31">
        <v>2412016.65</v>
      </c>
      <c r="BI20" s="5">
        <v>2.7275</v>
      </c>
      <c r="BJ20" s="31">
        <v>0</v>
      </c>
      <c r="BK20">
        <v>0</v>
      </c>
      <c r="BL20" s="31">
        <v>5236008.95</v>
      </c>
      <c r="BM20" s="5">
        <v>9.3538999999999994</v>
      </c>
      <c r="BN20" s="31">
        <v>7248419.5700000003</v>
      </c>
      <c r="BO20" s="5">
        <v>8.6395</v>
      </c>
      <c r="BP20" s="31">
        <v>4816835</v>
      </c>
      <c r="BQ20" s="5">
        <v>2.4887000000000001</v>
      </c>
      <c r="BR20" s="31">
        <v>385090394.75999999</v>
      </c>
      <c r="BS20" s="5">
        <v>6.6459999999999999</v>
      </c>
      <c r="BT20" s="31">
        <v>0</v>
      </c>
      <c r="BU20">
        <v>0</v>
      </c>
      <c r="BV20" s="31">
        <v>0</v>
      </c>
      <c r="BW20">
        <v>0</v>
      </c>
      <c r="BX20" s="31">
        <v>2077800</v>
      </c>
      <c r="BY20" s="5">
        <v>6.4238</v>
      </c>
      <c r="BZ20" s="31">
        <v>0</v>
      </c>
      <c r="CA20">
        <v>0</v>
      </c>
      <c r="CB20" s="31">
        <v>0</v>
      </c>
      <c r="CC20">
        <v>0</v>
      </c>
      <c r="CD20" s="31">
        <v>177467666.13</v>
      </c>
      <c r="CE20" s="5">
        <v>3.8919000000000001</v>
      </c>
      <c r="CF20" s="31">
        <v>0</v>
      </c>
      <c r="CG20">
        <v>0</v>
      </c>
      <c r="CH20" s="31">
        <v>1664330.28</v>
      </c>
      <c r="CI20" s="5">
        <v>2.0276000000000001</v>
      </c>
      <c r="CJ20" s="31">
        <v>1539056.38</v>
      </c>
      <c r="CK20" s="5">
        <v>3.7860999999999998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4484797.29</v>
      </c>
      <c r="CS20" s="5">
        <v>3.4828000000000001</v>
      </c>
      <c r="CT20" s="31">
        <v>0</v>
      </c>
      <c r="CU20">
        <v>0</v>
      </c>
      <c r="CV20" s="31">
        <v>3821054.01</v>
      </c>
      <c r="CW20" s="5">
        <v>8.5055999999999994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208207129.71000001</v>
      </c>
      <c r="DE20" s="5">
        <v>6.9511000000000003</v>
      </c>
      <c r="DF20" s="31">
        <v>6959105</v>
      </c>
      <c r="DG20" s="5">
        <v>6.3558000000000003</v>
      </c>
      <c r="DH20" s="31">
        <v>4651066.67</v>
      </c>
      <c r="DI20" s="5">
        <v>4.5239000000000003</v>
      </c>
      <c r="DJ20" s="31">
        <v>161326871.46000001</v>
      </c>
      <c r="DK20" s="5">
        <v>3.4432999999999998</v>
      </c>
      <c r="DL20" s="31">
        <v>0</v>
      </c>
      <c r="DM20">
        <v>0</v>
      </c>
      <c r="DN20" s="31">
        <v>0</v>
      </c>
      <c r="DO20">
        <v>0</v>
      </c>
      <c r="DP20" s="31">
        <v>372285</v>
      </c>
      <c r="DQ20" s="5">
        <v>3.5548000000000002</v>
      </c>
      <c r="DR20" s="31">
        <v>86305771.650000006</v>
      </c>
      <c r="DS20" s="5">
        <v>3.8458999999999999</v>
      </c>
      <c r="DT20" s="31">
        <v>26601498</v>
      </c>
      <c r="DU20" s="5">
        <v>2.2391999999999999</v>
      </c>
      <c r="DV20" s="31">
        <v>73875163.340000004</v>
      </c>
      <c r="DW20" s="5">
        <v>3.0485000000000002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29876854.559999999</v>
      </c>
      <c r="EM20" s="5">
        <v>3.867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30305624.239999998</v>
      </c>
      <c r="EW20" s="5">
        <v>2.3856999999999999</v>
      </c>
      <c r="EX20" s="31">
        <v>67360328.799999997</v>
      </c>
      <c r="EY20" s="5">
        <v>6.4443000000000001</v>
      </c>
      <c r="EZ20" s="31">
        <v>0</v>
      </c>
      <c r="FA20">
        <v>0</v>
      </c>
      <c r="FB20" s="31">
        <v>418928</v>
      </c>
      <c r="FC20" s="5">
        <v>2.8681999999999999</v>
      </c>
      <c r="FD20" s="31">
        <v>3434095.44</v>
      </c>
      <c r="FE20" s="5">
        <v>4.5376000000000003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2069298</v>
      </c>
      <c r="FO20" s="5">
        <v>3.2183000000000002</v>
      </c>
      <c r="FP20" s="31">
        <v>182872212.47</v>
      </c>
      <c r="FQ20" s="5">
        <v>7.3640999999999996</v>
      </c>
      <c r="FR20" s="31">
        <v>0</v>
      </c>
      <c r="FS20">
        <v>0</v>
      </c>
      <c r="FT20" s="31">
        <v>0</v>
      </c>
      <c r="FU20">
        <v>0</v>
      </c>
      <c r="FV20" s="31">
        <v>0</v>
      </c>
      <c r="FW20">
        <v>0</v>
      </c>
      <c r="FX20" s="31">
        <v>76918560.150000006</v>
      </c>
      <c r="FY20" s="5">
        <v>4.0804999999999998</v>
      </c>
      <c r="FZ20" s="31">
        <v>7713350</v>
      </c>
      <c r="GA20" s="5">
        <v>1.6303000000000001</v>
      </c>
      <c r="GB20" s="31">
        <v>9960131.4000000004</v>
      </c>
      <c r="GC20" s="5">
        <v>6.5929000000000002</v>
      </c>
      <c r="GD20" s="31">
        <v>0</v>
      </c>
      <c r="GE20">
        <v>0</v>
      </c>
      <c r="GF20" s="31">
        <v>0</v>
      </c>
      <c r="GG20">
        <v>0</v>
      </c>
      <c r="GH20" s="31">
        <v>72316049</v>
      </c>
      <c r="GI20" s="5">
        <v>3.9872999999999998</v>
      </c>
      <c r="GJ20" s="31">
        <v>224550268.90000001</v>
      </c>
      <c r="GK20" s="5">
        <v>11.0593</v>
      </c>
      <c r="GL20" s="31">
        <v>44078265.969999999</v>
      </c>
      <c r="GM20" s="5">
        <v>3.2925</v>
      </c>
      <c r="GN20" s="31">
        <v>34144988</v>
      </c>
      <c r="GO20" s="5">
        <v>1.0518000000000001</v>
      </c>
      <c r="GP20" s="31">
        <v>35312231.740000002</v>
      </c>
      <c r="GQ20" s="5">
        <v>2.2864</v>
      </c>
      <c r="GR20" s="31">
        <v>28347526</v>
      </c>
      <c r="GS20" s="5">
        <v>1.4732000000000001</v>
      </c>
      <c r="GT20" s="31">
        <v>238145</v>
      </c>
      <c r="GU20" s="5">
        <v>0.31919999999999998</v>
      </c>
      <c r="GV20" s="31">
        <v>0</v>
      </c>
      <c r="GW20">
        <v>0</v>
      </c>
      <c r="GX20" s="31">
        <v>0</v>
      </c>
      <c r="GY20">
        <v>0</v>
      </c>
      <c r="GZ20" s="31">
        <v>3158100</v>
      </c>
      <c r="HA20" s="5">
        <v>5.3185000000000002</v>
      </c>
      <c r="HB20" s="31">
        <v>0</v>
      </c>
      <c r="HC20">
        <v>0</v>
      </c>
      <c r="HD20" s="31">
        <v>0</v>
      </c>
      <c r="HE20">
        <v>0</v>
      </c>
    </row>
    <row r="21" spans="1:213" x14ac:dyDescent="0.2">
      <c r="A21" t="s">
        <v>95</v>
      </c>
      <c r="B21" s="31">
        <v>4399452443.7200003</v>
      </c>
      <c r="C21" s="5">
        <v>3.3984999999999999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3244500</v>
      </c>
      <c r="K21" s="5">
        <v>0.92430000000000001</v>
      </c>
      <c r="L21" s="31">
        <v>10859990.4</v>
      </c>
      <c r="M21" s="5">
        <v>1.8293999999999999</v>
      </c>
      <c r="N21" s="31">
        <v>0</v>
      </c>
      <c r="O21">
        <v>0</v>
      </c>
      <c r="P21" s="31">
        <v>331587.90000000002</v>
      </c>
      <c r="Q21" s="5">
        <v>1.0664</v>
      </c>
      <c r="R21" s="31">
        <v>616455</v>
      </c>
      <c r="S21" s="5">
        <v>3.9674</v>
      </c>
      <c r="T21" s="31">
        <v>2587271872</v>
      </c>
      <c r="U21" s="5">
        <v>5.7553000000000001</v>
      </c>
      <c r="V21" s="31">
        <v>1071424</v>
      </c>
      <c r="W21" s="5">
        <v>1.3648</v>
      </c>
      <c r="X21" s="31">
        <v>3392061.42</v>
      </c>
      <c r="Y21" s="5">
        <v>2.5255000000000001</v>
      </c>
      <c r="Z21" s="31">
        <v>7533450</v>
      </c>
      <c r="AA21" s="5">
        <v>4.2523</v>
      </c>
      <c r="AB21" s="31">
        <v>4571632.28</v>
      </c>
      <c r="AC21" s="5">
        <v>8.2786000000000008</v>
      </c>
      <c r="AD21" s="31">
        <v>3627774.7</v>
      </c>
      <c r="AE21" s="5">
        <v>4.1769999999999996</v>
      </c>
      <c r="AF21" s="31">
        <v>0</v>
      </c>
      <c r="AG21">
        <v>0</v>
      </c>
      <c r="AH21" s="31">
        <v>2273427.7999999998</v>
      </c>
      <c r="AI21" s="5">
        <v>4.5484</v>
      </c>
      <c r="AJ21" s="31">
        <v>642792458.29999995</v>
      </c>
      <c r="AK21" s="5">
        <v>4.2154999999999996</v>
      </c>
      <c r="AL21" s="31">
        <v>3489159.22</v>
      </c>
      <c r="AM21" s="5">
        <v>5.1097999999999999</v>
      </c>
      <c r="AN21" s="31">
        <v>45405275.039999999</v>
      </c>
      <c r="AO21" s="5">
        <v>3.2132999999999998</v>
      </c>
      <c r="AP21" s="31">
        <v>1155463.82</v>
      </c>
      <c r="AQ21" s="5">
        <v>1.9858</v>
      </c>
      <c r="AR21" s="31">
        <v>2118740.96</v>
      </c>
      <c r="AS21" s="5">
        <v>2.1812</v>
      </c>
      <c r="AT21" s="31">
        <v>3119517.93</v>
      </c>
      <c r="AU21" s="5">
        <v>2.4655</v>
      </c>
      <c r="AV21" s="31">
        <v>3254450.41</v>
      </c>
      <c r="AW21" s="5">
        <v>2.9695</v>
      </c>
      <c r="AX21" s="31">
        <v>2901884.94</v>
      </c>
      <c r="AY21" s="5">
        <v>3.4491999999999998</v>
      </c>
      <c r="AZ21" s="31">
        <v>2527556.17</v>
      </c>
      <c r="BA21" s="5">
        <v>3.94</v>
      </c>
      <c r="BB21" s="31">
        <v>13597709.859999999</v>
      </c>
      <c r="BC21" s="5">
        <v>4.1955999999999998</v>
      </c>
      <c r="BD21" s="31">
        <v>592966.22</v>
      </c>
      <c r="BE21" s="5">
        <v>5.1509999999999998</v>
      </c>
      <c r="BF21" s="31">
        <v>0</v>
      </c>
      <c r="BG21">
        <v>0</v>
      </c>
      <c r="BH21" s="31">
        <v>1730940.75</v>
      </c>
      <c r="BI21" s="5">
        <v>1.9574</v>
      </c>
      <c r="BJ21" s="31">
        <v>0</v>
      </c>
      <c r="BK21">
        <v>0</v>
      </c>
      <c r="BL21" s="31">
        <v>1512585.9</v>
      </c>
      <c r="BM21" s="5">
        <v>2.7021999999999999</v>
      </c>
      <c r="BN21" s="31">
        <v>2556990.4500000002</v>
      </c>
      <c r="BO21" s="5">
        <v>3.0476999999999999</v>
      </c>
      <c r="BP21" s="31">
        <v>4687480</v>
      </c>
      <c r="BQ21" s="5">
        <v>2.4218999999999999</v>
      </c>
      <c r="BR21" s="31">
        <v>103386054.42</v>
      </c>
      <c r="BS21" s="5">
        <v>1.7843</v>
      </c>
      <c r="BT21" s="31">
        <v>0</v>
      </c>
      <c r="BU21">
        <v>0</v>
      </c>
      <c r="BV21" s="31">
        <v>0</v>
      </c>
      <c r="BW21">
        <v>0</v>
      </c>
      <c r="BX21" s="31">
        <v>1607136</v>
      </c>
      <c r="BY21" s="5">
        <v>4.9687000000000001</v>
      </c>
      <c r="BZ21" s="31">
        <v>0</v>
      </c>
      <c r="CA21">
        <v>0</v>
      </c>
      <c r="CB21" s="31">
        <v>0</v>
      </c>
      <c r="CC21">
        <v>0</v>
      </c>
      <c r="CD21" s="31">
        <v>92042017.989999995</v>
      </c>
      <c r="CE21" s="5">
        <v>2.0185</v>
      </c>
      <c r="CF21" s="31">
        <v>0</v>
      </c>
      <c r="CG21">
        <v>0</v>
      </c>
      <c r="CH21" s="31">
        <v>4900425.5199999996</v>
      </c>
      <c r="CI21" s="5">
        <v>5.9701000000000004</v>
      </c>
      <c r="CJ21" s="31">
        <v>3567172.28</v>
      </c>
      <c r="CK21" s="5">
        <v>8.7752999999999997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3569381.55</v>
      </c>
      <c r="CS21" s="5">
        <v>2.7719</v>
      </c>
      <c r="CT21" s="31">
        <v>0</v>
      </c>
      <c r="CU21">
        <v>0</v>
      </c>
      <c r="CV21" s="31">
        <v>1808028</v>
      </c>
      <c r="CW21" s="5">
        <v>4.0247000000000002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83314034.400000006</v>
      </c>
      <c r="DE21" s="5">
        <v>2.7814999999999999</v>
      </c>
      <c r="DF21" s="31">
        <v>4542300</v>
      </c>
      <c r="DG21" s="5">
        <v>4.1485000000000003</v>
      </c>
      <c r="DH21" s="31">
        <v>3336968.25</v>
      </c>
      <c r="DI21" s="5">
        <v>3.2456999999999998</v>
      </c>
      <c r="DJ21" s="31">
        <v>36987300</v>
      </c>
      <c r="DK21" s="5">
        <v>0.78949999999999998</v>
      </c>
      <c r="DL21" s="31">
        <v>0</v>
      </c>
      <c r="DM21">
        <v>0</v>
      </c>
      <c r="DN21" s="31">
        <v>0</v>
      </c>
      <c r="DO21">
        <v>0</v>
      </c>
      <c r="DP21" s="31">
        <v>253689</v>
      </c>
      <c r="DQ21" s="5">
        <v>2.4224000000000001</v>
      </c>
      <c r="DR21" s="31">
        <v>79906052.099999994</v>
      </c>
      <c r="DS21" s="5">
        <v>3.5607000000000002</v>
      </c>
      <c r="DT21" s="31">
        <v>35889804</v>
      </c>
      <c r="DU21" s="5">
        <v>3.0211000000000001</v>
      </c>
      <c r="DV21" s="31">
        <v>57988186.200000003</v>
      </c>
      <c r="DW21" s="5">
        <v>2.3929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14621663.699999999</v>
      </c>
      <c r="EM21" s="5">
        <v>1.8925000000000001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34423513.840000004</v>
      </c>
      <c r="EW21" s="5">
        <v>2.7099000000000002</v>
      </c>
      <c r="EX21" s="31">
        <v>45812340</v>
      </c>
      <c r="EY21" s="5">
        <v>4.3827999999999996</v>
      </c>
      <c r="EZ21" s="31">
        <v>0</v>
      </c>
      <c r="FA21">
        <v>0</v>
      </c>
      <c r="FB21" s="31">
        <v>220626</v>
      </c>
      <c r="FC21" s="5">
        <v>1.5105</v>
      </c>
      <c r="FD21" s="31">
        <v>657984.6</v>
      </c>
      <c r="FE21" s="5">
        <v>0.86939999999999995</v>
      </c>
      <c r="FF21" s="31">
        <v>127419.1</v>
      </c>
      <c r="FG21" s="5">
        <v>4.8140000000000001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3776769.6</v>
      </c>
      <c r="FO21" s="5">
        <v>5.8738000000000001</v>
      </c>
      <c r="FP21" s="31">
        <v>114280762.40000001</v>
      </c>
      <c r="FQ21" s="5">
        <v>4.6020000000000003</v>
      </c>
      <c r="FR21" s="31">
        <v>0</v>
      </c>
      <c r="FS21">
        <v>0</v>
      </c>
      <c r="FT21" s="31">
        <v>0</v>
      </c>
      <c r="FU21">
        <v>0</v>
      </c>
      <c r="FV21" s="31">
        <v>0</v>
      </c>
      <c r="FW21">
        <v>0</v>
      </c>
      <c r="FX21" s="31">
        <v>40891981.200000003</v>
      </c>
      <c r="FY21" s="5">
        <v>2.1692999999999998</v>
      </c>
      <c r="FZ21" s="31">
        <v>2421000</v>
      </c>
      <c r="GA21" s="5">
        <v>0.51170000000000004</v>
      </c>
      <c r="GB21" s="31">
        <v>6817213.2000000002</v>
      </c>
      <c r="GC21" s="5">
        <v>4.5125000000000002</v>
      </c>
      <c r="GD21" s="31">
        <v>0</v>
      </c>
      <c r="GE21">
        <v>0</v>
      </c>
      <c r="GF21" s="31">
        <v>0</v>
      </c>
      <c r="GG21">
        <v>0</v>
      </c>
      <c r="GH21" s="31">
        <v>15102098</v>
      </c>
      <c r="GI21" s="5">
        <v>0.8327</v>
      </c>
      <c r="GJ21" s="31">
        <v>28527975</v>
      </c>
      <c r="GK21" s="5">
        <v>1.405</v>
      </c>
      <c r="GL21" s="31">
        <v>26656088.550000001</v>
      </c>
      <c r="GM21" s="5">
        <v>1.9911000000000001</v>
      </c>
      <c r="GN21" s="31">
        <v>97136304</v>
      </c>
      <c r="GO21" s="5">
        <v>2.9922</v>
      </c>
      <c r="GP21" s="31">
        <v>36973867.350000001</v>
      </c>
      <c r="GQ21" s="5">
        <v>2.3940000000000001</v>
      </c>
      <c r="GR21" s="31">
        <v>58414333</v>
      </c>
      <c r="GS21" s="5">
        <v>3.0358000000000001</v>
      </c>
      <c r="GT21" s="31">
        <v>576039</v>
      </c>
      <c r="GU21" s="5">
        <v>0.7722</v>
      </c>
      <c r="GV21" s="31">
        <v>0</v>
      </c>
      <c r="GW21">
        <v>0</v>
      </c>
      <c r="GX21" s="31">
        <v>0</v>
      </c>
      <c r="GY21">
        <v>0</v>
      </c>
      <c r="GZ21" s="31">
        <v>2678560</v>
      </c>
      <c r="HA21" s="5">
        <v>4.5109000000000004</v>
      </c>
      <c r="HB21" s="31">
        <v>0</v>
      </c>
      <c r="HC21">
        <v>0</v>
      </c>
      <c r="HD21" s="31">
        <v>0</v>
      </c>
      <c r="HE21">
        <v>0</v>
      </c>
    </row>
    <row r="22" spans="1:213" x14ac:dyDescent="0.2">
      <c r="A22" t="s">
        <v>97</v>
      </c>
      <c r="B22" s="31">
        <v>3207562466.79</v>
      </c>
      <c r="C22" s="5">
        <v>2.4777999999999998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11305200</v>
      </c>
      <c r="K22" s="5">
        <v>3.2206000000000001</v>
      </c>
      <c r="L22" s="31">
        <v>11759522.380000001</v>
      </c>
      <c r="M22" s="5">
        <v>1.9809000000000001</v>
      </c>
      <c r="N22" s="31">
        <v>0</v>
      </c>
      <c r="O22">
        <v>0</v>
      </c>
      <c r="P22" s="31">
        <v>460704.07</v>
      </c>
      <c r="Q22" s="5">
        <v>1.4816</v>
      </c>
      <c r="R22" s="31">
        <v>603173</v>
      </c>
      <c r="S22" s="5">
        <v>3.8818999999999999</v>
      </c>
      <c r="T22" s="31">
        <v>967012692.53999996</v>
      </c>
      <c r="U22" s="5">
        <v>2.1511</v>
      </c>
      <c r="V22" s="31">
        <v>963700</v>
      </c>
      <c r="W22" s="5">
        <v>1.2276</v>
      </c>
      <c r="X22" s="31">
        <v>2561622.5</v>
      </c>
      <c r="Y22" s="5">
        <v>1.9072</v>
      </c>
      <c r="Z22" s="31">
        <v>0</v>
      </c>
      <c r="AA22">
        <v>0</v>
      </c>
      <c r="AB22" s="31">
        <v>3617083.88</v>
      </c>
      <c r="AC22" s="5">
        <v>6.55</v>
      </c>
      <c r="AD22" s="31">
        <v>7182795.5999999996</v>
      </c>
      <c r="AE22" s="5">
        <v>8.2703000000000007</v>
      </c>
      <c r="AF22" s="31">
        <v>0</v>
      </c>
      <c r="AG22">
        <v>0</v>
      </c>
      <c r="AH22" s="31">
        <v>2315437.5</v>
      </c>
      <c r="AI22" s="5">
        <v>4.6323999999999996</v>
      </c>
      <c r="AJ22" s="31">
        <v>591639132.5</v>
      </c>
      <c r="AK22" s="5">
        <v>3.88</v>
      </c>
      <c r="AL22" s="31">
        <v>2867195.82</v>
      </c>
      <c r="AM22" s="5">
        <v>4.1989999999999998</v>
      </c>
      <c r="AN22" s="31">
        <v>69122533</v>
      </c>
      <c r="AO22" s="5">
        <v>4.8917999999999999</v>
      </c>
      <c r="AP22" s="31">
        <v>2229365.5099999998</v>
      </c>
      <c r="AQ22" s="5">
        <v>3.8313999999999999</v>
      </c>
      <c r="AR22" s="31">
        <v>3546211.5</v>
      </c>
      <c r="AS22" s="5">
        <v>3.6507999999999998</v>
      </c>
      <c r="AT22" s="31">
        <v>5106265.99</v>
      </c>
      <c r="AU22" s="5">
        <v>4.0358000000000001</v>
      </c>
      <c r="AV22" s="31">
        <v>5059360.99</v>
      </c>
      <c r="AW22" s="5">
        <v>4.6163999999999996</v>
      </c>
      <c r="AX22" s="31">
        <v>4080365</v>
      </c>
      <c r="AY22" s="5">
        <v>4.8498999999999999</v>
      </c>
      <c r="AZ22" s="31">
        <v>3688818.49</v>
      </c>
      <c r="BA22" s="5">
        <v>5.7502000000000004</v>
      </c>
      <c r="BB22" s="31">
        <v>19524450.5</v>
      </c>
      <c r="BC22" s="5">
        <v>6.0244</v>
      </c>
      <c r="BD22" s="31">
        <v>873236.5</v>
      </c>
      <c r="BE22" s="5">
        <v>7.5856000000000003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2794361.08</v>
      </c>
      <c r="BM22" s="5">
        <v>4.992</v>
      </c>
      <c r="BN22" s="31">
        <v>4963470.7699999996</v>
      </c>
      <c r="BO22" s="5">
        <v>5.9160000000000004</v>
      </c>
      <c r="BP22" s="31">
        <v>4637500</v>
      </c>
      <c r="BQ22" s="5">
        <v>2.3959999999999999</v>
      </c>
      <c r="BR22" s="31">
        <v>79500000</v>
      </c>
      <c r="BS22" s="5">
        <v>1.3720000000000001</v>
      </c>
      <c r="BT22" s="31">
        <v>0</v>
      </c>
      <c r="BU22">
        <v>0</v>
      </c>
      <c r="BV22" s="31">
        <v>0</v>
      </c>
      <c r="BW22">
        <v>0</v>
      </c>
      <c r="BX22" s="31">
        <v>1772600</v>
      </c>
      <c r="BY22" s="5">
        <v>5.4802999999999997</v>
      </c>
      <c r="BZ22" s="31">
        <v>0</v>
      </c>
      <c r="CA22">
        <v>0</v>
      </c>
      <c r="CB22" s="31">
        <v>0</v>
      </c>
      <c r="CC22">
        <v>0</v>
      </c>
      <c r="CD22" s="31">
        <v>250563486.99000001</v>
      </c>
      <c r="CE22" s="5">
        <v>5.4949000000000003</v>
      </c>
      <c r="CF22" s="31">
        <v>0</v>
      </c>
      <c r="CG22">
        <v>0</v>
      </c>
      <c r="CH22" s="31">
        <v>4540112.5</v>
      </c>
      <c r="CI22" s="5">
        <v>5.5312000000000001</v>
      </c>
      <c r="CJ22" s="31">
        <v>3499050.78</v>
      </c>
      <c r="CK22" s="5">
        <v>8.6076999999999995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5930946.79</v>
      </c>
      <c r="CS22" s="5">
        <v>4.6058000000000003</v>
      </c>
      <c r="CT22" s="31">
        <v>0</v>
      </c>
      <c r="CU22">
        <v>0</v>
      </c>
      <c r="CV22" s="31">
        <v>795000</v>
      </c>
      <c r="CW22" s="5">
        <v>1.7697000000000001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97875022.180000007</v>
      </c>
      <c r="DE22" s="5">
        <v>3.2675999999999998</v>
      </c>
      <c r="DF22" s="31">
        <v>4068540</v>
      </c>
      <c r="DG22" s="5">
        <v>3.7158000000000002</v>
      </c>
      <c r="DH22" s="31">
        <v>6114295.9199999999</v>
      </c>
      <c r="DI22" s="5">
        <v>5.9471999999999996</v>
      </c>
      <c r="DJ22" s="31">
        <v>102107247</v>
      </c>
      <c r="DK22" s="5">
        <v>2.1793999999999998</v>
      </c>
      <c r="DL22" s="31">
        <v>0</v>
      </c>
      <c r="DM22">
        <v>0</v>
      </c>
      <c r="DN22" s="31">
        <v>0</v>
      </c>
      <c r="DO22">
        <v>0</v>
      </c>
      <c r="DP22" s="31">
        <v>849718</v>
      </c>
      <c r="DQ22" s="5">
        <v>8.1136999999999997</v>
      </c>
      <c r="DR22" s="31">
        <v>89684286.099999994</v>
      </c>
      <c r="DS22" s="5">
        <v>3.9964</v>
      </c>
      <c r="DT22" s="31">
        <v>52966192</v>
      </c>
      <c r="DU22" s="5">
        <v>4.4584999999999999</v>
      </c>
      <c r="DV22" s="31">
        <v>65391903.75</v>
      </c>
      <c r="DW22" s="5">
        <v>2.6985000000000001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36350767.090000004</v>
      </c>
      <c r="EM22" s="5">
        <v>4.7050000000000001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63784214.579999998</v>
      </c>
      <c r="EW22" s="5">
        <v>5.0212000000000003</v>
      </c>
      <c r="EX22" s="31">
        <v>10332800</v>
      </c>
      <c r="EY22" s="5">
        <v>0.98850000000000005</v>
      </c>
      <c r="EZ22" s="31">
        <v>0</v>
      </c>
      <c r="FA22">
        <v>0</v>
      </c>
      <c r="FB22" s="31">
        <v>0</v>
      </c>
      <c r="FC22">
        <v>0</v>
      </c>
      <c r="FD22" s="31">
        <v>1943999.61</v>
      </c>
      <c r="FE22" s="5">
        <v>2.5687000000000002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2385000</v>
      </c>
      <c r="FO22" s="5">
        <v>3.7092999999999998</v>
      </c>
      <c r="FP22" s="31">
        <v>113506124.62</v>
      </c>
      <c r="FQ22" s="5">
        <v>4.5708000000000002</v>
      </c>
      <c r="FR22" s="31">
        <v>0</v>
      </c>
      <c r="FS22">
        <v>0</v>
      </c>
      <c r="FT22" s="31">
        <v>0</v>
      </c>
      <c r="FU22">
        <v>0</v>
      </c>
      <c r="FV22" s="31">
        <v>0</v>
      </c>
      <c r="FW22">
        <v>0</v>
      </c>
      <c r="FX22" s="31">
        <v>127539425.3</v>
      </c>
      <c r="FY22" s="5">
        <v>6.7659000000000002</v>
      </c>
      <c r="FZ22" s="31">
        <v>0</v>
      </c>
      <c r="GA22">
        <v>0</v>
      </c>
      <c r="GB22" s="31">
        <v>6927592.5</v>
      </c>
      <c r="GC22" s="5">
        <v>4.5854999999999997</v>
      </c>
      <c r="GD22" s="31">
        <v>0</v>
      </c>
      <c r="GE22">
        <v>0</v>
      </c>
      <c r="GF22" s="31">
        <v>0</v>
      </c>
      <c r="GG22">
        <v>0</v>
      </c>
      <c r="GH22" s="31">
        <v>42102208</v>
      </c>
      <c r="GI22" s="5">
        <v>2.3214000000000001</v>
      </c>
      <c r="GJ22" s="31">
        <v>22939631.16</v>
      </c>
      <c r="GK22" s="5">
        <v>1.1297999999999999</v>
      </c>
      <c r="GL22" s="31">
        <v>38456534.530000001</v>
      </c>
      <c r="GM22" s="5">
        <v>2.8725999999999998</v>
      </c>
      <c r="GN22" s="31">
        <v>95009056</v>
      </c>
      <c r="GO22" s="5">
        <v>2.9266999999999999</v>
      </c>
      <c r="GP22" s="31">
        <v>67797911.269999996</v>
      </c>
      <c r="GQ22" s="5">
        <v>4.3898000000000001</v>
      </c>
      <c r="GR22" s="31">
        <v>80219532</v>
      </c>
      <c r="GS22" s="5">
        <v>4.1689999999999996</v>
      </c>
      <c r="GT22" s="31">
        <v>900369</v>
      </c>
      <c r="GU22" s="5">
        <v>1.2070000000000001</v>
      </c>
      <c r="GV22" s="31">
        <v>0</v>
      </c>
      <c r="GW22">
        <v>0</v>
      </c>
      <c r="GX22" s="31">
        <v>0</v>
      </c>
      <c r="GY22">
        <v>0</v>
      </c>
      <c r="GZ22" s="31">
        <v>3794700</v>
      </c>
      <c r="HA22" s="5">
        <v>6.3906000000000001</v>
      </c>
      <c r="HB22" s="31">
        <v>0</v>
      </c>
      <c r="HC22">
        <v>0</v>
      </c>
      <c r="HD22" s="31">
        <v>0</v>
      </c>
      <c r="HE22">
        <v>0</v>
      </c>
    </row>
    <row r="23" spans="1:213" x14ac:dyDescent="0.2">
      <c r="A23" t="s">
        <v>71</v>
      </c>
      <c r="B23" s="31">
        <v>389218566.56</v>
      </c>
      <c r="C23" s="5">
        <v>0.30070000000000002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4680000</v>
      </c>
      <c r="K23" s="5">
        <v>1.3331999999999999</v>
      </c>
      <c r="L23" s="31">
        <v>1170000</v>
      </c>
      <c r="M23" s="5">
        <v>0.1971</v>
      </c>
      <c r="N23" s="31">
        <v>0</v>
      </c>
      <c r="O23">
        <v>0</v>
      </c>
      <c r="P23" s="31">
        <v>0</v>
      </c>
      <c r="Q23">
        <v>0</v>
      </c>
      <c r="R23" s="31">
        <v>635904</v>
      </c>
      <c r="S23" s="5">
        <v>4.0926</v>
      </c>
      <c r="T23" s="31">
        <v>175361630.68000001</v>
      </c>
      <c r="U23" s="5">
        <v>0.3901</v>
      </c>
      <c r="V23" s="31">
        <v>115444</v>
      </c>
      <c r="W23" s="5">
        <v>0.14710000000000001</v>
      </c>
      <c r="X23" s="31">
        <v>1798158.73</v>
      </c>
      <c r="Y23" s="5">
        <v>1.3388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15291236.189999999</v>
      </c>
      <c r="AK23" s="5">
        <v>0.1003</v>
      </c>
      <c r="AL23" s="31">
        <v>240129.56</v>
      </c>
      <c r="AM23" s="5">
        <v>0.35170000000000001</v>
      </c>
      <c r="AN23" s="31">
        <v>14333540.02</v>
      </c>
      <c r="AO23" s="5">
        <v>1.0144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5655415.25</v>
      </c>
      <c r="BI23" s="5">
        <v>6.3952</v>
      </c>
      <c r="BJ23" s="31">
        <v>0</v>
      </c>
      <c r="BK23">
        <v>0</v>
      </c>
      <c r="BL23" s="31">
        <v>421200</v>
      </c>
      <c r="BM23" s="5">
        <v>0.75249999999999995</v>
      </c>
      <c r="BN23" s="31">
        <v>737100</v>
      </c>
      <c r="BO23" s="5">
        <v>0.87860000000000005</v>
      </c>
      <c r="BP23" s="31">
        <v>2384000</v>
      </c>
      <c r="BQ23" s="5">
        <v>1.2317</v>
      </c>
      <c r="BR23" s="31">
        <v>77219805.379999995</v>
      </c>
      <c r="BS23" s="5">
        <v>1.3327</v>
      </c>
      <c r="BT23" s="31">
        <v>0</v>
      </c>
      <c r="BU23">
        <v>0</v>
      </c>
      <c r="BV23" s="31">
        <v>0</v>
      </c>
      <c r="BW23">
        <v>0</v>
      </c>
      <c r="BX23" s="31">
        <v>204724</v>
      </c>
      <c r="BY23" s="5">
        <v>0.63290000000000002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532754.37</v>
      </c>
      <c r="CI23" s="5">
        <v>0.64900000000000002</v>
      </c>
      <c r="CJ23" s="31">
        <v>257661.54</v>
      </c>
      <c r="CK23" s="5">
        <v>0.63390000000000002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987540</v>
      </c>
      <c r="CW23" s="5">
        <v>2.1983000000000001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248718.5</v>
      </c>
      <c r="DI23" s="5">
        <v>0.2419</v>
      </c>
      <c r="DJ23" s="31">
        <v>8754720</v>
      </c>
      <c r="DK23" s="5">
        <v>0.18690000000000001</v>
      </c>
      <c r="DL23" s="31">
        <v>0</v>
      </c>
      <c r="DM23">
        <v>0</v>
      </c>
      <c r="DN23" s="31">
        <v>0</v>
      </c>
      <c r="DO23">
        <v>0</v>
      </c>
      <c r="DP23" s="31">
        <v>162781</v>
      </c>
      <c r="DQ23" s="5">
        <v>1.5543</v>
      </c>
      <c r="DR23" s="31">
        <v>11825338</v>
      </c>
      <c r="DS23" s="5">
        <v>0.52700000000000002</v>
      </c>
      <c r="DT23" s="31">
        <v>0</v>
      </c>
      <c r="DU23">
        <v>0</v>
      </c>
      <c r="DV23" s="31">
        <v>10987287.4</v>
      </c>
      <c r="DW23" s="5">
        <v>0.45340000000000003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1204671</v>
      </c>
      <c r="EM23" s="5">
        <v>0.15590000000000001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34152982.5</v>
      </c>
      <c r="EY23" s="5">
        <v>3.2673999999999999</v>
      </c>
      <c r="EZ23" s="31">
        <v>0</v>
      </c>
      <c r="FA23">
        <v>0</v>
      </c>
      <c r="FB23" s="31">
        <v>329875</v>
      </c>
      <c r="FC23" s="5">
        <v>2.2585000000000002</v>
      </c>
      <c r="FD23" s="31">
        <v>210207.12</v>
      </c>
      <c r="FE23" s="5">
        <v>0.27779999999999999</v>
      </c>
      <c r="FF23" s="31">
        <v>176704</v>
      </c>
      <c r="FG23" s="5">
        <v>6.6760999999999999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3315980.72</v>
      </c>
      <c r="FQ23" s="5">
        <v>0.13350000000000001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865996.80000000005</v>
      </c>
      <c r="GC23" s="5">
        <v>0.57320000000000004</v>
      </c>
      <c r="GD23" s="31">
        <v>0</v>
      </c>
      <c r="GE23">
        <v>0</v>
      </c>
      <c r="GF23" s="31">
        <v>0</v>
      </c>
      <c r="GG23">
        <v>0</v>
      </c>
      <c r="GH23" s="31">
        <v>4190079</v>
      </c>
      <c r="GI23" s="5">
        <v>0.23100000000000001</v>
      </c>
      <c r="GJ23" s="31">
        <v>10766981.800000001</v>
      </c>
      <c r="GK23" s="5">
        <v>0.53029999999999999</v>
      </c>
      <c r="GL23" s="31">
        <v>0</v>
      </c>
      <c r="GM23">
        <v>0</v>
      </c>
      <c r="GN23" s="31">
        <v>0</v>
      </c>
      <c r="GO23">
        <v>0</v>
      </c>
      <c r="GP23" s="31">
        <v>0</v>
      </c>
      <c r="GQ23">
        <v>0</v>
      </c>
      <c r="GR23" s="31">
        <v>0</v>
      </c>
      <c r="GS23">
        <v>0</v>
      </c>
      <c r="GT23" s="31">
        <v>0</v>
      </c>
      <c r="GU23">
        <v>0</v>
      </c>
      <c r="GV23" s="31">
        <v>0</v>
      </c>
      <c r="GW23">
        <v>0</v>
      </c>
      <c r="GX23" s="31">
        <v>0</v>
      </c>
      <c r="GY23">
        <v>0</v>
      </c>
      <c r="GZ23" s="31">
        <v>0</v>
      </c>
      <c r="HA23">
        <v>0</v>
      </c>
      <c r="HB23" s="31">
        <v>0</v>
      </c>
      <c r="HC23">
        <v>0</v>
      </c>
      <c r="HD23" s="31">
        <v>0</v>
      </c>
      <c r="HE23">
        <v>0</v>
      </c>
    </row>
    <row r="24" spans="1:213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  <c r="GH24" s="31">
        <v>0</v>
      </c>
      <c r="GI24">
        <v>0</v>
      </c>
      <c r="GJ24" s="31">
        <v>0</v>
      </c>
      <c r="GK24">
        <v>0</v>
      </c>
      <c r="GL24" s="31">
        <v>0</v>
      </c>
      <c r="GM24">
        <v>0</v>
      </c>
      <c r="GN24" s="31">
        <v>0</v>
      </c>
      <c r="GO24">
        <v>0</v>
      </c>
      <c r="GP24" s="31">
        <v>0</v>
      </c>
      <c r="GQ24">
        <v>0</v>
      </c>
      <c r="GR24" s="31">
        <v>0</v>
      </c>
      <c r="GS24">
        <v>0</v>
      </c>
      <c r="GT24" s="31">
        <v>0</v>
      </c>
      <c r="GU24">
        <v>0</v>
      </c>
      <c r="GV24" s="31">
        <v>0</v>
      </c>
      <c r="GW24">
        <v>0</v>
      </c>
      <c r="GX24" s="31">
        <v>0</v>
      </c>
      <c r="GY24">
        <v>0</v>
      </c>
      <c r="GZ24" s="31">
        <v>0</v>
      </c>
      <c r="HA24">
        <v>0</v>
      </c>
      <c r="HB24" s="31">
        <v>0</v>
      </c>
      <c r="HC24">
        <v>0</v>
      </c>
      <c r="HD24" s="31">
        <v>0</v>
      </c>
      <c r="HE24">
        <v>0</v>
      </c>
    </row>
    <row r="25" spans="1:213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  <c r="GH25" s="31">
        <v>0</v>
      </c>
      <c r="GI25">
        <v>0</v>
      </c>
      <c r="GJ25" s="31">
        <v>0</v>
      </c>
      <c r="GK25">
        <v>0</v>
      </c>
      <c r="GL25" s="31">
        <v>0</v>
      </c>
      <c r="GM25">
        <v>0</v>
      </c>
      <c r="GN25" s="31">
        <v>0</v>
      </c>
      <c r="GO25">
        <v>0</v>
      </c>
      <c r="GP25" s="31">
        <v>0</v>
      </c>
      <c r="GQ25">
        <v>0</v>
      </c>
      <c r="GR25" s="31">
        <v>0</v>
      </c>
      <c r="GS25">
        <v>0</v>
      </c>
      <c r="GT25" s="31">
        <v>0</v>
      </c>
      <c r="GU25">
        <v>0</v>
      </c>
      <c r="GV25" s="31">
        <v>0</v>
      </c>
      <c r="GW25">
        <v>0</v>
      </c>
      <c r="GX25" s="31">
        <v>0</v>
      </c>
      <c r="GY25">
        <v>0</v>
      </c>
      <c r="GZ25" s="31">
        <v>0</v>
      </c>
      <c r="HA25">
        <v>0</v>
      </c>
      <c r="HB25" s="31">
        <v>0</v>
      </c>
      <c r="HC25">
        <v>0</v>
      </c>
      <c r="HD25" s="31">
        <v>0</v>
      </c>
      <c r="HE25">
        <v>0</v>
      </c>
    </row>
    <row r="26" spans="1:213" ht="13.5" thickBot="1" x14ac:dyDescent="0.25">
      <c r="A26" t="s">
        <v>99</v>
      </c>
      <c r="B26" s="31">
        <v>946153185.59000003</v>
      </c>
      <c r="C26" s="5">
        <v>0.73089999999999999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746958390.49000001</v>
      </c>
      <c r="U26" s="5">
        <v>1.6616</v>
      </c>
      <c r="V26" s="31">
        <v>0</v>
      </c>
      <c r="W26">
        <v>0</v>
      </c>
      <c r="X26" s="31">
        <v>1379215.8</v>
      </c>
      <c r="Y26" s="5">
        <v>1.0268999999999999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142789798.43000001</v>
      </c>
      <c r="AK26" s="5">
        <v>0.93640000000000001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 s="5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10952912</v>
      </c>
      <c r="CO26" s="5">
        <v>75.682400000000001</v>
      </c>
      <c r="CP26" s="31">
        <v>0</v>
      </c>
      <c r="CQ26">
        <v>0</v>
      </c>
      <c r="CR26" s="31">
        <v>124581.6</v>
      </c>
      <c r="CS26" s="5">
        <v>9.6699999999999994E-2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 s="5">
        <v>0</v>
      </c>
      <c r="DH26" s="31">
        <v>0</v>
      </c>
      <c r="DI26" s="5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10760214.369999999</v>
      </c>
      <c r="FQ26" s="5">
        <v>0.43330000000000002</v>
      </c>
      <c r="FR26" s="31">
        <v>0</v>
      </c>
      <c r="FS26">
        <v>0</v>
      </c>
      <c r="FT26" s="31">
        <v>0</v>
      </c>
      <c r="FU26">
        <v>0</v>
      </c>
      <c r="FV26" s="31">
        <v>0</v>
      </c>
      <c r="FW26">
        <v>0</v>
      </c>
      <c r="FX26" s="31">
        <v>0</v>
      </c>
      <c r="FY26">
        <v>0</v>
      </c>
      <c r="FZ26" s="31">
        <v>-2866429.7</v>
      </c>
      <c r="GA26" s="5">
        <v>-0.60589999999999999</v>
      </c>
      <c r="GB26" s="31">
        <v>0</v>
      </c>
      <c r="GC26">
        <v>0</v>
      </c>
      <c r="GD26" s="31">
        <v>0</v>
      </c>
      <c r="GE26">
        <v>0</v>
      </c>
      <c r="GF26" s="31">
        <v>0</v>
      </c>
      <c r="GG26">
        <v>0</v>
      </c>
      <c r="GH26" s="31">
        <v>10851670</v>
      </c>
      <c r="GI26" s="5">
        <v>0.59830000000000005</v>
      </c>
      <c r="GJ26" s="31">
        <v>23965440</v>
      </c>
      <c r="GK26" s="5">
        <v>1.1802999999999999</v>
      </c>
      <c r="GL26" s="31">
        <v>352935</v>
      </c>
      <c r="GM26" s="5">
        <v>2.64E-2</v>
      </c>
      <c r="GN26" s="31">
        <v>0</v>
      </c>
      <c r="GO26" s="5">
        <v>0</v>
      </c>
      <c r="GP26" s="31">
        <v>884457.6</v>
      </c>
      <c r="GQ26" s="5">
        <v>5.7299999999999997E-2</v>
      </c>
      <c r="GR26" s="31">
        <v>0</v>
      </c>
      <c r="GS26">
        <v>0</v>
      </c>
      <c r="GT26" s="31">
        <v>0</v>
      </c>
      <c r="GU26">
        <v>0</v>
      </c>
      <c r="GV26" s="31">
        <v>0</v>
      </c>
      <c r="GW26">
        <v>0</v>
      </c>
      <c r="GX26" s="31">
        <v>0</v>
      </c>
      <c r="GY26">
        <v>0</v>
      </c>
      <c r="GZ26" s="31">
        <v>0</v>
      </c>
      <c r="HA26">
        <v>0</v>
      </c>
      <c r="HB26" s="31">
        <v>0</v>
      </c>
      <c r="HC26">
        <v>0</v>
      </c>
      <c r="HD26" s="31">
        <v>0</v>
      </c>
      <c r="HE26">
        <v>0</v>
      </c>
    </row>
    <row r="27" spans="1:213" ht="14.25" thickTop="1" thickBot="1" x14ac:dyDescent="0.25">
      <c r="A27" s="172" t="s">
        <v>116</v>
      </c>
      <c r="B27" s="131">
        <v>50180901121.129997</v>
      </c>
      <c r="C27" s="173">
        <v>38.764200000000002</v>
      </c>
      <c r="D27" s="131">
        <v>0</v>
      </c>
      <c r="E27" s="172">
        <v>0</v>
      </c>
      <c r="F27" s="131">
        <v>0</v>
      </c>
      <c r="G27" s="172">
        <v>0</v>
      </c>
      <c r="H27" s="131">
        <v>0</v>
      </c>
      <c r="I27" s="172">
        <v>0</v>
      </c>
      <c r="J27" s="131">
        <v>156945537.80000001</v>
      </c>
      <c r="K27" s="173">
        <v>44.71</v>
      </c>
      <c r="L27" s="131">
        <v>195937010.56999999</v>
      </c>
      <c r="M27" s="173">
        <v>33.005800000000001</v>
      </c>
      <c r="N27" s="131">
        <v>0</v>
      </c>
      <c r="O27" s="172">
        <v>0</v>
      </c>
      <c r="P27" s="131">
        <v>6447280.6100000003</v>
      </c>
      <c r="Q27" s="173">
        <v>20.734000000000002</v>
      </c>
      <c r="R27" s="131">
        <v>10298134.27</v>
      </c>
      <c r="S27" s="173">
        <v>66.277199999999993</v>
      </c>
      <c r="T27" s="131">
        <v>21419423519.049999</v>
      </c>
      <c r="U27" s="173">
        <v>47.646999999999998</v>
      </c>
      <c r="V27" s="131">
        <v>17803427.190000001</v>
      </c>
      <c r="W27" s="173">
        <v>22.677800000000001</v>
      </c>
      <c r="X27" s="131">
        <v>51578330.259999998</v>
      </c>
      <c r="Y27" s="173">
        <v>38.401699999999998</v>
      </c>
      <c r="Z27" s="131">
        <v>90005967.5</v>
      </c>
      <c r="AA27" s="173">
        <v>50.804600000000001</v>
      </c>
      <c r="AB27" s="131">
        <v>37155457.899999999</v>
      </c>
      <c r="AC27" s="173">
        <v>67.283199999999994</v>
      </c>
      <c r="AD27" s="131">
        <v>33247110.199999999</v>
      </c>
      <c r="AE27" s="173">
        <v>38.280700000000003</v>
      </c>
      <c r="AF27" s="131">
        <v>0</v>
      </c>
      <c r="AG27" s="172">
        <v>0</v>
      </c>
      <c r="AH27" s="131">
        <v>32092436.5</v>
      </c>
      <c r="AI27" s="173">
        <v>64.206299999999999</v>
      </c>
      <c r="AJ27" s="131">
        <v>6873632123.1000004</v>
      </c>
      <c r="AK27" s="173">
        <v>45.078099999999999</v>
      </c>
      <c r="AL27" s="131">
        <v>39096512.75</v>
      </c>
      <c r="AM27" s="173">
        <v>57.256100000000004</v>
      </c>
      <c r="AN27" s="131">
        <v>572211636.02999997</v>
      </c>
      <c r="AO27" s="173">
        <v>40.4953</v>
      </c>
      <c r="AP27" s="131">
        <v>14286355.359999999</v>
      </c>
      <c r="AQ27" s="173">
        <v>24.552700000000002</v>
      </c>
      <c r="AR27" s="131">
        <v>23273963.649999999</v>
      </c>
      <c r="AS27" s="173">
        <v>23.9604</v>
      </c>
      <c r="AT27" s="131">
        <v>33221326.489999998</v>
      </c>
      <c r="AU27" s="173">
        <v>26.256599999999999</v>
      </c>
      <c r="AV27" s="131">
        <v>32608668.699999999</v>
      </c>
      <c r="AW27" s="173">
        <v>29.753900000000002</v>
      </c>
      <c r="AX27" s="131">
        <v>27378589.140000001</v>
      </c>
      <c r="AY27" s="173">
        <v>32.542099999999998</v>
      </c>
      <c r="AZ27" s="131">
        <v>24502224.039999999</v>
      </c>
      <c r="BA27" s="173">
        <v>38.194299999999998</v>
      </c>
      <c r="BB27" s="131">
        <v>134889529.25999999</v>
      </c>
      <c r="BC27" s="173">
        <v>41.620800000000003</v>
      </c>
      <c r="BD27" s="131">
        <v>5925858.5</v>
      </c>
      <c r="BE27" s="173">
        <v>51.476799999999997</v>
      </c>
      <c r="BF27" s="131">
        <v>0</v>
      </c>
      <c r="BG27" s="172">
        <v>0</v>
      </c>
      <c r="BH27" s="131">
        <v>53225443.210000001</v>
      </c>
      <c r="BI27" s="173">
        <v>60.187800000000003</v>
      </c>
      <c r="BJ27" s="131">
        <v>0</v>
      </c>
      <c r="BK27" s="172">
        <v>0</v>
      </c>
      <c r="BL27" s="131">
        <v>26491979.09</v>
      </c>
      <c r="BM27" s="173">
        <v>47.326700000000002</v>
      </c>
      <c r="BN27" s="131">
        <v>31950525.25</v>
      </c>
      <c r="BO27" s="173">
        <v>38.0824</v>
      </c>
      <c r="BP27" s="131">
        <v>100561379</v>
      </c>
      <c r="BQ27" s="173">
        <v>51.956800000000001</v>
      </c>
      <c r="BR27" s="131">
        <v>3172276909.1700001</v>
      </c>
      <c r="BS27" s="173">
        <v>54.747799999999998</v>
      </c>
      <c r="BT27" s="131">
        <v>0</v>
      </c>
      <c r="BU27" s="172">
        <v>0</v>
      </c>
      <c r="BV27" s="131">
        <v>0</v>
      </c>
      <c r="BW27" s="172">
        <v>0</v>
      </c>
      <c r="BX27" s="131">
        <v>24022049</v>
      </c>
      <c r="BY27" s="173">
        <v>74.267700000000005</v>
      </c>
      <c r="BZ27" s="131">
        <v>0</v>
      </c>
      <c r="CA27" s="172">
        <v>0</v>
      </c>
      <c r="CB27" s="131">
        <v>0</v>
      </c>
      <c r="CC27" s="172">
        <v>0</v>
      </c>
      <c r="CD27" s="131">
        <v>2339785116.6500001</v>
      </c>
      <c r="CE27" s="173">
        <v>51.311700000000002</v>
      </c>
      <c r="CF27" s="131">
        <v>0</v>
      </c>
      <c r="CG27" s="172">
        <v>0</v>
      </c>
      <c r="CH27" s="131">
        <v>48166514.560000002</v>
      </c>
      <c r="CI27" s="173">
        <v>58.680599999999998</v>
      </c>
      <c r="CJ27" s="131">
        <v>19216615.969999999</v>
      </c>
      <c r="CK27" s="173">
        <v>47.273200000000003</v>
      </c>
      <c r="CL27" s="131">
        <v>0</v>
      </c>
      <c r="CM27" s="172">
        <v>0</v>
      </c>
      <c r="CN27" s="131">
        <v>10952912</v>
      </c>
      <c r="CO27" s="173">
        <v>75.682400000000001</v>
      </c>
      <c r="CP27" s="131">
        <v>0</v>
      </c>
      <c r="CQ27" s="172">
        <v>0</v>
      </c>
      <c r="CR27" s="131">
        <v>61397007.740000002</v>
      </c>
      <c r="CS27" s="173">
        <v>47.679499999999997</v>
      </c>
      <c r="CT27" s="131">
        <v>0</v>
      </c>
      <c r="CU27" s="172">
        <v>0</v>
      </c>
      <c r="CV27" s="131">
        <v>16777431.75</v>
      </c>
      <c r="CW27" s="173">
        <v>37.346499999999999</v>
      </c>
      <c r="CX27" s="131">
        <v>0</v>
      </c>
      <c r="CY27" s="172">
        <v>0</v>
      </c>
      <c r="CZ27" s="131">
        <v>0</v>
      </c>
      <c r="DA27" s="172">
        <v>0</v>
      </c>
      <c r="DB27" s="131">
        <v>0</v>
      </c>
      <c r="DC27" s="172">
        <v>0</v>
      </c>
      <c r="DD27" s="131">
        <v>1469318370.3299999</v>
      </c>
      <c r="DE27" s="173">
        <v>49.053899999999999</v>
      </c>
      <c r="DF27" s="131">
        <v>60450459.920000002</v>
      </c>
      <c r="DG27" s="173">
        <v>55.209600000000002</v>
      </c>
      <c r="DH27" s="131">
        <v>54720974.420000002</v>
      </c>
      <c r="DI27" s="173">
        <v>53.225099999999998</v>
      </c>
      <c r="DJ27" s="131">
        <v>1592604689.8599999</v>
      </c>
      <c r="DK27" s="173">
        <v>33.992400000000004</v>
      </c>
      <c r="DL27" s="131">
        <v>0</v>
      </c>
      <c r="DM27" s="172">
        <v>0</v>
      </c>
      <c r="DN27" s="131">
        <v>0</v>
      </c>
      <c r="DO27" s="172">
        <v>0</v>
      </c>
      <c r="DP27" s="131">
        <v>6322510</v>
      </c>
      <c r="DQ27" s="173">
        <v>60.371899999999997</v>
      </c>
      <c r="DR27" s="131">
        <v>1009771376.63</v>
      </c>
      <c r="DS27" s="173">
        <v>44.996600000000001</v>
      </c>
      <c r="DT27" s="131">
        <v>626058491</v>
      </c>
      <c r="DU27" s="173">
        <v>52.699399999999997</v>
      </c>
      <c r="DV27" s="131">
        <v>775891284.53999996</v>
      </c>
      <c r="DW27" s="173">
        <v>32.017899999999997</v>
      </c>
      <c r="DX27" s="131">
        <v>0</v>
      </c>
      <c r="DY27" s="172">
        <v>0</v>
      </c>
      <c r="DZ27" s="131">
        <v>0</v>
      </c>
      <c r="EA27" s="172">
        <v>0</v>
      </c>
      <c r="EB27" s="131">
        <v>0</v>
      </c>
      <c r="EC27" s="172">
        <v>0</v>
      </c>
      <c r="ED27" s="131">
        <v>0</v>
      </c>
      <c r="EE27" s="172">
        <v>0</v>
      </c>
      <c r="EF27" s="131">
        <v>0</v>
      </c>
      <c r="EG27" s="172">
        <v>0</v>
      </c>
      <c r="EH27" s="131">
        <v>0</v>
      </c>
      <c r="EI27" s="172">
        <v>0</v>
      </c>
      <c r="EJ27" s="131">
        <v>0</v>
      </c>
      <c r="EK27" s="172">
        <v>0</v>
      </c>
      <c r="EL27" s="131">
        <v>407216095.48000002</v>
      </c>
      <c r="EM27" s="173">
        <v>52.707000000000001</v>
      </c>
      <c r="EN27" s="131">
        <v>0</v>
      </c>
      <c r="EO27" s="172">
        <v>0</v>
      </c>
      <c r="EP27" s="131">
        <v>0</v>
      </c>
      <c r="EQ27" s="172">
        <v>0</v>
      </c>
      <c r="ER27" s="131">
        <v>0</v>
      </c>
      <c r="ES27" s="172">
        <v>0</v>
      </c>
      <c r="ET27" s="131">
        <v>0</v>
      </c>
      <c r="EU27" s="172">
        <v>0</v>
      </c>
      <c r="EV27" s="131">
        <v>511265344.13</v>
      </c>
      <c r="EW27" s="173">
        <v>40.247999999999998</v>
      </c>
      <c r="EX27" s="131">
        <v>410387583.75999999</v>
      </c>
      <c r="EY27" s="173">
        <v>39.261400000000002</v>
      </c>
      <c r="EZ27" s="131">
        <v>0</v>
      </c>
      <c r="FA27" s="172">
        <v>0</v>
      </c>
      <c r="FB27" s="131">
        <v>3071399.55</v>
      </c>
      <c r="FC27" s="173">
        <v>21.028099999999998</v>
      </c>
      <c r="FD27" s="131">
        <v>30511568.140000001</v>
      </c>
      <c r="FE27" s="173">
        <v>40.316400000000002</v>
      </c>
      <c r="FF27" s="131">
        <v>1037299.12</v>
      </c>
      <c r="FG27" s="173">
        <v>39.190300000000001</v>
      </c>
      <c r="FH27" s="131">
        <v>0</v>
      </c>
      <c r="FI27" s="172">
        <v>0</v>
      </c>
      <c r="FJ27" s="131">
        <v>0</v>
      </c>
      <c r="FK27" s="172">
        <v>0</v>
      </c>
      <c r="FL27" s="131">
        <v>0</v>
      </c>
      <c r="FM27" s="172">
        <v>0</v>
      </c>
      <c r="FN27" s="131">
        <v>44717229.259999998</v>
      </c>
      <c r="FO27" s="173">
        <v>69.546099999999996</v>
      </c>
      <c r="FP27" s="131">
        <v>1195979695.72</v>
      </c>
      <c r="FQ27" s="173">
        <v>48.161099999999998</v>
      </c>
      <c r="FR27" s="131">
        <v>0</v>
      </c>
      <c r="FS27" s="172">
        <v>0</v>
      </c>
      <c r="FT27" s="131">
        <v>0</v>
      </c>
      <c r="FU27" s="172">
        <v>0</v>
      </c>
      <c r="FV27" s="131">
        <v>0</v>
      </c>
      <c r="FW27" s="172">
        <v>0</v>
      </c>
      <c r="FX27" s="131">
        <v>982406994.88999999</v>
      </c>
      <c r="FY27" s="173">
        <v>52.115900000000003</v>
      </c>
      <c r="FZ27" s="131">
        <v>97031190.799999997</v>
      </c>
      <c r="GA27" s="173">
        <v>20.508900000000001</v>
      </c>
      <c r="GB27" s="131">
        <v>70148121.879999995</v>
      </c>
      <c r="GC27" s="173">
        <v>46.4328</v>
      </c>
      <c r="GD27" s="131">
        <v>0</v>
      </c>
      <c r="GE27" s="172">
        <v>0</v>
      </c>
      <c r="GF27" s="131">
        <v>0</v>
      </c>
      <c r="GG27" s="172">
        <v>0</v>
      </c>
      <c r="GH27" s="131">
        <v>667882055</v>
      </c>
      <c r="GI27" s="173">
        <v>36.8247</v>
      </c>
      <c r="GJ27" s="131">
        <v>926917634.55999994</v>
      </c>
      <c r="GK27" s="173">
        <v>45.651600000000002</v>
      </c>
      <c r="GL27" s="131">
        <v>325640774.70999998</v>
      </c>
      <c r="GM27" s="173">
        <v>24.3245</v>
      </c>
      <c r="GN27" s="131">
        <v>1622296467</v>
      </c>
      <c r="GO27" s="173">
        <v>49.973500000000001</v>
      </c>
      <c r="GP27" s="131">
        <v>552295255.29999995</v>
      </c>
      <c r="GQ27" s="173">
        <v>35.759900000000002</v>
      </c>
      <c r="GR27" s="131">
        <v>955234483</v>
      </c>
      <c r="GS27" s="173">
        <v>49.643000000000001</v>
      </c>
      <c r="GT27" s="131">
        <v>9754350</v>
      </c>
      <c r="GU27" s="173">
        <v>13.075799999999999</v>
      </c>
      <c r="GV27" s="131">
        <v>0</v>
      </c>
      <c r="GW27" s="172">
        <v>0</v>
      </c>
      <c r="GX27" s="131">
        <v>0</v>
      </c>
      <c r="GY27" s="172">
        <v>0</v>
      </c>
      <c r="GZ27" s="131">
        <v>35184539.869999997</v>
      </c>
      <c r="HA27" s="173">
        <v>59.253399999999999</v>
      </c>
      <c r="HB27" s="131">
        <v>0</v>
      </c>
      <c r="HC27" s="172">
        <v>0</v>
      </c>
      <c r="HD27" s="131">
        <v>0</v>
      </c>
      <c r="HE27" s="172">
        <v>0</v>
      </c>
    </row>
    <row r="28" spans="1:213" ht="14.25" thickTop="1" thickBot="1" x14ac:dyDescent="0.25">
      <c r="A28" s="1" t="s">
        <v>101</v>
      </c>
      <c r="B28" s="31">
        <v>4541946728.7700005</v>
      </c>
      <c r="C28" s="5">
        <v>3.5085999999999999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5564745.0800000001</v>
      </c>
      <c r="K28" s="5">
        <v>1.5852999999999999</v>
      </c>
      <c r="L28" s="31">
        <v>5564745.0800000001</v>
      </c>
      <c r="M28" s="5">
        <v>0.93740000000000001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2124294152.22</v>
      </c>
      <c r="U28" s="5">
        <v>4.7253999999999996</v>
      </c>
      <c r="V28" s="31">
        <v>0</v>
      </c>
      <c r="W28">
        <v>0</v>
      </c>
      <c r="X28" s="31">
        <v>14565727.68</v>
      </c>
      <c r="Y28" s="5">
        <v>10.8446</v>
      </c>
      <c r="Z28" s="31">
        <v>0</v>
      </c>
      <c r="AA28">
        <v>0</v>
      </c>
      <c r="AB28" s="31">
        <v>0</v>
      </c>
      <c r="AC28">
        <v>0</v>
      </c>
      <c r="AD28" s="31">
        <v>2732272.2</v>
      </c>
      <c r="AE28" s="5">
        <v>3.1459000000000001</v>
      </c>
      <c r="AF28" s="31">
        <v>0</v>
      </c>
      <c r="AG28">
        <v>0</v>
      </c>
      <c r="AH28" s="31">
        <v>0</v>
      </c>
      <c r="AI28">
        <v>0</v>
      </c>
      <c r="AJ28" s="31">
        <v>391535596.13</v>
      </c>
      <c r="AK28" s="5">
        <v>2.5676999999999999</v>
      </c>
      <c r="AL28" s="31">
        <v>997382.07</v>
      </c>
      <c r="AM28" s="5">
        <v>1.4605999999999999</v>
      </c>
      <c r="AN28" s="31">
        <v>110920793.94</v>
      </c>
      <c r="AO28" s="5">
        <v>7.8498000000000001</v>
      </c>
      <c r="AP28" s="31">
        <v>918656.63</v>
      </c>
      <c r="AQ28" s="5">
        <v>1.5788</v>
      </c>
      <c r="AR28" s="31">
        <v>1780491.29</v>
      </c>
      <c r="AS28" s="5">
        <v>1.833</v>
      </c>
      <c r="AT28" s="31">
        <v>2609204.19</v>
      </c>
      <c r="AU28" s="5">
        <v>2.0621999999999998</v>
      </c>
      <c r="AV28" s="31">
        <v>2524469.5</v>
      </c>
      <c r="AW28" s="5">
        <v>2.3035000000000001</v>
      </c>
      <c r="AX28" s="31">
        <v>2131669.17</v>
      </c>
      <c r="AY28" s="5">
        <v>2.5337000000000001</v>
      </c>
      <c r="AZ28" s="31">
        <v>1738534.98</v>
      </c>
      <c r="BA28" s="5">
        <v>2.71</v>
      </c>
      <c r="BB28" s="31">
        <v>11101058.960000001</v>
      </c>
      <c r="BC28" s="5">
        <v>3.4253</v>
      </c>
      <c r="BD28" s="31">
        <v>422874.85</v>
      </c>
      <c r="BE28" s="5">
        <v>3.6734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11768028</v>
      </c>
      <c r="BO28" s="5">
        <v>14.0265</v>
      </c>
      <c r="BP28" s="31">
        <v>15982870</v>
      </c>
      <c r="BQ28" s="5">
        <v>8.2577999999999996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401778390.13999999</v>
      </c>
      <c r="CE28" s="5">
        <v>8.8109999999999999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32183805.530000001</v>
      </c>
      <c r="CS28" s="5">
        <v>24.993200000000002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11844711.529999999</v>
      </c>
      <c r="DI28" s="5">
        <v>11.520899999999999</v>
      </c>
      <c r="DJ28" s="31">
        <v>234184404.47999999</v>
      </c>
      <c r="DK28" s="5">
        <v>4.9984000000000002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56797544.909999996</v>
      </c>
      <c r="DS28" s="5">
        <v>2.5310000000000001</v>
      </c>
      <c r="DT28" s="31">
        <v>0</v>
      </c>
      <c r="DU28">
        <v>0</v>
      </c>
      <c r="DV28" s="31">
        <v>259512041.97999999</v>
      </c>
      <c r="DW28" s="5">
        <v>10.709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12090607.119999999</v>
      </c>
      <c r="EM28" s="5">
        <v>1.5649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156681054.84999999</v>
      </c>
      <c r="EY28" s="5">
        <v>14.9895</v>
      </c>
      <c r="EZ28" s="31">
        <v>0</v>
      </c>
      <c r="FA28">
        <v>0</v>
      </c>
      <c r="FB28" s="31">
        <v>1435252.7</v>
      </c>
      <c r="FC28" s="5">
        <v>9.8263999999999996</v>
      </c>
      <c r="FD28" s="31">
        <v>2026226.73</v>
      </c>
      <c r="FE28" s="5">
        <v>2.6774</v>
      </c>
      <c r="FF28" s="31">
        <v>418169.65</v>
      </c>
      <c r="FG28" s="5">
        <v>15.7989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212383346.87</v>
      </c>
      <c r="FQ28" s="5">
        <v>8.5525000000000002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  <c r="FX28" s="31">
        <v>0</v>
      </c>
      <c r="FY28">
        <v>0</v>
      </c>
      <c r="FZ28" s="31">
        <v>0</v>
      </c>
      <c r="GA28">
        <v>0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  <c r="GH28" s="31">
        <v>43191292.390000001</v>
      </c>
      <c r="GI28" s="5">
        <v>2.3814000000000002</v>
      </c>
      <c r="GJ28" s="31">
        <v>0</v>
      </c>
      <c r="GK28">
        <v>0</v>
      </c>
      <c r="GL28" s="31">
        <v>65494551.189999998</v>
      </c>
      <c r="GM28" s="5">
        <v>4.8922999999999996</v>
      </c>
      <c r="GN28" s="31">
        <v>0</v>
      </c>
      <c r="GO28">
        <v>0</v>
      </c>
      <c r="GP28" s="31">
        <v>344772056.73000002</v>
      </c>
      <c r="GQ28" s="5">
        <v>22.3232</v>
      </c>
      <c r="GR28" s="31">
        <v>0</v>
      </c>
      <c r="GS28">
        <v>0</v>
      </c>
      <c r="GT28" s="31">
        <v>0</v>
      </c>
      <c r="GU28">
        <v>0</v>
      </c>
      <c r="GV28" s="31">
        <v>0</v>
      </c>
      <c r="GW28">
        <v>0</v>
      </c>
      <c r="GX28" s="31">
        <v>0</v>
      </c>
      <c r="GY28">
        <v>0</v>
      </c>
      <c r="GZ28" s="31">
        <v>0</v>
      </c>
      <c r="HA28">
        <v>0</v>
      </c>
      <c r="HB28" s="31">
        <v>0</v>
      </c>
      <c r="HC28">
        <v>0</v>
      </c>
      <c r="HD28" s="31">
        <v>0</v>
      </c>
      <c r="HE28">
        <v>0</v>
      </c>
    </row>
    <row r="29" spans="1:213" ht="14.25" thickTop="1" thickBot="1" x14ac:dyDescent="0.25">
      <c r="A29" s="172" t="s">
        <v>117</v>
      </c>
      <c r="B29" s="131">
        <v>54722847849.900002</v>
      </c>
      <c r="C29" s="173">
        <v>42.272799999999997</v>
      </c>
      <c r="D29" s="131">
        <v>0</v>
      </c>
      <c r="E29" s="172">
        <v>0</v>
      </c>
      <c r="F29" s="131">
        <v>0</v>
      </c>
      <c r="G29" s="172">
        <v>0</v>
      </c>
      <c r="H29" s="131">
        <v>0</v>
      </c>
      <c r="I29" s="172">
        <v>0</v>
      </c>
      <c r="J29" s="131">
        <v>162510282.88</v>
      </c>
      <c r="K29" s="173">
        <v>46.295200000000001</v>
      </c>
      <c r="L29" s="131">
        <v>201501755.65000001</v>
      </c>
      <c r="M29" s="173">
        <v>33.943199999999997</v>
      </c>
      <c r="N29" s="131">
        <v>0</v>
      </c>
      <c r="O29" s="172">
        <v>0</v>
      </c>
      <c r="P29" s="131">
        <v>6447280.6100000003</v>
      </c>
      <c r="Q29" s="173">
        <v>20.734000000000002</v>
      </c>
      <c r="R29" s="131">
        <v>10298134.27</v>
      </c>
      <c r="S29" s="173">
        <v>66.277199999999993</v>
      </c>
      <c r="T29" s="131">
        <v>23543717671.27</v>
      </c>
      <c r="U29" s="173">
        <v>52.372399999999999</v>
      </c>
      <c r="V29" s="131">
        <v>17803427.190000001</v>
      </c>
      <c r="W29" s="173">
        <v>22.677800000000001</v>
      </c>
      <c r="X29" s="131">
        <v>66144057.939999998</v>
      </c>
      <c r="Y29" s="173">
        <v>49.246299999999998</v>
      </c>
      <c r="Z29" s="131">
        <v>90005967.5</v>
      </c>
      <c r="AA29" s="173">
        <v>50.804600000000001</v>
      </c>
      <c r="AB29" s="131">
        <v>37155457.899999999</v>
      </c>
      <c r="AC29" s="173">
        <v>67.283199999999994</v>
      </c>
      <c r="AD29" s="131">
        <v>35979382.399999999</v>
      </c>
      <c r="AE29" s="173">
        <v>41.426600000000001</v>
      </c>
      <c r="AF29" s="131">
        <v>0</v>
      </c>
      <c r="AG29" s="172">
        <v>0</v>
      </c>
      <c r="AH29" s="131">
        <v>32092436.5</v>
      </c>
      <c r="AI29" s="173">
        <v>64.206299999999999</v>
      </c>
      <c r="AJ29" s="131">
        <v>7265167719.2299995</v>
      </c>
      <c r="AK29" s="173">
        <v>47.645800000000001</v>
      </c>
      <c r="AL29" s="131">
        <v>40093894.82</v>
      </c>
      <c r="AM29" s="173">
        <v>58.716799999999999</v>
      </c>
      <c r="AN29" s="131">
        <v>683132429.97000003</v>
      </c>
      <c r="AO29" s="173">
        <v>48.345100000000002</v>
      </c>
      <c r="AP29" s="131">
        <v>15205011.99</v>
      </c>
      <c r="AQ29" s="173">
        <v>26.131499999999999</v>
      </c>
      <c r="AR29" s="131">
        <v>25054454.940000001</v>
      </c>
      <c r="AS29" s="173">
        <v>25.793399999999998</v>
      </c>
      <c r="AT29" s="131">
        <v>35830530.68</v>
      </c>
      <c r="AU29" s="173">
        <v>28.3188</v>
      </c>
      <c r="AV29" s="131">
        <v>35133138.200000003</v>
      </c>
      <c r="AW29" s="173">
        <v>32.057400000000001</v>
      </c>
      <c r="AX29" s="131">
        <v>29510258.309999999</v>
      </c>
      <c r="AY29" s="173">
        <v>35.075800000000001</v>
      </c>
      <c r="AZ29" s="131">
        <v>26240759.02</v>
      </c>
      <c r="BA29" s="173">
        <v>40.904299999999999</v>
      </c>
      <c r="BB29" s="131">
        <v>145990588.22</v>
      </c>
      <c r="BC29" s="173">
        <v>45.046100000000003</v>
      </c>
      <c r="BD29" s="131">
        <v>6348733.3499999996</v>
      </c>
      <c r="BE29" s="173">
        <v>55.150199999999998</v>
      </c>
      <c r="BF29" s="131">
        <v>0</v>
      </c>
      <c r="BG29" s="172">
        <v>0</v>
      </c>
      <c r="BH29" s="131">
        <v>53225443.210000001</v>
      </c>
      <c r="BI29" s="173">
        <v>60.187800000000003</v>
      </c>
      <c r="BJ29" s="131">
        <v>0</v>
      </c>
      <c r="BK29" s="172">
        <v>0</v>
      </c>
      <c r="BL29" s="131">
        <v>26491979.09</v>
      </c>
      <c r="BM29" s="173">
        <v>47.326700000000002</v>
      </c>
      <c r="BN29" s="131">
        <v>43718553.25</v>
      </c>
      <c r="BO29" s="173">
        <v>52.108899999999998</v>
      </c>
      <c r="BP29" s="131">
        <v>116544249</v>
      </c>
      <c r="BQ29" s="173">
        <v>60.214599999999997</v>
      </c>
      <c r="BR29" s="131">
        <v>3172276909.1700001</v>
      </c>
      <c r="BS29" s="173">
        <v>54.747799999999998</v>
      </c>
      <c r="BT29" s="131">
        <v>0</v>
      </c>
      <c r="BU29" s="172">
        <v>0</v>
      </c>
      <c r="BV29" s="131">
        <v>0</v>
      </c>
      <c r="BW29" s="172">
        <v>0</v>
      </c>
      <c r="BX29" s="131">
        <v>24022049</v>
      </c>
      <c r="BY29" s="173">
        <v>74.267700000000005</v>
      </c>
      <c r="BZ29" s="131">
        <v>0</v>
      </c>
      <c r="CA29" s="172">
        <v>0</v>
      </c>
      <c r="CB29" s="131">
        <v>0</v>
      </c>
      <c r="CC29" s="172">
        <v>0</v>
      </c>
      <c r="CD29" s="131">
        <v>2741563506.79</v>
      </c>
      <c r="CE29" s="173">
        <v>60.122799999999998</v>
      </c>
      <c r="CF29" s="131">
        <v>0</v>
      </c>
      <c r="CG29" s="172">
        <v>0</v>
      </c>
      <c r="CH29" s="131">
        <v>48166514.560000002</v>
      </c>
      <c r="CI29" s="173">
        <v>58.680599999999998</v>
      </c>
      <c r="CJ29" s="131">
        <v>19216615.969999999</v>
      </c>
      <c r="CK29" s="173">
        <v>47.273200000000003</v>
      </c>
      <c r="CL29" s="131">
        <v>0</v>
      </c>
      <c r="CM29" s="172">
        <v>0</v>
      </c>
      <c r="CN29" s="131">
        <v>10952912</v>
      </c>
      <c r="CO29" s="173">
        <v>75.682400000000001</v>
      </c>
      <c r="CP29" s="131">
        <v>0</v>
      </c>
      <c r="CQ29" s="172">
        <v>0</v>
      </c>
      <c r="CR29" s="131">
        <v>93580813.269999996</v>
      </c>
      <c r="CS29" s="173">
        <v>72.672700000000006</v>
      </c>
      <c r="CT29" s="131">
        <v>0</v>
      </c>
      <c r="CU29" s="172">
        <v>0</v>
      </c>
      <c r="CV29" s="131">
        <v>16777431.75</v>
      </c>
      <c r="CW29" s="173">
        <v>37.346499999999999</v>
      </c>
      <c r="CX29" s="131">
        <v>0</v>
      </c>
      <c r="CY29" s="172">
        <v>0</v>
      </c>
      <c r="CZ29" s="131">
        <v>0</v>
      </c>
      <c r="DA29" s="172">
        <v>0</v>
      </c>
      <c r="DB29" s="131">
        <v>0</v>
      </c>
      <c r="DC29" s="172">
        <v>0</v>
      </c>
      <c r="DD29" s="131">
        <v>1469318370.3299999</v>
      </c>
      <c r="DE29" s="173">
        <v>49.053899999999999</v>
      </c>
      <c r="DF29" s="131">
        <v>60450459.920000002</v>
      </c>
      <c r="DG29" s="173">
        <v>55.209600000000002</v>
      </c>
      <c r="DH29" s="131">
        <v>66565685.950000003</v>
      </c>
      <c r="DI29" s="173">
        <v>64.745999999999995</v>
      </c>
      <c r="DJ29" s="131">
        <v>1826789094.3399999</v>
      </c>
      <c r="DK29" s="173">
        <v>38.9908</v>
      </c>
      <c r="DL29" s="131">
        <v>0</v>
      </c>
      <c r="DM29" s="172">
        <v>0</v>
      </c>
      <c r="DN29" s="131">
        <v>0</v>
      </c>
      <c r="DO29" s="172">
        <v>0</v>
      </c>
      <c r="DP29" s="131">
        <v>6322510</v>
      </c>
      <c r="DQ29" s="173">
        <v>60.371899999999997</v>
      </c>
      <c r="DR29" s="131">
        <v>1066568921.54</v>
      </c>
      <c r="DS29" s="173">
        <v>47.5276</v>
      </c>
      <c r="DT29" s="131">
        <v>626058491</v>
      </c>
      <c r="DU29" s="173">
        <v>52.699399999999997</v>
      </c>
      <c r="DV29" s="131">
        <v>1035403326.52</v>
      </c>
      <c r="DW29" s="173">
        <v>42.726900000000001</v>
      </c>
      <c r="DX29" s="131">
        <v>0</v>
      </c>
      <c r="DY29" s="172">
        <v>0</v>
      </c>
      <c r="DZ29" s="131">
        <v>0</v>
      </c>
      <c r="EA29" s="172">
        <v>0</v>
      </c>
      <c r="EB29" s="131">
        <v>0</v>
      </c>
      <c r="EC29" s="172">
        <v>0</v>
      </c>
      <c r="ED29" s="131">
        <v>0</v>
      </c>
      <c r="EE29" s="172">
        <v>0</v>
      </c>
      <c r="EF29" s="131">
        <v>0</v>
      </c>
      <c r="EG29" s="172">
        <v>0</v>
      </c>
      <c r="EH29" s="131">
        <v>0</v>
      </c>
      <c r="EI29" s="172">
        <v>0</v>
      </c>
      <c r="EJ29" s="131">
        <v>0</v>
      </c>
      <c r="EK29" s="172">
        <v>0</v>
      </c>
      <c r="EL29" s="131">
        <v>419306702.60000002</v>
      </c>
      <c r="EM29" s="173">
        <v>54.271900000000002</v>
      </c>
      <c r="EN29" s="131">
        <v>0</v>
      </c>
      <c r="EO29" s="172">
        <v>0</v>
      </c>
      <c r="EP29" s="131">
        <v>0</v>
      </c>
      <c r="EQ29" s="172">
        <v>0</v>
      </c>
      <c r="ER29" s="131">
        <v>0</v>
      </c>
      <c r="ES29" s="172">
        <v>0</v>
      </c>
      <c r="ET29" s="131">
        <v>0</v>
      </c>
      <c r="EU29" s="172">
        <v>0</v>
      </c>
      <c r="EV29" s="131">
        <v>511265344.13</v>
      </c>
      <c r="EW29" s="173">
        <v>40.247999999999998</v>
      </c>
      <c r="EX29" s="131">
        <v>567068638.61000001</v>
      </c>
      <c r="EY29" s="173">
        <v>54.250900000000001</v>
      </c>
      <c r="EZ29" s="131">
        <v>0</v>
      </c>
      <c r="FA29" s="172">
        <v>0</v>
      </c>
      <c r="FB29" s="131">
        <v>4506652.25</v>
      </c>
      <c r="FC29" s="173">
        <v>30.854500000000002</v>
      </c>
      <c r="FD29" s="131">
        <v>32537794.870000001</v>
      </c>
      <c r="FE29" s="173">
        <v>42.9938</v>
      </c>
      <c r="FF29" s="131">
        <v>1455468.77</v>
      </c>
      <c r="FG29" s="173">
        <v>54.989199999999997</v>
      </c>
      <c r="FH29" s="131">
        <v>0</v>
      </c>
      <c r="FI29" s="172">
        <v>0</v>
      </c>
      <c r="FJ29" s="131">
        <v>0</v>
      </c>
      <c r="FK29" s="172">
        <v>0</v>
      </c>
      <c r="FL29" s="131">
        <v>0</v>
      </c>
      <c r="FM29" s="172">
        <v>0</v>
      </c>
      <c r="FN29" s="131">
        <v>44717229.259999998</v>
      </c>
      <c r="FO29" s="173">
        <v>69.546099999999996</v>
      </c>
      <c r="FP29" s="131">
        <v>1408363042.5899999</v>
      </c>
      <c r="FQ29" s="173">
        <v>56.7136</v>
      </c>
      <c r="FR29" s="131">
        <v>0</v>
      </c>
      <c r="FS29" s="172">
        <v>0</v>
      </c>
      <c r="FT29" s="131">
        <v>0</v>
      </c>
      <c r="FU29" s="172">
        <v>0</v>
      </c>
      <c r="FV29" s="131">
        <v>0</v>
      </c>
      <c r="FW29" s="172">
        <v>0</v>
      </c>
      <c r="FX29" s="131">
        <v>982406994.88999999</v>
      </c>
      <c r="FY29" s="173">
        <v>52.115900000000003</v>
      </c>
      <c r="FZ29" s="131">
        <v>97031190.799999997</v>
      </c>
      <c r="GA29" s="173">
        <v>20.508900000000001</v>
      </c>
      <c r="GB29" s="131">
        <v>70148121.879999995</v>
      </c>
      <c r="GC29" s="173">
        <v>46.4328</v>
      </c>
      <c r="GD29" s="131">
        <v>0</v>
      </c>
      <c r="GE29" s="172">
        <v>0</v>
      </c>
      <c r="GF29" s="131">
        <v>0</v>
      </c>
      <c r="GG29" s="172">
        <v>0</v>
      </c>
      <c r="GH29" s="131">
        <v>711073347.38999999</v>
      </c>
      <c r="GI29" s="173">
        <v>39.206099999999999</v>
      </c>
      <c r="GJ29" s="131">
        <v>926917634.55999994</v>
      </c>
      <c r="GK29" s="173">
        <v>45.651600000000002</v>
      </c>
      <c r="GL29" s="131">
        <v>391135325.89999998</v>
      </c>
      <c r="GM29" s="173">
        <v>29.216799999999999</v>
      </c>
      <c r="GN29" s="131">
        <v>1622296467</v>
      </c>
      <c r="GO29" s="173">
        <v>49.973500000000001</v>
      </c>
      <c r="GP29" s="131">
        <v>897067312.02999997</v>
      </c>
      <c r="GQ29" s="173">
        <v>58.083100000000002</v>
      </c>
      <c r="GR29" s="131">
        <v>955234483</v>
      </c>
      <c r="GS29" s="173">
        <v>49.643000000000001</v>
      </c>
      <c r="GT29" s="131">
        <v>9754350</v>
      </c>
      <c r="GU29" s="173">
        <v>13.075799999999999</v>
      </c>
      <c r="GV29" s="131">
        <v>0</v>
      </c>
      <c r="GW29" s="172">
        <v>0</v>
      </c>
      <c r="GX29" s="131">
        <v>0</v>
      </c>
      <c r="GY29" s="172">
        <v>0</v>
      </c>
      <c r="GZ29" s="131">
        <v>35184539.869999997</v>
      </c>
      <c r="HA29" s="173">
        <v>59.253399999999999</v>
      </c>
      <c r="HB29" s="131">
        <v>0</v>
      </c>
      <c r="HC29" s="172">
        <v>0</v>
      </c>
      <c r="HD29" s="131">
        <v>0</v>
      </c>
      <c r="HE29" s="172">
        <v>0</v>
      </c>
    </row>
    <row r="30" spans="1:213" ht="13.5" thickTop="1" x14ac:dyDescent="0.2">
      <c r="A30" s="175" t="s">
        <v>118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  <c r="GH30" s="31">
        <v>0</v>
      </c>
      <c r="GI30">
        <v>0</v>
      </c>
      <c r="GJ30" s="31">
        <v>0</v>
      </c>
      <c r="GK30">
        <v>0</v>
      </c>
      <c r="GL30" s="31">
        <v>0</v>
      </c>
      <c r="GM30">
        <v>0</v>
      </c>
      <c r="GN30" s="31">
        <v>0</v>
      </c>
      <c r="GO30">
        <v>0</v>
      </c>
      <c r="GP30" s="31">
        <v>0</v>
      </c>
      <c r="GQ30">
        <v>0</v>
      </c>
      <c r="GR30" s="31">
        <v>0</v>
      </c>
      <c r="GS30">
        <v>0</v>
      </c>
      <c r="GT30" s="31">
        <v>0</v>
      </c>
      <c r="GU30">
        <v>0</v>
      </c>
      <c r="GV30" s="31">
        <v>0</v>
      </c>
      <c r="GW30">
        <v>0</v>
      </c>
      <c r="GX30" s="31">
        <v>0</v>
      </c>
      <c r="GY30">
        <v>0</v>
      </c>
      <c r="GZ30" s="31">
        <v>0</v>
      </c>
      <c r="HA30">
        <v>0</v>
      </c>
      <c r="HB30" s="31">
        <v>0</v>
      </c>
      <c r="HC30">
        <v>0</v>
      </c>
      <c r="HD30" s="31">
        <v>0</v>
      </c>
      <c r="HE30">
        <v>0</v>
      </c>
    </row>
    <row r="31" spans="1:213" ht="13.5" thickBot="1" x14ac:dyDescent="0.25">
      <c r="A31" t="s">
        <v>119</v>
      </c>
      <c r="B31" s="31">
        <v>2034457953.1700001</v>
      </c>
      <c r="C31" s="5">
        <v>1.5716000000000001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9933000</v>
      </c>
      <c r="K31" s="5">
        <v>2.8296999999999999</v>
      </c>
      <c r="L31" s="31">
        <v>35224997.520000003</v>
      </c>
      <c r="M31" s="5">
        <v>5.9337</v>
      </c>
      <c r="N31" s="31">
        <v>0</v>
      </c>
      <c r="O31">
        <v>0</v>
      </c>
      <c r="P31" s="31">
        <v>87896.39</v>
      </c>
      <c r="Q31" s="5">
        <v>0.28270000000000001</v>
      </c>
      <c r="R31" s="31">
        <v>0</v>
      </c>
      <c r="S31">
        <v>0</v>
      </c>
      <c r="T31" s="31">
        <v>174475695.5</v>
      </c>
      <c r="U31" s="5">
        <v>0.3881</v>
      </c>
      <c r="V31" s="31">
        <v>0</v>
      </c>
      <c r="W31">
        <v>0</v>
      </c>
      <c r="X31" s="31">
        <v>4756435.49</v>
      </c>
      <c r="Y31" s="5">
        <v>3.5413000000000001</v>
      </c>
      <c r="Z31" s="31">
        <v>0</v>
      </c>
      <c r="AA31">
        <v>0</v>
      </c>
      <c r="AB31" s="31">
        <v>4854254.6100000003</v>
      </c>
      <c r="AC31" s="5">
        <v>8.7904</v>
      </c>
      <c r="AD31" s="31">
        <v>0</v>
      </c>
      <c r="AE31">
        <v>0</v>
      </c>
      <c r="AF31" s="31">
        <v>0</v>
      </c>
      <c r="AG31">
        <v>0</v>
      </c>
      <c r="AH31" s="31">
        <v>1821479</v>
      </c>
      <c r="AI31" s="5">
        <v>3.6442000000000001</v>
      </c>
      <c r="AJ31" s="31">
        <v>591010022.27999997</v>
      </c>
      <c r="AK31" s="5">
        <v>3.8759000000000001</v>
      </c>
      <c r="AL31" s="31">
        <v>1757096.72</v>
      </c>
      <c r="AM31" s="5">
        <v>2.5731999999999999</v>
      </c>
      <c r="AN31" s="31">
        <v>79092055</v>
      </c>
      <c r="AO31" s="5">
        <v>5.5972999999999997</v>
      </c>
      <c r="AP31" s="31">
        <v>1103677.6000000001</v>
      </c>
      <c r="AQ31" s="5">
        <v>1.8968</v>
      </c>
      <c r="AR31" s="31">
        <v>1937452.4</v>
      </c>
      <c r="AS31" s="5">
        <v>1.9945999999999999</v>
      </c>
      <c r="AT31" s="31">
        <v>2287581</v>
      </c>
      <c r="AU31" s="5">
        <v>1.8080000000000001</v>
      </c>
      <c r="AV31" s="31">
        <v>1644092.9</v>
      </c>
      <c r="AW31" s="5">
        <v>1.5002</v>
      </c>
      <c r="AX31" s="31">
        <v>1261857.8999999999</v>
      </c>
      <c r="AY31" s="5">
        <v>1.4998</v>
      </c>
      <c r="AZ31" s="31">
        <v>786874.8</v>
      </c>
      <c r="BA31" s="5">
        <v>1.2265999999999999</v>
      </c>
      <c r="BB31" s="31">
        <v>3685616.4</v>
      </c>
      <c r="BC31" s="5">
        <v>1.1372</v>
      </c>
      <c r="BD31" s="31">
        <v>100500</v>
      </c>
      <c r="BE31" s="5">
        <v>0.873</v>
      </c>
      <c r="BF31" s="31">
        <v>0</v>
      </c>
      <c r="BG31">
        <v>0</v>
      </c>
      <c r="BH31" s="31">
        <v>3734661.4</v>
      </c>
      <c r="BI31" s="5">
        <v>4.2232000000000003</v>
      </c>
      <c r="BJ31" s="31">
        <v>0</v>
      </c>
      <c r="BK31">
        <v>0</v>
      </c>
      <c r="BL31" s="31">
        <v>1803853.35</v>
      </c>
      <c r="BM31" s="5">
        <v>3.2225000000000001</v>
      </c>
      <c r="BN31" s="31">
        <v>2052623.5</v>
      </c>
      <c r="BO31" s="5">
        <v>2.4466000000000001</v>
      </c>
      <c r="BP31" s="31">
        <v>0</v>
      </c>
      <c r="BQ31">
        <v>0</v>
      </c>
      <c r="BR31" s="31">
        <v>303730556.25</v>
      </c>
      <c r="BS31" s="5">
        <v>5.2417999999999996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10823.2</v>
      </c>
      <c r="CI31" s="5">
        <v>1.32E-2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2469998.46</v>
      </c>
      <c r="CS31" s="5">
        <v>1.9180999999999999</v>
      </c>
      <c r="CT31" s="31">
        <v>0</v>
      </c>
      <c r="CU31">
        <v>0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113930523.45999999</v>
      </c>
      <c r="DE31" s="5">
        <v>3.8035999999999999</v>
      </c>
      <c r="DF31" s="31">
        <v>0</v>
      </c>
      <c r="DG31">
        <v>0</v>
      </c>
      <c r="DH31" s="31">
        <v>5798762.04</v>
      </c>
      <c r="DI31" s="5">
        <v>5.6402000000000001</v>
      </c>
      <c r="DJ31" s="31">
        <v>23535000</v>
      </c>
      <c r="DK31" s="5">
        <v>0.50229999999999997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106155828.88</v>
      </c>
      <c r="DS31" s="5">
        <v>4.7304000000000004</v>
      </c>
      <c r="DT31" s="31">
        <v>0</v>
      </c>
      <c r="DU31">
        <v>0</v>
      </c>
      <c r="DV31" s="31">
        <v>38406906.869999997</v>
      </c>
      <c r="DW31" s="5">
        <v>1.5849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16962130.98</v>
      </c>
      <c r="EM31" s="5">
        <v>2.1955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52082211.539999999</v>
      </c>
      <c r="EW31" s="5">
        <v>4.0999999999999996</v>
      </c>
      <c r="EX31" s="31">
        <v>5994800</v>
      </c>
      <c r="EY31" s="5">
        <v>0.57350000000000001</v>
      </c>
      <c r="EZ31" s="31">
        <v>0</v>
      </c>
      <c r="FA31">
        <v>0</v>
      </c>
      <c r="FB31" s="31">
        <v>182160</v>
      </c>
      <c r="FC31" s="5">
        <v>1.2471000000000001</v>
      </c>
      <c r="FD31" s="31">
        <v>1309068</v>
      </c>
      <c r="FE31" s="5">
        <v>1.7297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97183179.019999996</v>
      </c>
      <c r="FQ31" s="5">
        <v>3.9135</v>
      </c>
      <c r="FR31" s="31">
        <v>0</v>
      </c>
      <c r="FS31">
        <v>0</v>
      </c>
      <c r="FT31" s="31">
        <v>0</v>
      </c>
      <c r="FU31">
        <v>0</v>
      </c>
      <c r="FV31" s="31">
        <v>0</v>
      </c>
      <c r="FW31">
        <v>0</v>
      </c>
      <c r="FX31" s="31">
        <v>0</v>
      </c>
      <c r="FY31">
        <v>0</v>
      </c>
      <c r="FZ31" s="31">
        <v>0</v>
      </c>
      <c r="GA31">
        <v>0</v>
      </c>
      <c r="GB31" s="31">
        <v>8888650.6300000008</v>
      </c>
      <c r="GC31" s="5">
        <v>5.8836000000000004</v>
      </c>
      <c r="GD31" s="31">
        <v>0</v>
      </c>
      <c r="GE31">
        <v>0</v>
      </c>
      <c r="GF31" s="31">
        <v>0</v>
      </c>
      <c r="GG31">
        <v>0</v>
      </c>
      <c r="GH31" s="31">
        <v>26695369</v>
      </c>
      <c r="GI31" s="5">
        <v>1.4719</v>
      </c>
      <c r="GJ31" s="31">
        <v>86539384.599999994</v>
      </c>
      <c r="GK31" s="5">
        <v>4.2621000000000002</v>
      </c>
      <c r="GL31" s="31">
        <v>34308807.700000003</v>
      </c>
      <c r="GM31" s="5">
        <v>2.5628000000000002</v>
      </c>
      <c r="GN31" s="31">
        <v>34316224</v>
      </c>
      <c r="GO31" s="5">
        <v>1.0570999999999999</v>
      </c>
      <c r="GP31" s="31">
        <v>123133875.78</v>
      </c>
      <c r="GQ31" s="5">
        <v>7.9725999999999999</v>
      </c>
      <c r="GR31" s="31">
        <v>15986990</v>
      </c>
      <c r="GS31" s="5">
        <v>0.83079999999999998</v>
      </c>
      <c r="GT31" s="31">
        <v>227229</v>
      </c>
      <c r="GU31" s="5">
        <v>0.30459999999999998</v>
      </c>
      <c r="GV31" s="31">
        <v>0</v>
      </c>
      <c r="GW31">
        <v>0</v>
      </c>
      <c r="GX31" s="31">
        <v>0</v>
      </c>
      <c r="GY31">
        <v>0</v>
      </c>
      <c r="GZ31" s="31">
        <v>13197750</v>
      </c>
      <c r="HA31" s="5">
        <v>22.225999999999999</v>
      </c>
      <c r="HB31" s="31">
        <v>0</v>
      </c>
      <c r="HC31">
        <v>0</v>
      </c>
      <c r="HD31" s="31">
        <v>0</v>
      </c>
      <c r="HE31">
        <v>0</v>
      </c>
    </row>
    <row r="32" spans="1:213" ht="14.25" thickTop="1" thickBot="1" x14ac:dyDescent="0.25">
      <c r="A32" s="172" t="s">
        <v>120</v>
      </c>
      <c r="B32" s="131">
        <v>2034457953.1700001</v>
      </c>
      <c r="C32" s="173">
        <v>1.5716000000000001</v>
      </c>
      <c r="D32" s="131">
        <v>0</v>
      </c>
      <c r="E32" s="172">
        <v>0</v>
      </c>
      <c r="F32" s="131">
        <v>0</v>
      </c>
      <c r="G32" s="172">
        <v>0</v>
      </c>
      <c r="H32" s="131">
        <v>0</v>
      </c>
      <c r="I32" s="172">
        <v>0</v>
      </c>
      <c r="J32" s="131">
        <v>9933000</v>
      </c>
      <c r="K32" s="173">
        <v>2.8296999999999999</v>
      </c>
      <c r="L32" s="131">
        <v>35224997.520000003</v>
      </c>
      <c r="M32" s="173">
        <v>5.9337</v>
      </c>
      <c r="N32" s="131">
        <v>0</v>
      </c>
      <c r="O32" s="172">
        <v>0</v>
      </c>
      <c r="P32" s="131">
        <v>87896.39</v>
      </c>
      <c r="Q32" s="173">
        <v>0.28270000000000001</v>
      </c>
      <c r="R32" s="131">
        <v>0</v>
      </c>
      <c r="S32" s="172">
        <v>0</v>
      </c>
      <c r="T32" s="131">
        <v>174475695.5</v>
      </c>
      <c r="U32" s="173">
        <v>0.3881</v>
      </c>
      <c r="V32" s="131">
        <v>0</v>
      </c>
      <c r="W32" s="172">
        <v>0</v>
      </c>
      <c r="X32" s="131">
        <v>4756435.49</v>
      </c>
      <c r="Y32" s="173">
        <v>3.5413000000000001</v>
      </c>
      <c r="Z32" s="131">
        <v>0</v>
      </c>
      <c r="AA32" s="172">
        <v>0</v>
      </c>
      <c r="AB32" s="131">
        <v>4854254.6100000003</v>
      </c>
      <c r="AC32" s="173">
        <v>8.7904</v>
      </c>
      <c r="AD32" s="131">
        <v>0</v>
      </c>
      <c r="AE32" s="172">
        <v>0</v>
      </c>
      <c r="AF32" s="131">
        <v>0</v>
      </c>
      <c r="AG32" s="172">
        <v>0</v>
      </c>
      <c r="AH32" s="131">
        <v>1821479</v>
      </c>
      <c r="AI32" s="173">
        <v>3.6442000000000001</v>
      </c>
      <c r="AJ32" s="131">
        <v>591010022.27999997</v>
      </c>
      <c r="AK32" s="173">
        <v>3.8759000000000001</v>
      </c>
      <c r="AL32" s="131">
        <v>1757096.72</v>
      </c>
      <c r="AM32" s="173">
        <v>2.5731999999999999</v>
      </c>
      <c r="AN32" s="131">
        <v>79092055</v>
      </c>
      <c r="AO32" s="173">
        <v>5.5972999999999997</v>
      </c>
      <c r="AP32" s="131">
        <v>1103677.6000000001</v>
      </c>
      <c r="AQ32" s="173">
        <v>1.8968</v>
      </c>
      <c r="AR32" s="131">
        <v>1937452.4</v>
      </c>
      <c r="AS32" s="173">
        <v>1.9945999999999999</v>
      </c>
      <c r="AT32" s="131">
        <v>2287581</v>
      </c>
      <c r="AU32" s="173">
        <v>1.8080000000000001</v>
      </c>
      <c r="AV32" s="131">
        <v>1644092.9</v>
      </c>
      <c r="AW32" s="173">
        <v>1.5002</v>
      </c>
      <c r="AX32" s="131">
        <v>1261857.8999999999</v>
      </c>
      <c r="AY32" s="173">
        <v>1.4998</v>
      </c>
      <c r="AZ32" s="131">
        <v>786874.8</v>
      </c>
      <c r="BA32" s="173">
        <v>1.2265999999999999</v>
      </c>
      <c r="BB32" s="131">
        <v>3685616.4</v>
      </c>
      <c r="BC32" s="173">
        <v>1.1372</v>
      </c>
      <c r="BD32" s="131">
        <v>100500</v>
      </c>
      <c r="BE32" s="173">
        <v>0.873</v>
      </c>
      <c r="BF32" s="131">
        <v>0</v>
      </c>
      <c r="BG32" s="172">
        <v>0</v>
      </c>
      <c r="BH32" s="131">
        <v>3734661.4</v>
      </c>
      <c r="BI32" s="173">
        <v>4.2232000000000003</v>
      </c>
      <c r="BJ32" s="131">
        <v>0</v>
      </c>
      <c r="BK32" s="172">
        <v>0</v>
      </c>
      <c r="BL32" s="131">
        <v>1803853.35</v>
      </c>
      <c r="BM32" s="173">
        <v>3.2225000000000001</v>
      </c>
      <c r="BN32" s="131">
        <v>2052623.5</v>
      </c>
      <c r="BO32" s="173">
        <v>2.4466000000000001</v>
      </c>
      <c r="BP32" s="131">
        <v>0</v>
      </c>
      <c r="BQ32" s="172">
        <v>0</v>
      </c>
      <c r="BR32" s="131">
        <v>303730556.25</v>
      </c>
      <c r="BS32" s="173">
        <v>5.2417999999999996</v>
      </c>
      <c r="BT32" s="131">
        <v>0</v>
      </c>
      <c r="BU32" s="172">
        <v>0</v>
      </c>
      <c r="BV32" s="131">
        <v>0</v>
      </c>
      <c r="BW32" s="172">
        <v>0</v>
      </c>
      <c r="BX32" s="131">
        <v>0</v>
      </c>
      <c r="BY32" s="172">
        <v>0</v>
      </c>
      <c r="BZ32" s="131">
        <v>0</v>
      </c>
      <c r="CA32" s="172">
        <v>0</v>
      </c>
      <c r="CB32" s="131">
        <v>0</v>
      </c>
      <c r="CC32" s="172">
        <v>0</v>
      </c>
      <c r="CD32" s="131">
        <v>0</v>
      </c>
      <c r="CE32" s="172">
        <v>0</v>
      </c>
      <c r="CF32" s="131">
        <v>0</v>
      </c>
      <c r="CG32" s="172">
        <v>0</v>
      </c>
      <c r="CH32" s="131">
        <v>10823.2</v>
      </c>
      <c r="CI32" s="173">
        <v>1.32E-2</v>
      </c>
      <c r="CJ32" s="131">
        <v>0</v>
      </c>
      <c r="CK32" s="172">
        <v>0</v>
      </c>
      <c r="CL32" s="131">
        <v>0</v>
      </c>
      <c r="CM32" s="172">
        <v>0</v>
      </c>
      <c r="CN32" s="131">
        <v>0</v>
      </c>
      <c r="CO32" s="172">
        <v>0</v>
      </c>
      <c r="CP32" s="131">
        <v>0</v>
      </c>
      <c r="CQ32" s="172">
        <v>0</v>
      </c>
      <c r="CR32" s="131">
        <v>2469998.46</v>
      </c>
      <c r="CS32" s="173">
        <v>1.9180999999999999</v>
      </c>
      <c r="CT32" s="131">
        <v>0</v>
      </c>
      <c r="CU32" s="172">
        <v>0</v>
      </c>
      <c r="CV32" s="131">
        <v>0</v>
      </c>
      <c r="CW32" s="172">
        <v>0</v>
      </c>
      <c r="CX32" s="131">
        <v>0</v>
      </c>
      <c r="CY32" s="172">
        <v>0</v>
      </c>
      <c r="CZ32" s="131">
        <v>0</v>
      </c>
      <c r="DA32" s="172">
        <v>0</v>
      </c>
      <c r="DB32" s="131">
        <v>0</v>
      </c>
      <c r="DC32" s="172">
        <v>0</v>
      </c>
      <c r="DD32" s="131">
        <v>113930523.45999999</v>
      </c>
      <c r="DE32" s="173">
        <v>3.8035999999999999</v>
      </c>
      <c r="DF32" s="131">
        <v>0</v>
      </c>
      <c r="DG32" s="172">
        <v>0</v>
      </c>
      <c r="DH32" s="131">
        <v>5798762.04</v>
      </c>
      <c r="DI32" s="173">
        <v>5.6402000000000001</v>
      </c>
      <c r="DJ32" s="131">
        <v>23535000</v>
      </c>
      <c r="DK32" s="173">
        <v>0.50229999999999997</v>
      </c>
      <c r="DL32" s="131">
        <v>0</v>
      </c>
      <c r="DM32" s="172">
        <v>0</v>
      </c>
      <c r="DN32" s="131">
        <v>0</v>
      </c>
      <c r="DO32" s="172">
        <v>0</v>
      </c>
      <c r="DP32" s="131">
        <v>0</v>
      </c>
      <c r="DQ32" s="172">
        <v>0</v>
      </c>
      <c r="DR32" s="131">
        <v>106155828.88</v>
      </c>
      <c r="DS32" s="173">
        <v>4.7304000000000004</v>
      </c>
      <c r="DT32" s="131">
        <v>0</v>
      </c>
      <c r="DU32" s="172">
        <v>0</v>
      </c>
      <c r="DV32" s="131">
        <v>38406906.869999997</v>
      </c>
      <c r="DW32" s="173">
        <v>1.5849</v>
      </c>
      <c r="DX32" s="131">
        <v>0</v>
      </c>
      <c r="DY32" s="172">
        <v>0</v>
      </c>
      <c r="DZ32" s="131">
        <v>0</v>
      </c>
      <c r="EA32" s="172">
        <v>0</v>
      </c>
      <c r="EB32" s="131">
        <v>0</v>
      </c>
      <c r="EC32" s="172">
        <v>0</v>
      </c>
      <c r="ED32" s="131">
        <v>0</v>
      </c>
      <c r="EE32" s="172">
        <v>0</v>
      </c>
      <c r="EF32" s="131">
        <v>0</v>
      </c>
      <c r="EG32" s="172">
        <v>0</v>
      </c>
      <c r="EH32" s="131">
        <v>0</v>
      </c>
      <c r="EI32" s="172">
        <v>0</v>
      </c>
      <c r="EJ32" s="131">
        <v>0</v>
      </c>
      <c r="EK32" s="172">
        <v>0</v>
      </c>
      <c r="EL32" s="131">
        <v>16962130.98</v>
      </c>
      <c r="EM32" s="173">
        <v>2.1955</v>
      </c>
      <c r="EN32" s="131">
        <v>0</v>
      </c>
      <c r="EO32" s="172">
        <v>0</v>
      </c>
      <c r="EP32" s="131">
        <v>0</v>
      </c>
      <c r="EQ32" s="172">
        <v>0</v>
      </c>
      <c r="ER32" s="131">
        <v>0</v>
      </c>
      <c r="ES32" s="172">
        <v>0</v>
      </c>
      <c r="ET32" s="131">
        <v>0</v>
      </c>
      <c r="EU32" s="172">
        <v>0</v>
      </c>
      <c r="EV32" s="131">
        <v>52082211.539999999</v>
      </c>
      <c r="EW32" s="173">
        <v>4.0999999999999996</v>
      </c>
      <c r="EX32" s="131">
        <v>5994800</v>
      </c>
      <c r="EY32" s="173">
        <v>0.57350000000000001</v>
      </c>
      <c r="EZ32" s="131">
        <v>0</v>
      </c>
      <c r="FA32" s="172">
        <v>0</v>
      </c>
      <c r="FB32" s="131">
        <v>182160</v>
      </c>
      <c r="FC32" s="173">
        <v>1.2471000000000001</v>
      </c>
      <c r="FD32" s="131">
        <v>1309068</v>
      </c>
      <c r="FE32" s="173">
        <v>1.7297</v>
      </c>
      <c r="FF32" s="131">
        <v>0</v>
      </c>
      <c r="FG32" s="172">
        <v>0</v>
      </c>
      <c r="FH32" s="131">
        <v>0</v>
      </c>
      <c r="FI32" s="172">
        <v>0</v>
      </c>
      <c r="FJ32" s="131">
        <v>0</v>
      </c>
      <c r="FK32" s="172">
        <v>0</v>
      </c>
      <c r="FL32" s="131">
        <v>0</v>
      </c>
      <c r="FM32" s="172">
        <v>0</v>
      </c>
      <c r="FN32" s="131">
        <v>0</v>
      </c>
      <c r="FO32" s="172">
        <v>0</v>
      </c>
      <c r="FP32" s="131">
        <v>97183179.019999996</v>
      </c>
      <c r="FQ32" s="173">
        <v>3.9135</v>
      </c>
      <c r="FR32" s="131">
        <v>0</v>
      </c>
      <c r="FS32" s="172">
        <v>0</v>
      </c>
      <c r="FT32" s="131">
        <v>0</v>
      </c>
      <c r="FU32" s="172">
        <v>0</v>
      </c>
      <c r="FV32" s="131">
        <v>0</v>
      </c>
      <c r="FW32" s="172">
        <v>0</v>
      </c>
      <c r="FX32" s="131">
        <v>0</v>
      </c>
      <c r="FY32" s="172">
        <v>0</v>
      </c>
      <c r="FZ32" s="131">
        <v>0</v>
      </c>
      <c r="GA32" s="172">
        <v>0</v>
      </c>
      <c r="GB32" s="131">
        <v>8888650.6300000008</v>
      </c>
      <c r="GC32" s="173">
        <v>5.8836000000000004</v>
      </c>
      <c r="GD32" s="131">
        <v>0</v>
      </c>
      <c r="GE32" s="172">
        <v>0</v>
      </c>
      <c r="GF32" s="131">
        <v>0</v>
      </c>
      <c r="GG32" s="172">
        <v>0</v>
      </c>
      <c r="GH32" s="131">
        <v>26695369</v>
      </c>
      <c r="GI32" s="173">
        <v>1.4719</v>
      </c>
      <c r="GJ32" s="131">
        <v>86539384.599999994</v>
      </c>
      <c r="GK32" s="173">
        <v>4.2621000000000002</v>
      </c>
      <c r="GL32" s="131">
        <v>34308807.700000003</v>
      </c>
      <c r="GM32" s="173">
        <v>2.5628000000000002</v>
      </c>
      <c r="GN32" s="131">
        <v>34316224</v>
      </c>
      <c r="GO32" s="173">
        <v>1.0570999999999999</v>
      </c>
      <c r="GP32" s="131">
        <v>123133875.78</v>
      </c>
      <c r="GQ32" s="173">
        <v>7.9725999999999999</v>
      </c>
      <c r="GR32" s="131">
        <v>15986990</v>
      </c>
      <c r="GS32" s="173">
        <v>0.83079999999999998</v>
      </c>
      <c r="GT32" s="131">
        <v>227229</v>
      </c>
      <c r="GU32" s="173">
        <v>0.30459999999999998</v>
      </c>
      <c r="GV32" s="131">
        <v>0</v>
      </c>
      <c r="GW32" s="172">
        <v>0</v>
      </c>
      <c r="GX32" s="131">
        <v>0</v>
      </c>
      <c r="GY32" s="172">
        <v>0</v>
      </c>
      <c r="GZ32" s="131">
        <v>13197750</v>
      </c>
      <c r="HA32" s="173">
        <v>22.225999999999999</v>
      </c>
      <c r="HB32" s="131">
        <v>0</v>
      </c>
      <c r="HC32" s="172">
        <v>0</v>
      </c>
      <c r="HD32" s="131">
        <v>0</v>
      </c>
      <c r="HE32" s="172">
        <v>0</v>
      </c>
    </row>
    <row r="33" spans="1:213" ht="13.5" thickTop="1" x14ac:dyDescent="0.2">
      <c r="A33" s="1" t="s">
        <v>121</v>
      </c>
    </row>
    <row r="34" spans="1:213" x14ac:dyDescent="0.2">
      <c r="A34" t="s">
        <v>122</v>
      </c>
      <c r="B34" s="31">
        <v>6965988325.8900003</v>
      </c>
      <c r="C34" s="5">
        <v>5.3811999999999998</v>
      </c>
      <c r="D34" s="31">
        <v>4844278.59</v>
      </c>
      <c r="E34" s="5">
        <v>83.298500000000004</v>
      </c>
      <c r="F34" s="31">
        <v>1770537</v>
      </c>
      <c r="G34" s="5">
        <v>0.91830000000000001</v>
      </c>
      <c r="H34" s="31">
        <v>0</v>
      </c>
      <c r="I34">
        <v>0</v>
      </c>
      <c r="J34" s="31">
        <v>50501254.340000004</v>
      </c>
      <c r="K34" s="5">
        <v>14.3866</v>
      </c>
      <c r="L34" s="31">
        <v>118274471.66</v>
      </c>
      <c r="M34" s="5">
        <v>19.923400000000001</v>
      </c>
      <c r="N34" s="31">
        <v>194216</v>
      </c>
      <c r="O34" s="5">
        <v>0.159</v>
      </c>
      <c r="P34" s="31">
        <v>0</v>
      </c>
      <c r="Q34">
        <v>0</v>
      </c>
      <c r="R34" s="31">
        <v>864798.23</v>
      </c>
      <c r="S34" s="5">
        <v>5.5656999999999996</v>
      </c>
      <c r="T34" s="31">
        <v>758292140.86000001</v>
      </c>
      <c r="U34" s="5">
        <v>1.6868000000000001</v>
      </c>
      <c r="V34" s="31">
        <v>31876110.460000001</v>
      </c>
      <c r="W34" s="5">
        <v>40.603400000000001</v>
      </c>
      <c r="X34" s="31">
        <v>17304296.789999999</v>
      </c>
      <c r="Y34" s="5">
        <v>12.883599999999999</v>
      </c>
      <c r="Z34" s="31">
        <v>20130800.870000001</v>
      </c>
      <c r="AA34" s="5">
        <v>11.363</v>
      </c>
      <c r="AB34" s="31">
        <v>-4760954.93</v>
      </c>
      <c r="AC34" s="5">
        <v>-8.6213999999999995</v>
      </c>
      <c r="AD34" s="31">
        <v>24800720.350000001</v>
      </c>
      <c r="AE34" s="5">
        <v>28.555499999999999</v>
      </c>
      <c r="AF34" s="31">
        <v>441826.31</v>
      </c>
      <c r="AG34" s="5">
        <v>0.2135</v>
      </c>
      <c r="AH34" s="31">
        <v>2860370.32</v>
      </c>
      <c r="AI34" s="5">
        <v>5.7226999999999997</v>
      </c>
      <c r="AJ34" s="31">
        <v>1167908129.4100001</v>
      </c>
      <c r="AK34" s="5">
        <v>7.6593</v>
      </c>
      <c r="AL34" s="31">
        <v>17773621.73</v>
      </c>
      <c r="AM34" s="5">
        <v>26.029199999999999</v>
      </c>
      <c r="AN34" s="31">
        <v>273315951.67000002</v>
      </c>
      <c r="AO34" s="5">
        <v>19.342500000000001</v>
      </c>
      <c r="AP34" s="31">
        <v>5552507.7300000004</v>
      </c>
      <c r="AQ34" s="5">
        <v>9.5426000000000002</v>
      </c>
      <c r="AR34" s="31">
        <v>17739602.710000001</v>
      </c>
      <c r="AS34" s="5">
        <v>18.262799999999999</v>
      </c>
      <c r="AT34" s="31">
        <v>27406004.260000002</v>
      </c>
      <c r="AU34" s="5">
        <v>21.660499999999999</v>
      </c>
      <c r="AV34" s="31">
        <v>25567610.359999999</v>
      </c>
      <c r="AW34" s="5">
        <v>23.3293</v>
      </c>
      <c r="AX34" s="31">
        <v>16595470.300000001</v>
      </c>
      <c r="AY34" s="5">
        <v>19.725300000000001</v>
      </c>
      <c r="AZ34" s="31">
        <v>12432245.32</v>
      </c>
      <c r="BA34" s="5">
        <v>19.3795</v>
      </c>
      <c r="BB34" s="31">
        <v>46231440.600000001</v>
      </c>
      <c r="BC34" s="5">
        <v>14.264900000000001</v>
      </c>
      <c r="BD34" s="31">
        <v>1880597.58</v>
      </c>
      <c r="BE34" s="5">
        <v>16.336400000000001</v>
      </c>
      <c r="BF34" s="31">
        <v>8736400.1099999994</v>
      </c>
      <c r="BG34" s="5">
        <v>9.0469000000000008</v>
      </c>
      <c r="BH34" s="31">
        <v>17053346.09</v>
      </c>
      <c r="BI34" s="5">
        <v>19.284099999999999</v>
      </c>
      <c r="BJ34" s="31">
        <v>10234413.050000001</v>
      </c>
      <c r="BK34" s="5">
        <v>2.2202999999999999</v>
      </c>
      <c r="BL34" s="31">
        <v>3964218.44</v>
      </c>
      <c r="BM34" s="5">
        <v>7.0819000000000001</v>
      </c>
      <c r="BN34" s="31">
        <v>3329245.77</v>
      </c>
      <c r="BO34" s="5">
        <v>3.9681999999999999</v>
      </c>
      <c r="BP34" s="31">
        <v>16066320</v>
      </c>
      <c r="BQ34" s="5">
        <v>8.3009000000000004</v>
      </c>
      <c r="BR34" s="31">
        <v>0</v>
      </c>
      <c r="BS34">
        <v>0</v>
      </c>
      <c r="BT34" s="31">
        <v>43295577.479999997</v>
      </c>
      <c r="BU34" s="5">
        <v>18.177299999999999</v>
      </c>
      <c r="BV34" s="31">
        <v>79993.62</v>
      </c>
      <c r="BW34" s="5">
        <v>0.49980000000000002</v>
      </c>
      <c r="BX34" s="31">
        <v>523149</v>
      </c>
      <c r="BY34" s="5">
        <v>1.6173999999999999</v>
      </c>
      <c r="BZ34" s="31">
        <v>6947997.7599999998</v>
      </c>
      <c r="CA34" s="5">
        <v>23.866700000000002</v>
      </c>
      <c r="CB34" s="31">
        <v>428498.67</v>
      </c>
      <c r="CC34" s="5">
        <v>1.7262999999999999</v>
      </c>
      <c r="CD34" s="31">
        <v>419208480.66000003</v>
      </c>
      <c r="CE34" s="5">
        <v>9.1933000000000007</v>
      </c>
      <c r="CF34" s="31">
        <v>1333232.23</v>
      </c>
      <c r="CG34" s="5">
        <v>1.9695</v>
      </c>
      <c r="CH34" s="31">
        <v>3893664.7</v>
      </c>
      <c r="CI34" s="5">
        <v>4.7435999999999998</v>
      </c>
      <c r="CJ34" s="31">
        <v>3683760.61</v>
      </c>
      <c r="CK34" s="5">
        <v>9.0620999999999992</v>
      </c>
      <c r="CL34" s="31">
        <v>27632571.739999998</v>
      </c>
      <c r="CM34" s="5">
        <v>5.9451999999999998</v>
      </c>
      <c r="CN34" s="31">
        <v>536293</v>
      </c>
      <c r="CO34" s="5">
        <v>3.7057000000000002</v>
      </c>
      <c r="CP34" s="31">
        <v>90207749.890000001</v>
      </c>
      <c r="CQ34" s="5">
        <v>11.367800000000001</v>
      </c>
      <c r="CR34" s="31">
        <v>16346872.050000001</v>
      </c>
      <c r="CS34" s="5">
        <v>12.694599999999999</v>
      </c>
      <c r="CT34" s="31">
        <v>-155466.15</v>
      </c>
      <c r="CU34" s="5">
        <v>-0.2848</v>
      </c>
      <c r="CV34" s="31">
        <v>25422890.420000002</v>
      </c>
      <c r="CW34" s="5">
        <v>56.591200000000001</v>
      </c>
      <c r="CX34" s="31">
        <v>179674.66</v>
      </c>
      <c r="CY34" s="5">
        <v>0.31119999999999998</v>
      </c>
      <c r="CZ34" s="31">
        <v>139270.56</v>
      </c>
      <c r="DA34" s="5">
        <v>0.98419999999999996</v>
      </c>
      <c r="DB34" s="31">
        <v>-403907</v>
      </c>
      <c r="DC34" s="5">
        <v>-0.1535</v>
      </c>
      <c r="DD34" s="31">
        <v>85777032.540000007</v>
      </c>
      <c r="DE34" s="5">
        <v>2.8637000000000001</v>
      </c>
      <c r="DF34" s="31">
        <v>2411458.34</v>
      </c>
      <c r="DG34" s="5">
        <v>2.2023999999999999</v>
      </c>
      <c r="DH34" s="31">
        <v>2935396.13</v>
      </c>
      <c r="DI34" s="5">
        <v>2.8552</v>
      </c>
      <c r="DJ34" s="31">
        <v>884977735.23000002</v>
      </c>
      <c r="DK34" s="5">
        <v>18.8889</v>
      </c>
      <c r="DL34" s="31">
        <v>7345889.21</v>
      </c>
      <c r="DM34" s="5">
        <v>1.3474999999999999</v>
      </c>
      <c r="DN34" s="31">
        <v>3811683.91</v>
      </c>
      <c r="DO34" s="5">
        <v>2.8740000000000001</v>
      </c>
      <c r="DP34" s="31">
        <v>0</v>
      </c>
      <c r="DQ34">
        <v>0</v>
      </c>
      <c r="DR34" s="31">
        <v>0</v>
      </c>
      <c r="DS34">
        <v>0</v>
      </c>
      <c r="DT34" s="31">
        <v>82424502.650000006</v>
      </c>
      <c r="DU34" s="5">
        <v>6.9382000000000001</v>
      </c>
      <c r="DV34" s="31">
        <v>0</v>
      </c>
      <c r="DW34">
        <v>0</v>
      </c>
      <c r="DX34" s="31">
        <v>92696</v>
      </c>
      <c r="DY34" s="5">
        <v>0.46629999999999999</v>
      </c>
      <c r="DZ34" s="31">
        <v>1081362</v>
      </c>
      <c r="EA34" s="5">
        <v>2.5899000000000001</v>
      </c>
      <c r="EB34" s="31">
        <v>1034382</v>
      </c>
      <c r="EC34" s="5">
        <v>2.4357000000000002</v>
      </c>
      <c r="ED34" s="31">
        <v>43446.58</v>
      </c>
      <c r="EE34" s="5">
        <v>5.7099999999999998E-2</v>
      </c>
      <c r="EF34" s="31">
        <v>144802</v>
      </c>
      <c r="EG34" s="5">
        <v>0.61309999999999998</v>
      </c>
      <c r="EH34" s="31">
        <v>5023240</v>
      </c>
      <c r="EI34" s="5">
        <v>1.7005999999999999</v>
      </c>
      <c r="EJ34" s="31">
        <v>8987151</v>
      </c>
      <c r="EK34" s="5">
        <v>1.2656000000000001</v>
      </c>
      <c r="EL34" s="31">
        <v>0</v>
      </c>
      <c r="EM34">
        <v>0</v>
      </c>
      <c r="EN34" s="31">
        <v>0</v>
      </c>
      <c r="EO34">
        <v>0</v>
      </c>
      <c r="EP34" s="31">
        <v>0</v>
      </c>
      <c r="EQ34">
        <v>0</v>
      </c>
      <c r="ER34" s="31">
        <v>0</v>
      </c>
      <c r="ES34">
        <v>0</v>
      </c>
      <c r="ET34" s="31">
        <v>0</v>
      </c>
      <c r="EU34">
        <v>0</v>
      </c>
      <c r="EV34" s="31">
        <v>6892473.6799999997</v>
      </c>
      <c r="EW34" s="5">
        <v>0.54259999999999997</v>
      </c>
      <c r="EX34" s="31">
        <v>176314476.22999999</v>
      </c>
      <c r="EY34" s="5">
        <v>16.867799999999999</v>
      </c>
      <c r="EZ34" s="31">
        <v>17291254.800000001</v>
      </c>
      <c r="FA34" s="5">
        <v>0.55179999999999996</v>
      </c>
      <c r="FB34" s="31">
        <v>917268.3</v>
      </c>
      <c r="FC34" s="5">
        <v>6.28</v>
      </c>
      <c r="FD34" s="31">
        <v>20908432.100000001</v>
      </c>
      <c r="FE34" s="5">
        <v>27.627300000000002</v>
      </c>
      <c r="FF34" s="31">
        <v>1140938.1599999999</v>
      </c>
      <c r="FG34" s="5">
        <v>43.105899999999998</v>
      </c>
      <c r="FH34" s="31">
        <v>454789.79</v>
      </c>
      <c r="FI34" s="5">
        <v>4.2739000000000003</v>
      </c>
      <c r="FJ34" s="31">
        <v>543482.92000000004</v>
      </c>
      <c r="FK34" s="5">
        <v>2.8704999999999998</v>
      </c>
      <c r="FL34" s="31">
        <v>2836408.17</v>
      </c>
      <c r="FM34" s="5">
        <v>8.7044999999999995</v>
      </c>
      <c r="FN34" s="31">
        <v>6310038.2699999996</v>
      </c>
      <c r="FO34" s="5">
        <v>9.8135999999999992</v>
      </c>
      <c r="FP34" s="31">
        <v>36341454.240000002</v>
      </c>
      <c r="FQ34" s="5">
        <v>1.4634</v>
      </c>
      <c r="FR34" s="31">
        <v>1910299.7</v>
      </c>
      <c r="FS34" s="5">
        <v>5.3555000000000001</v>
      </c>
      <c r="FT34" s="31">
        <v>-1538032.54</v>
      </c>
      <c r="FU34" s="5">
        <v>-0.45889999999999997</v>
      </c>
      <c r="FV34" s="31">
        <v>2665086.4500000002</v>
      </c>
      <c r="FW34" s="5">
        <v>1.4542999999999999</v>
      </c>
      <c r="FX34" s="31">
        <v>345885818.79000002</v>
      </c>
      <c r="FY34" s="5">
        <v>18.349</v>
      </c>
      <c r="FZ34" s="31">
        <v>160929787.03999999</v>
      </c>
      <c r="GA34" s="5">
        <v>34.014800000000001</v>
      </c>
      <c r="GB34" s="31">
        <v>31417597.059999999</v>
      </c>
      <c r="GC34" s="5">
        <v>20.796099999999999</v>
      </c>
      <c r="GD34" s="31">
        <v>9078256</v>
      </c>
      <c r="GE34" s="5">
        <v>0.17119999999999999</v>
      </c>
      <c r="GF34" s="31">
        <v>4151134.72</v>
      </c>
      <c r="GG34" s="5">
        <v>8.43E-2</v>
      </c>
      <c r="GH34" s="31">
        <v>616061775.83000004</v>
      </c>
      <c r="GI34" s="5">
        <v>33.967500000000001</v>
      </c>
      <c r="GJ34" s="31">
        <v>127800881.55</v>
      </c>
      <c r="GK34" s="5">
        <v>6.2942999999999998</v>
      </c>
      <c r="GL34" s="31">
        <v>155593223.74000001</v>
      </c>
      <c r="GM34" s="5">
        <v>11.622400000000001</v>
      </c>
      <c r="GN34" s="31">
        <v>570880118.62</v>
      </c>
      <c r="GO34" s="5">
        <v>17.5855</v>
      </c>
      <c r="GP34" s="31">
        <v>191146488.66999999</v>
      </c>
      <c r="GQ34" s="5">
        <v>12.376300000000001</v>
      </c>
      <c r="GR34" s="31">
        <v>13352538</v>
      </c>
      <c r="GS34" s="5">
        <v>0.69389999999999996</v>
      </c>
      <c r="GT34" s="31">
        <v>13950106.01</v>
      </c>
      <c r="GU34" s="5">
        <v>18.700199999999999</v>
      </c>
      <c r="GV34" s="31">
        <v>14767921.49</v>
      </c>
      <c r="GW34" s="5">
        <v>1.6535</v>
      </c>
      <c r="GX34" s="31">
        <v>112114.41</v>
      </c>
      <c r="GY34" s="5">
        <v>6.5141</v>
      </c>
      <c r="GZ34" s="31">
        <v>10766370.949999999</v>
      </c>
      <c r="HA34" s="5">
        <v>18.131399999999999</v>
      </c>
      <c r="HB34" s="31">
        <v>383239.13</v>
      </c>
      <c r="HC34" s="5">
        <v>0.88859999999999995</v>
      </c>
      <c r="HD34" s="31">
        <v>2149510.14</v>
      </c>
      <c r="HE34" s="5">
        <v>2.4483999999999999</v>
      </c>
    </row>
    <row r="35" spans="1:213" x14ac:dyDescent="0.2">
      <c r="A35" t="s">
        <v>123</v>
      </c>
      <c r="B35" s="31">
        <v>603541790.71000004</v>
      </c>
      <c r="C35" s="5">
        <v>0.4662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386640894.01999998</v>
      </c>
      <c r="U35" s="5">
        <v>0.86009999999999998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64666.93</v>
      </c>
      <c r="AM35" s="5">
        <v>9.4700000000000006E-2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3515262.29</v>
      </c>
      <c r="BI35" s="5">
        <v>3.9750999999999999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125905465</v>
      </c>
      <c r="BS35" s="5">
        <v>2.1728999999999998</v>
      </c>
      <c r="BT35" s="31">
        <v>0</v>
      </c>
      <c r="BU35">
        <v>0</v>
      </c>
      <c r="BV35" s="31">
        <v>0</v>
      </c>
      <c r="BW35">
        <v>0</v>
      </c>
      <c r="BX35" s="31">
        <v>7800000</v>
      </c>
      <c r="BY35" s="5">
        <v>24.114899999999999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623854</v>
      </c>
      <c r="CS35" s="5">
        <v>0.48449999999999999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1324</v>
      </c>
      <c r="DC35" s="5">
        <v>5.0000000000000001E-4</v>
      </c>
      <c r="DD35" s="31">
        <v>0</v>
      </c>
      <c r="DE35">
        <v>0</v>
      </c>
      <c r="DF35" s="31">
        <v>965949.17</v>
      </c>
      <c r="DG35" s="5">
        <v>0.88219999999999998</v>
      </c>
      <c r="DH35" s="31">
        <v>0</v>
      </c>
      <c r="DI35">
        <v>0</v>
      </c>
      <c r="DJ35" s="31">
        <v>40641222.299999997</v>
      </c>
      <c r="DK35" s="5">
        <v>0.86739999999999995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  <c r="GH35" s="31">
        <v>0</v>
      </c>
      <c r="GI35">
        <v>0</v>
      </c>
      <c r="GJ35" s="31">
        <v>0</v>
      </c>
      <c r="GK35">
        <v>0</v>
      </c>
      <c r="GL35" s="31">
        <v>34523820</v>
      </c>
      <c r="GM35" s="5">
        <v>2.5788000000000002</v>
      </c>
      <c r="GN35" s="31">
        <v>0</v>
      </c>
      <c r="GO35">
        <v>0</v>
      </c>
      <c r="GP35" s="31">
        <v>2859333</v>
      </c>
      <c r="GQ35" s="5">
        <v>0.18509999999999999</v>
      </c>
      <c r="GR35" s="31">
        <v>0</v>
      </c>
      <c r="GS35">
        <v>0</v>
      </c>
      <c r="GT35" s="31">
        <v>0</v>
      </c>
      <c r="GU35">
        <v>0</v>
      </c>
      <c r="GV35" s="31">
        <v>0</v>
      </c>
      <c r="GW35">
        <v>0</v>
      </c>
      <c r="GX35" s="31">
        <v>0</v>
      </c>
      <c r="GY35">
        <v>0</v>
      </c>
      <c r="GZ35" s="31">
        <v>0</v>
      </c>
      <c r="HA35">
        <v>0</v>
      </c>
      <c r="HB35" s="31">
        <v>0</v>
      </c>
      <c r="HC35">
        <v>0</v>
      </c>
      <c r="HD35" s="31">
        <v>0</v>
      </c>
      <c r="HE35">
        <v>0</v>
      </c>
    </row>
    <row r="36" spans="1:213" x14ac:dyDescent="0.2">
      <c r="A36" t="s">
        <v>124</v>
      </c>
      <c r="B36" s="31">
        <v>832417665.57000005</v>
      </c>
      <c r="C36" s="5">
        <v>0.64300000000000002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6901474.2800000003</v>
      </c>
      <c r="AC36" s="5">
        <v>12.4976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360447222.04000002</v>
      </c>
      <c r="AK36" s="5">
        <v>2.3639000000000001</v>
      </c>
      <c r="AL36" s="31">
        <v>0</v>
      </c>
      <c r="AM36">
        <v>0</v>
      </c>
      <c r="AN36" s="31">
        <v>3477907.14</v>
      </c>
      <c r="AO36" s="5">
        <v>0.24610000000000001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167021950</v>
      </c>
      <c r="BS36" s="5">
        <v>2.8824999999999998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3272033.64</v>
      </c>
      <c r="CE36" s="5">
        <v>7.1800000000000003E-2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2703297</v>
      </c>
      <c r="CS36" s="5">
        <v>2.0992999999999999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68843549.920000002</v>
      </c>
      <c r="DE36" s="5">
        <v>2.2984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8113096</v>
      </c>
      <c r="DS36" s="5">
        <v>0.36149999999999999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34673252.619999997</v>
      </c>
      <c r="EW36" s="5">
        <v>2.7296</v>
      </c>
      <c r="EX36" s="31">
        <v>12739025.390000001</v>
      </c>
      <c r="EY36" s="5">
        <v>1.2186999999999999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  <c r="FX36" s="31">
        <v>190267.54</v>
      </c>
      <c r="FY36" s="5">
        <v>1.01E-2</v>
      </c>
      <c r="FZ36" s="31">
        <v>0</v>
      </c>
      <c r="GA36">
        <v>0</v>
      </c>
      <c r="GB36" s="31">
        <v>0</v>
      </c>
      <c r="GC36">
        <v>0</v>
      </c>
      <c r="GD36" s="31">
        <v>0</v>
      </c>
      <c r="GE36">
        <v>0</v>
      </c>
      <c r="GF36" s="31">
        <v>0</v>
      </c>
      <c r="GG36">
        <v>0</v>
      </c>
      <c r="GH36" s="31">
        <v>16862533</v>
      </c>
      <c r="GI36" s="5">
        <v>0.92969999999999997</v>
      </c>
      <c r="GJ36" s="31">
        <v>32814657</v>
      </c>
      <c r="GK36" s="5">
        <v>1.6162000000000001</v>
      </c>
      <c r="GL36" s="31">
        <v>44761054</v>
      </c>
      <c r="GM36" s="5">
        <v>3.3435000000000001</v>
      </c>
      <c r="GN36" s="31">
        <v>0</v>
      </c>
      <c r="GO36">
        <v>0</v>
      </c>
      <c r="GP36" s="31">
        <v>69596346</v>
      </c>
      <c r="GQ36" s="5">
        <v>4.5061999999999998</v>
      </c>
      <c r="GR36" s="31">
        <v>0</v>
      </c>
      <c r="GS36">
        <v>0</v>
      </c>
      <c r="GT36" s="31">
        <v>0</v>
      </c>
      <c r="GU36">
        <v>0</v>
      </c>
      <c r="GV36" s="31">
        <v>0</v>
      </c>
      <c r="GW36">
        <v>0</v>
      </c>
      <c r="GX36" s="31">
        <v>0</v>
      </c>
      <c r="GY36">
        <v>0</v>
      </c>
      <c r="GZ36" s="31">
        <v>0</v>
      </c>
      <c r="HA36">
        <v>0</v>
      </c>
      <c r="HB36" s="31">
        <v>0</v>
      </c>
      <c r="HC36">
        <v>0</v>
      </c>
      <c r="HD36" s="31">
        <v>0</v>
      </c>
      <c r="HE36">
        <v>0</v>
      </c>
    </row>
    <row r="37" spans="1:213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  <c r="GH37" s="31">
        <v>0</v>
      </c>
      <c r="GI37">
        <v>0</v>
      </c>
      <c r="GJ37" s="31">
        <v>0</v>
      </c>
      <c r="GK37">
        <v>0</v>
      </c>
      <c r="GL37" s="31">
        <v>0</v>
      </c>
      <c r="GM37">
        <v>0</v>
      </c>
      <c r="GN37" s="31">
        <v>0</v>
      </c>
      <c r="GO37">
        <v>0</v>
      </c>
      <c r="GP37" s="31">
        <v>0</v>
      </c>
      <c r="GQ37">
        <v>0</v>
      </c>
      <c r="GR37" s="31">
        <v>0</v>
      </c>
      <c r="GS37">
        <v>0</v>
      </c>
      <c r="GT37" s="31">
        <v>0</v>
      </c>
      <c r="GU37">
        <v>0</v>
      </c>
      <c r="GV37" s="31">
        <v>0</v>
      </c>
      <c r="GW37">
        <v>0</v>
      </c>
      <c r="GX37" s="31">
        <v>0</v>
      </c>
      <c r="GY37">
        <v>0</v>
      </c>
      <c r="GZ37" s="31">
        <v>0</v>
      </c>
      <c r="HA37">
        <v>0</v>
      </c>
      <c r="HB37" s="31">
        <v>0</v>
      </c>
      <c r="HC37">
        <v>0</v>
      </c>
      <c r="HD37" s="31">
        <v>0</v>
      </c>
      <c r="HE37">
        <v>0</v>
      </c>
    </row>
    <row r="38" spans="1:213" x14ac:dyDescent="0.2">
      <c r="A38" t="s">
        <v>126</v>
      </c>
      <c r="B38" s="31">
        <v>14134606954.43</v>
      </c>
      <c r="C38" s="5">
        <v>10.918799999999999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87362637.079999998</v>
      </c>
      <c r="K38" s="5">
        <v>24.887499999999999</v>
      </c>
      <c r="L38" s="31">
        <v>123741428.06</v>
      </c>
      <c r="M38" s="5">
        <v>20.8444</v>
      </c>
      <c r="N38" s="31">
        <v>0</v>
      </c>
      <c r="O38">
        <v>0</v>
      </c>
      <c r="P38" s="31">
        <v>10482730.4</v>
      </c>
      <c r="Q38" s="5">
        <v>33.711799999999997</v>
      </c>
      <c r="R38" s="31">
        <v>4375033.8</v>
      </c>
      <c r="S38" s="5">
        <v>28.1571</v>
      </c>
      <c r="T38" s="31">
        <v>7120753040.1700001</v>
      </c>
      <c r="U38" s="5">
        <v>15.8399</v>
      </c>
      <c r="V38" s="31">
        <v>0</v>
      </c>
      <c r="W38">
        <v>0</v>
      </c>
      <c r="X38" s="31">
        <v>6193496.6200000001</v>
      </c>
      <c r="Y38" s="5">
        <v>4.6113</v>
      </c>
      <c r="Z38" s="31">
        <v>0</v>
      </c>
      <c r="AA38">
        <v>0</v>
      </c>
      <c r="AB38" s="31">
        <v>0</v>
      </c>
      <c r="AC38">
        <v>0</v>
      </c>
      <c r="AD38" s="31">
        <v>1014164.38</v>
      </c>
      <c r="AE38" s="5">
        <v>1.1677</v>
      </c>
      <c r="AF38" s="31">
        <v>0</v>
      </c>
      <c r="AG38">
        <v>0</v>
      </c>
      <c r="AH38" s="31">
        <v>5003927.0999999996</v>
      </c>
      <c r="AI38" s="5">
        <v>10.011200000000001</v>
      </c>
      <c r="AJ38" s="31">
        <v>1362825413.8099999</v>
      </c>
      <c r="AK38" s="5">
        <v>8.9375999999999998</v>
      </c>
      <c r="AL38" s="31">
        <v>583600.59</v>
      </c>
      <c r="AM38" s="5">
        <v>0.85470000000000002</v>
      </c>
      <c r="AN38" s="31">
        <v>24646598.670000002</v>
      </c>
      <c r="AO38" s="5">
        <v>1.7442</v>
      </c>
      <c r="AP38" s="31">
        <v>1036902.66</v>
      </c>
      <c r="AQ38" s="5">
        <v>1.782</v>
      </c>
      <c r="AR38" s="31">
        <v>1296128.32</v>
      </c>
      <c r="AS38" s="5">
        <v>1.3344</v>
      </c>
      <c r="AT38" s="31">
        <v>1296128.32</v>
      </c>
      <c r="AU38" s="5">
        <v>1.0244</v>
      </c>
      <c r="AV38" s="31">
        <v>1166515.49</v>
      </c>
      <c r="AW38" s="5">
        <v>1.0644</v>
      </c>
      <c r="AX38" s="31">
        <v>1036902.66</v>
      </c>
      <c r="AY38" s="5">
        <v>1.2324999999999999</v>
      </c>
      <c r="AZ38" s="31">
        <v>129612.83</v>
      </c>
      <c r="BA38" s="5">
        <v>0.20200000000000001</v>
      </c>
      <c r="BB38" s="31">
        <v>907289.83</v>
      </c>
      <c r="BC38" s="5">
        <v>0.27989999999999998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8681891.8300000001</v>
      </c>
      <c r="BM38" s="5">
        <v>15.5098</v>
      </c>
      <c r="BN38" s="31">
        <v>0</v>
      </c>
      <c r="BO38">
        <v>0</v>
      </c>
      <c r="BP38" s="31">
        <v>0</v>
      </c>
      <c r="BQ38">
        <v>0</v>
      </c>
      <c r="BR38" s="31">
        <v>739512902.76999998</v>
      </c>
      <c r="BS38" s="5">
        <v>12.762700000000001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297507627.41000003</v>
      </c>
      <c r="CE38" s="5">
        <v>6.5244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6576981</v>
      </c>
      <c r="CS38" s="5">
        <v>5.1074999999999999</v>
      </c>
      <c r="CT38" s="31">
        <v>0</v>
      </c>
      <c r="CU38">
        <v>0</v>
      </c>
      <c r="CV38" s="31">
        <v>513027.87</v>
      </c>
      <c r="CW38" s="5">
        <v>1.1419999999999999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310757694.19</v>
      </c>
      <c r="DE38" s="5">
        <v>10.3748</v>
      </c>
      <c r="DF38" s="31">
        <v>11362072.17</v>
      </c>
      <c r="DG38" s="5">
        <v>10.377000000000001</v>
      </c>
      <c r="DH38" s="31">
        <v>0</v>
      </c>
      <c r="DI38">
        <v>0</v>
      </c>
      <c r="DJ38" s="31">
        <v>100696713.73</v>
      </c>
      <c r="DK38" s="5">
        <v>2.1493000000000002</v>
      </c>
      <c r="DL38" s="31">
        <v>0</v>
      </c>
      <c r="DM38">
        <v>0</v>
      </c>
      <c r="DN38" s="31">
        <v>0</v>
      </c>
      <c r="DO38">
        <v>0</v>
      </c>
      <c r="DP38" s="31">
        <v>4150102.23</v>
      </c>
      <c r="DQ38" s="5">
        <v>39.628100000000003</v>
      </c>
      <c r="DR38" s="31">
        <v>329607454.61000001</v>
      </c>
      <c r="DS38" s="5">
        <v>14.6877</v>
      </c>
      <c r="DT38" s="31">
        <v>378663279</v>
      </c>
      <c r="DU38" s="5">
        <v>31.874500000000001</v>
      </c>
      <c r="DV38" s="31">
        <v>1004702382</v>
      </c>
      <c r="DW38" s="5">
        <v>41.46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190363224.36000001</v>
      </c>
      <c r="EM38" s="5">
        <v>24.639199999999999</v>
      </c>
      <c r="EN38" s="31">
        <v>662678.74</v>
      </c>
      <c r="EO38" s="5">
        <v>10.4361</v>
      </c>
      <c r="EP38" s="31">
        <v>483500.08</v>
      </c>
      <c r="EQ38" s="5">
        <v>4.5860000000000003</v>
      </c>
      <c r="ER38" s="31">
        <v>59126.73</v>
      </c>
      <c r="ES38" s="5">
        <v>5.9158999999999997</v>
      </c>
      <c r="ET38" s="31">
        <v>947819.36</v>
      </c>
      <c r="EU38" s="5">
        <v>6.2508999999999997</v>
      </c>
      <c r="EV38" s="31">
        <v>44501503.399999999</v>
      </c>
      <c r="EW38" s="5">
        <v>3.5032999999999999</v>
      </c>
      <c r="EX38" s="31">
        <v>170523032.33000001</v>
      </c>
      <c r="EY38" s="5">
        <v>16.313800000000001</v>
      </c>
      <c r="EZ38" s="31">
        <v>0</v>
      </c>
      <c r="FA38">
        <v>0</v>
      </c>
      <c r="FB38" s="31">
        <v>6010632.1900000004</v>
      </c>
      <c r="FC38" s="5">
        <v>41.151400000000002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  <c r="FP38" s="31">
        <v>273302836.77999997</v>
      </c>
      <c r="FQ38" s="5">
        <v>11.005699999999999</v>
      </c>
      <c r="FR38" s="31">
        <v>0</v>
      </c>
      <c r="FS38">
        <v>0</v>
      </c>
      <c r="FT38" s="31">
        <v>0</v>
      </c>
      <c r="FU38">
        <v>0</v>
      </c>
      <c r="FV38" s="31">
        <v>0</v>
      </c>
      <c r="FW38">
        <v>0</v>
      </c>
      <c r="FX38" s="31">
        <v>69606150.090000004</v>
      </c>
      <c r="FY38" s="5">
        <v>3.6924999999999999</v>
      </c>
      <c r="FZ38" s="31">
        <v>25341503.09</v>
      </c>
      <c r="GA38" s="5">
        <v>5.3563000000000001</v>
      </c>
      <c r="GB38" s="31">
        <v>1784775.45</v>
      </c>
      <c r="GC38" s="5">
        <v>1.1814</v>
      </c>
      <c r="GD38" s="31">
        <v>0</v>
      </c>
      <c r="GE38">
        <v>0</v>
      </c>
      <c r="GF38" s="31">
        <v>0</v>
      </c>
      <c r="GG38">
        <v>0</v>
      </c>
      <c r="GH38" s="31">
        <v>28882537</v>
      </c>
      <c r="GI38" s="5">
        <v>1.5925</v>
      </c>
      <c r="GJ38" s="31">
        <v>291966949</v>
      </c>
      <c r="GK38" s="5">
        <v>14.3796</v>
      </c>
      <c r="GL38" s="31">
        <v>319818994</v>
      </c>
      <c r="GM38" s="5">
        <v>23.889600000000002</v>
      </c>
      <c r="GN38" s="31">
        <v>73332895</v>
      </c>
      <c r="GO38" s="5">
        <v>2.2589999999999999</v>
      </c>
      <c r="GP38" s="31">
        <v>84060149.629999995</v>
      </c>
      <c r="GQ38" s="5">
        <v>5.4427000000000003</v>
      </c>
      <c r="GR38" s="31">
        <v>557804787.60000002</v>
      </c>
      <c r="GS38" s="5">
        <v>28.988800000000001</v>
      </c>
      <c r="GT38" s="31">
        <v>48570180</v>
      </c>
      <c r="GU38" s="5">
        <v>65.108599999999996</v>
      </c>
      <c r="GV38" s="31">
        <v>0</v>
      </c>
      <c r="GW38">
        <v>0</v>
      </c>
      <c r="GX38" s="31">
        <v>0</v>
      </c>
      <c r="GY38">
        <v>0</v>
      </c>
      <c r="GZ38" s="31">
        <v>0</v>
      </c>
      <c r="HA38">
        <v>0</v>
      </c>
      <c r="HB38" s="31">
        <v>0</v>
      </c>
      <c r="HC38">
        <v>0</v>
      </c>
      <c r="HD38" s="31">
        <v>0</v>
      </c>
      <c r="HE38">
        <v>0</v>
      </c>
    </row>
    <row r="39" spans="1:213" x14ac:dyDescent="0.2">
      <c r="A39" t="s">
        <v>127</v>
      </c>
      <c r="B39" s="31">
        <v>5610062565.6099997</v>
      </c>
      <c r="C39" s="5">
        <v>4.3337000000000003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28691546.489999998</v>
      </c>
      <c r="M39" s="5">
        <v>4.8331</v>
      </c>
      <c r="N39" s="31">
        <v>0</v>
      </c>
      <c r="O39">
        <v>0</v>
      </c>
      <c r="P39" s="31">
        <v>8063238.1100000003</v>
      </c>
      <c r="Q39" s="5">
        <v>25.930800000000001</v>
      </c>
      <c r="R39" s="31">
        <v>0</v>
      </c>
      <c r="S39">
        <v>0</v>
      </c>
      <c r="T39" s="31">
        <v>2830827934.3000002</v>
      </c>
      <c r="U39" s="5">
        <v>6.2971000000000004</v>
      </c>
      <c r="V39" s="31">
        <v>0</v>
      </c>
      <c r="W39">
        <v>0</v>
      </c>
      <c r="X39" s="31">
        <v>3045327.02</v>
      </c>
      <c r="Y39" s="5">
        <v>2.2673000000000001</v>
      </c>
      <c r="Z39" s="31">
        <v>0</v>
      </c>
      <c r="AA39">
        <v>0</v>
      </c>
      <c r="AB39" s="31">
        <v>0</v>
      </c>
      <c r="AC39">
        <v>0</v>
      </c>
      <c r="AD39" s="31">
        <v>7366962</v>
      </c>
      <c r="AE39" s="5">
        <v>8.4823000000000004</v>
      </c>
      <c r="AF39" s="31">
        <v>0</v>
      </c>
      <c r="AG39">
        <v>0</v>
      </c>
      <c r="AH39" s="31">
        <v>0</v>
      </c>
      <c r="AI39">
        <v>0</v>
      </c>
      <c r="AJ39" s="31">
        <v>486844036.44</v>
      </c>
      <c r="AK39" s="5">
        <v>3.1928000000000001</v>
      </c>
      <c r="AL39" s="31">
        <v>6405823.4400000004</v>
      </c>
      <c r="AM39" s="5">
        <v>9.3811999999999998</v>
      </c>
      <c r="AN39" s="31">
        <v>80906254.489999995</v>
      </c>
      <c r="AO39" s="5">
        <v>5.7256999999999998</v>
      </c>
      <c r="AP39" s="31">
        <v>19446130.050000001</v>
      </c>
      <c r="AQ39" s="5">
        <v>33.420299999999997</v>
      </c>
      <c r="AR39" s="31">
        <v>27212802.23</v>
      </c>
      <c r="AS39" s="5">
        <v>28.0154</v>
      </c>
      <c r="AT39" s="31">
        <v>30795021.850000001</v>
      </c>
      <c r="AU39" s="5">
        <v>24.338999999999999</v>
      </c>
      <c r="AV39" s="31">
        <v>21709726.68</v>
      </c>
      <c r="AW39" s="5">
        <v>19.809100000000001</v>
      </c>
      <c r="AX39" s="31">
        <v>17618073.510000002</v>
      </c>
      <c r="AY39" s="5">
        <v>20.940799999999999</v>
      </c>
      <c r="AZ39" s="31">
        <v>10459444.73</v>
      </c>
      <c r="BA39" s="5">
        <v>16.304300000000001</v>
      </c>
      <c r="BB39" s="31">
        <v>53304324.890000001</v>
      </c>
      <c r="BC39" s="5">
        <v>16.447299999999998</v>
      </c>
      <c r="BD39" s="31">
        <v>866567.29</v>
      </c>
      <c r="BE39" s="5">
        <v>7.5277000000000003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1930739.98</v>
      </c>
      <c r="BM39" s="5">
        <v>3.4491999999999998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274082931.57999998</v>
      </c>
      <c r="CE39" s="5">
        <v>6.0106999999999999</v>
      </c>
      <c r="CF39" s="31">
        <v>0</v>
      </c>
      <c r="CG39">
        <v>0</v>
      </c>
      <c r="CH39" s="31">
        <v>8291963.29</v>
      </c>
      <c r="CI39" s="5">
        <v>10.102</v>
      </c>
      <c r="CJ39" s="31">
        <v>0</v>
      </c>
      <c r="CK39">
        <v>0</v>
      </c>
      <c r="CL39" s="31">
        <v>0</v>
      </c>
      <c r="CM39">
        <v>0</v>
      </c>
      <c r="CN39" s="31">
        <v>2982991</v>
      </c>
      <c r="CO39" s="5">
        <v>20.611899999999999</v>
      </c>
      <c r="CP39" s="31">
        <v>0</v>
      </c>
      <c r="CQ39">
        <v>0</v>
      </c>
      <c r="CR39" s="31">
        <v>2837606</v>
      </c>
      <c r="CS39" s="5">
        <v>2.2035999999999998</v>
      </c>
      <c r="CT39" s="31">
        <v>0</v>
      </c>
      <c r="CU39">
        <v>0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280946668.69</v>
      </c>
      <c r="DE39" s="5">
        <v>9.3795000000000002</v>
      </c>
      <c r="DF39" s="31">
        <v>3682815.62</v>
      </c>
      <c r="DG39" s="5">
        <v>3.3635000000000002</v>
      </c>
      <c r="DH39" s="31">
        <v>8174562.0999999996</v>
      </c>
      <c r="DI39" s="5">
        <v>7.9511000000000003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152215126</v>
      </c>
      <c r="DS39" s="5">
        <v>6.7828999999999997</v>
      </c>
      <c r="DT39" s="31">
        <v>51031860</v>
      </c>
      <c r="DU39" s="5">
        <v>4.2957000000000001</v>
      </c>
      <c r="DV39" s="31">
        <v>299087435</v>
      </c>
      <c r="DW39" s="5">
        <v>12.3421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38976504.240000002</v>
      </c>
      <c r="EW39" s="5">
        <v>3.0682999999999998</v>
      </c>
      <c r="EX39" s="31">
        <v>13001383.91</v>
      </c>
      <c r="EY39" s="5">
        <v>1.2438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178060078.15000001</v>
      </c>
      <c r="FQ39" s="5">
        <v>7.1703000000000001</v>
      </c>
      <c r="FR39" s="31">
        <v>0</v>
      </c>
      <c r="FS39">
        <v>0</v>
      </c>
      <c r="FT39" s="31">
        <v>0</v>
      </c>
      <c r="FU39">
        <v>0</v>
      </c>
      <c r="FV39" s="31">
        <v>0</v>
      </c>
      <c r="FW39">
        <v>0</v>
      </c>
      <c r="FX39" s="31">
        <v>170172766.19</v>
      </c>
      <c r="FY39" s="5">
        <v>9.0274999999999999</v>
      </c>
      <c r="FZ39" s="31">
        <v>0</v>
      </c>
      <c r="GA39">
        <v>0</v>
      </c>
      <c r="GB39" s="31">
        <v>11755145.34</v>
      </c>
      <c r="GC39" s="5">
        <v>7.7809999999999997</v>
      </c>
      <c r="GD39" s="31">
        <v>0</v>
      </c>
      <c r="GE39">
        <v>0</v>
      </c>
      <c r="GF39" s="31">
        <v>0</v>
      </c>
      <c r="GG39">
        <v>0</v>
      </c>
      <c r="GH39" s="31">
        <v>0</v>
      </c>
      <c r="GI39">
        <v>0</v>
      </c>
      <c r="GJ39" s="31">
        <v>3767568</v>
      </c>
      <c r="GK39" s="5">
        <v>0.18559999999999999</v>
      </c>
      <c r="GL39" s="31">
        <v>85309378</v>
      </c>
      <c r="GM39" s="5">
        <v>6.3723999999999998</v>
      </c>
      <c r="GN39" s="31">
        <v>327856606</v>
      </c>
      <c r="GO39" s="5">
        <v>10.099299999999999</v>
      </c>
      <c r="GP39" s="31">
        <v>61358148</v>
      </c>
      <c r="GQ39" s="5">
        <v>3.9727999999999999</v>
      </c>
      <c r="GR39" s="31">
        <v>0</v>
      </c>
      <c r="GS39">
        <v>0</v>
      </c>
      <c r="GT39" s="31">
        <v>977075</v>
      </c>
      <c r="GU39" s="5">
        <v>1.3098000000000001</v>
      </c>
      <c r="GV39" s="31">
        <v>0</v>
      </c>
      <c r="GW39">
        <v>0</v>
      </c>
      <c r="GX39" s="31">
        <v>0</v>
      </c>
      <c r="GY39">
        <v>0</v>
      </c>
      <c r="GZ39" s="31">
        <v>0</v>
      </c>
      <c r="HA39">
        <v>0</v>
      </c>
      <c r="HB39" s="31">
        <v>0</v>
      </c>
      <c r="HC39">
        <v>0</v>
      </c>
      <c r="HD39" s="31">
        <v>0</v>
      </c>
      <c r="HE39">
        <v>0</v>
      </c>
    </row>
    <row r="40" spans="1:213" x14ac:dyDescent="0.2">
      <c r="A40" t="s">
        <v>128</v>
      </c>
      <c r="B40" s="31">
        <v>1130162044.5599999</v>
      </c>
      <c r="C40" s="5">
        <v>0.873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10142993.460000001</v>
      </c>
      <c r="M40" s="5">
        <v>1.7085999999999999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19754840.57</v>
      </c>
      <c r="Y40" s="5">
        <v>14.7081</v>
      </c>
      <c r="Z40" s="31">
        <v>25096609.59</v>
      </c>
      <c r="AA40" s="5">
        <v>14.166</v>
      </c>
      <c r="AB40" s="31">
        <v>11072293.380000001</v>
      </c>
      <c r="AC40" s="5">
        <v>20.0503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406698.6</v>
      </c>
      <c r="BM40" s="5">
        <v>0.72650000000000003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500647</v>
      </c>
      <c r="CS40" s="5">
        <v>0.38879999999999998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2006667.41</v>
      </c>
      <c r="DG40" s="5">
        <v>1.8327</v>
      </c>
      <c r="DH40" s="31">
        <v>11287676.439999999</v>
      </c>
      <c r="DI40" s="5">
        <v>10.979100000000001</v>
      </c>
      <c r="DJ40" s="31">
        <v>786210951.5</v>
      </c>
      <c r="DK40" s="5">
        <v>16.780799999999999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49378129.920000002</v>
      </c>
      <c r="DS40" s="5">
        <v>2.2002999999999999</v>
      </c>
      <c r="DT40" s="31">
        <v>40997280</v>
      </c>
      <c r="DU40" s="5">
        <v>3.4510000000000001</v>
      </c>
      <c r="DV40" s="31">
        <v>37992124.43</v>
      </c>
      <c r="DW40" s="5">
        <v>1.5678000000000001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65639597.240000002</v>
      </c>
      <c r="FQ40" s="5">
        <v>2.6433</v>
      </c>
      <c r="FR40" s="31">
        <v>0</v>
      </c>
      <c r="FS40">
        <v>0</v>
      </c>
      <c r="FT40" s="31">
        <v>0</v>
      </c>
      <c r="FU40">
        <v>0</v>
      </c>
      <c r="FV40" s="31">
        <v>0</v>
      </c>
      <c r="FW40">
        <v>0</v>
      </c>
      <c r="FX40" s="31">
        <v>50882644.020000003</v>
      </c>
      <c r="FY40" s="5">
        <v>2.6993</v>
      </c>
      <c r="FZ40" s="31">
        <v>0</v>
      </c>
      <c r="GA40">
        <v>0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  <c r="GH40" s="31">
        <v>0</v>
      </c>
      <c r="GI40">
        <v>0</v>
      </c>
      <c r="GJ40" s="31">
        <v>0</v>
      </c>
      <c r="GK40">
        <v>0</v>
      </c>
      <c r="GL40" s="31">
        <v>5344447</v>
      </c>
      <c r="GM40" s="5">
        <v>0.3992</v>
      </c>
      <c r="GN40" s="31">
        <v>0</v>
      </c>
      <c r="GO40">
        <v>0</v>
      </c>
      <c r="GP40" s="31">
        <v>13448444</v>
      </c>
      <c r="GQ40" s="5">
        <v>0.87080000000000002</v>
      </c>
      <c r="GR40" s="31">
        <v>0</v>
      </c>
      <c r="GS40">
        <v>0</v>
      </c>
      <c r="GT40" s="31">
        <v>0</v>
      </c>
      <c r="GU40">
        <v>0</v>
      </c>
      <c r="GV40" s="31">
        <v>0</v>
      </c>
      <c r="GW40">
        <v>0</v>
      </c>
      <c r="GX40" s="31">
        <v>0</v>
      </c>
      <c r="GY40">
        <v>0</v>
      </c>
      <c r="GZ40" s="31">
        <v>0</v>
      </c>
      <c r="HA40">
        <v>0</v>
      </c>
      <c r="HB40" s="31">
        <v>0</v>
      </c>
      <c r="HC40">
        <v>0</v>
      </c>
      <c r="HD40" s="31">
        <v>0</v>
      </c>
      <c r="HE40">
        <v>0</v>
      </c>
    </row>
    <row r="41" spans="1:213" x14ac:dyDescent="0.2">
      <c r="A41" t="s">
        <v>129</v>
      </c>
      <c r="B41" s="31">
        <v>382778953.61000001</v>
      </c>
      <c r="C41" s="5">
        <v>0.29570000000000002</v>
      </c>
      <c r="D41" s="31">
        <v>0</v>
      </c>
      <c r="E41">
        <v>0</v>
      </c>
      <c r="F41" s="31">
        <v>0</v>
      </c>
      <c r="G41">
        <v>0</v>
      </c>
      <c r="H41" s="31">
        <v>-364397.73</v>
      </c>
      <c r="I41" s="5">
        <v>-0.2641</v>
      </c>
      <c r="J41" s="31">
        <v>0</v>
      </c>
      <c r="K41" s="5">
        <v>0</v>
      </c>
      <c r="L41" s="31">
        <v>0</v>
      </c>
      <c r="M41" s="5">
        <v>0</v>
      </c>
      <c r="N41" s="31">
        <v>0</v>
      </c>
      <c r="O41">
        <v>0</v>
      </c>
      <c r="P41" s="31">
        <v>0</v>
      </c>
      <c r="Q41" s="5">
        <v>0</v>
      </c>
      <c r="R41" s="31">
        <v>0</v>
      </c>
      <c r="S41">
        <v>0</v>
      </c>
      <c r="T41" s="31">
        <v>0</v>
      </c>
      <c r="U41" s="5">
        <v>0</v>
      </c>
      <c r="V41" s="31">
        <v>-282427.40000000002</v>
      </c>
      <c r="W41" s="5">
        <v>-0.35980000000000001</v>
      </c>
      <c r="X41" s="31">
        <v>3011687.67</v>
      </c>
      <c r="Y41" s="5">
        <v>2.2423000000000002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24240</v>
      </c>
      <c r="AI41" s="5">
        <v>4.8500000000000001E-2</v>
      </c>
      <c r="AJ41" s="31">
        <v>17241493.140000001</v>
      </c>
      <c r="AK41" s="5">
        <v>0.11310000000000001</v>
      </c>
      <c r="AL41" s="31">
        <v>228520</v>
      </c>
      <c r="AM41" s="5">
        <v>0.3347</v>
      </c>
      <c r="AN41" s="31">
        <v>0</v>
      </c>
      <c r="AO41" s="5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91060</v>
      </c>
      <c r="BM41" s="5">
        <v>0.16270000000000001</v>
      </c>
      <c r="BN41" s="31">
        <v>27552414.010000002</v>
      </c>
      <c r="BO41" s="5">
        <v>32.840200000000003</v>
      </c>
      <c r="BP41" s="31">
        <v>32191</v>
      </c>
      <c r="BQ41" s="5">
        <v>1.66E-2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4002301.36</v>
      </c>
      <c r="CI41" s="5">
        <v>4.8758999999999997</v>
      </c>
      <c r="CJ41" s="31">
        <v>17749741.989999998</v>
      </c>
      <c r="CK41" s="5">
        <v>43.664700000000003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 s="5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33006411.899999999</v>
      </c>
      <c r="DE41" s="5">
        <v>1.1019000000000001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154822</v>
      </c>
      <c r="DS41" s="5">
        <v>6.8999999999999999E-3</v>
      </c>
      <c r="DT41" s="31">
        <v>8804819</v>
      </c>
      <c r="DU41" s="5">
        <v>0.74119999999999997</v>
      </c>
      <c r="DV41" s="31">
        <v>5729134.8499999996</v>
      </c>
      <c r="DW41" s="5">
        <v>0.2364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 s="5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239199633.90000001</v>
      </c>
      <c r="EW41" s="5">
        <v>18.830300000000001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5071607.08</v>
      </c>
      <c r="FQ41" s="5">
        <v>0.20419999999999999</v>
      </c>
      <c r="FR41" s="31">
        <v>0</v>
      </c>
      <c r="FS41">
        <v>0</v>
      </c>
      <c r="FT41" s="31">
        <v>0</v>
      </c>
      <c r="FU41">
        <v>0</v>
      </c>
      <c r="FV41" s="31">
        <v>0</v>
      </c>
      <c r="FW41">
        <v>0</v>
      </c>
      <c r="FX41" s="31">
        <v>0</v>
      </c>
      <c r="FY41">
        <v>0</v>
      </c>
      <c r="FZ41" s="31">
        <v>-702669.2</v>
      </c>
      <c r="GA41" s="5">
        <v>-0.14849999999999999</v>
      </c>
      <c r="GB41" s="31">
        <v>-93340</v>
      </c>
      <c r="GC41" s="5">
        <v>-6.1800000000000001E-2</v>
      </c>
      <c r="GD41" s="31">
        <v>0</v>
      </c>
      <c r="GE41">
        <v>0</v>
      </c>
      <c r="GF41" s="31">
        <v>0</v>
      </c>
      <c r="GG41">
        <v>0</v>
      </c>
      <c r="GH41" s="31">
        <v>0</v>
      </c>
      <c r="GI41">
        <v>0</v>
      </c>
      <c r="GJ41" s="31">
        <v>336622.94</v>
      </c>
      <c r="GK41" s="5">
        <v>1.66E-2</v>
      </c>
      <c r="GL41" s="31">
        <v>337104.1</v>
      </c>
      <c r="GM41" s="5">
        <v>2.52E-2</v>
      </c>
      <c r="GN41" s="31">
        <v>2265290</v>
      </c>
      <c r="GO41" s="5">
        <v>6.9800000000000001E-2</v>
      </c>
      <c r="GP41" s="31">
        <v>7500226</v>
      </c>
      <c r="GQ41" s="5">
        <v>0.48559999999999998</v>
      </c>
      <c r="GR41" s="31">
        <v>11529117</v>
      </c>
      <c r="GS41" s="5">
        <v>0.59919999999999995</v>
      </c>
      <c r="GT41" s="31">
        <v>353350</v>
      </c>
      <c r="GU41" s="5">
        <v>0.47370000000000001</v>
      </c>
      <c r="GV41" s="31">
        <v>0</v>
      </c>
      <c r="GW41">
        <v>0</v>
      </c>
      <c r="GX41" s="31">
        <v>0</v>
      </c>
      <c r="GY41">
        <v>0</v>
      </c>
      <c r="GZ41" s="31">
        <v>0</v>
      </c>
      <c r="HA41">
        <v>0</v>
      </c>
      <c r="HB41" s="31">
        <v>0</v>
      </c>
      <c r="HC41">
        <v>0</v>
      </c>
      <c r="HD41" s="31">
        <v>0</v>
      </c>
      <c r="HE41">
        <v>0</v>
      </c>
    </row>
    <row r="42" spans="1:213" ht="13.5" thickBot="1" x14ac:dyDescent="0.25">
      <c r="A42" t="s">
        <v>130</v>
      </c>
      <c r="B42" s="31">
        <v>818627972.52999997</v>
      </c>
      <c r="C42" s="5">
        <v>0.63239999999999996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7743994.4699999997</v>
      </c>
      <c r="K42" s="5">
        <v>2.2061000000000002</v>
      </c>
      <c r="L42" s="31">
        <v>6143637.4900000002</v>
      </c>
      <c r="M42" s="5">
        <v>1.0348999999999999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393916714.18000001</v>
      </c>
      <c r="U42" s="5">
        <v>0.87629999999999997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107943027.84</v>
      </c>
      <c r="AK42" s="5">
        <v>0.70789999999999997</v>
      </c>
      <c r="AL42" s="31">
        <v>1376300.32</v>
      </c>
      <c r="AM42" s="5">
        <v>2.0156000000000001</v>
      </c>
      <c r="AN42" s="31">
        <v>0</v>
      </c>
      <c r="AO42">
        <v>0</v>
      </c>
      <c r="AP42" s="31">
        <v>2756344.85</v>
      </c>
      <c r="AQ42" s="5">
        <v>4.7370999999999999</v>
      </c>
      <c r="AR42" s="31">
        <v>3110398.83</v>
      </c>
      <c r="AS42" s="5">
        <v>3.2021000000000002</v>
      </c>
      <c r="AT42" s="31">
        <v>3110398.83</v>
      </c>
      <c r="AU42" s="5">
        <v>2.4582999999999999</v>
      </c>
      <c r="AV42" s="31">
        <v>2648528.1</v>
      </c>
      <c r="AW42" s="5">
        <v>2.4167000000000001</v>
      </c>
      <c r="AX42" s="31">
        <v>1847482.93</v>
      </c>
      <c r="AY42" s="5">
        <v>2.1959</v>
      </c>
      <c r="AZ42" s="31">
        <v>1977217.71</v>
      </c>
      <c r="BA42" s="5">
        <v>3.0821000000000001</v>
      </c>
      <c r="BB42" s="31">
        <v>10290130.4</v>
      </c>
      <c r="BC42" s="5">
        <v>3.1751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26980062.93</v>
      </c>
      <c r="CE42" s="5">
        <v>0.5917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1082161</v>
      </c>
      <c r="CS42" s="5">
        <v>0.84040000000000004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7935182.8600000003</v>
      </c>
      <c r="DE42" s="5">
        <v>0.26490000000000002</v>
      </c>
      <c r="DF42" s="31">
        <v>8573704.3300000001</v>
      </c>
      <c r="DG42" s="5">
        <v>7.8304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324112.71000000002</v>
      </c>
      <c r="EW42" s="5">
        <v>2.5499999999999998E-2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2264227.06</v>
      </c>
      <c r="FE42" s="5">
        <v>2.9918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23948723.859999999</v>
      </c>
      <c r="FQ42" s="5">
        <v>0.96440000000000003</v>
      </c>
      <c r="FR42" s="31">
        <v>0</v>
      </c>
      <c r="FS42">
        <v>0</v>
      </c>
      <c r="FT42" s="31">
        <v>0</v>
      </c>
      <c r="FU42">
        <v>0</v>
      </c>
      <c r="FV42" s="31">
        <v>0</v>
      </c>
      <c r="FW42">
        <v>0</v>
      </c>
      <c r="FX42" s="31">
        <v>8732898.8300000001</v>
      </c>
      <c r="FY42" s="5">
        <v>0.46329999999999999</v>
      </c>
      <c r="FZ42" s="31">
        <v>97694407</v>
      </c>
      <c r="GA42" s="5">
        <v>20.649100000000001</v>
      </c>
      <c r="GB42" s="31">
        <v>0</v>
      </c>
      <c r="GC42">
        <v>0</v>
      </c>
      <c r="GD42" s="31">
        <v>0</v>
      </c>
      <c r="GE42">
        <v>0</v>
      </c>
      <c r="GF42" s="31">
        <v>0</v>
      </c>
      <c r="GG42">
        <v>0</v>
      </c>
      <c r="GH42" s="31">
        <v>0</v>
      </c>
      <c r="GI42">
        <v>0</v>
      </c>
      <c r="GJ42" s="31">
        <v>37452274</v>
      </c>
      <c r="GK42" s="5">
        <v>1.8446</v>
      </c>
      <c r="GL42" s="31">
        <v>13813268</v>
      </c>
      <c r="GM42" s="5">
        <v>1.0318000000000001</v>
      </c>
      <c r="GN42" s="31">
        <v>3759085</v>
      </c>
      <c r="GO42" s="5">
        <v>0.1158</v>
      </c>
      <c r="GP42" s="31">
        <v>42437301</v>
      </c>
      <c r="GQ42" s="5">
        <v>2.7477</v>
      </c>
      <c r="GR42" s="31">
        <v>0</v>
      </c>
      <c r="GS42">
        <v>0</v>
      </c>
      <c r="GT42" s="31">
        <v>766388</v>
      </c>
      <c r="GU42" s="5">
        <v>1.0273000000000001</v>
      </c>
      <c r="GV42" s="31">
        <v>0</v>
      </c>
      <c r="GW42">
        <v>0</v>
      </c>
      <c r="GX42" s="31">
        <v>0</v>
      </c>
      <c r="GY42">
        <v>0</v>
      </c>
      <c r="GZ42" s="31">
        <v>0</v>
      </c>
      <c r="HA42">
        <v>0</v>
      </c>
      <c r="HB42" s="31">
        <v>0</v>
      </c>
      <c r="HC42">
        <v>0</v>
      </c>
      <c r="HD42" s="31">
        <v>0</v>
      </c>
      <c r="HE42">
        <v>0</v>
      </c>
    </row>
    <row r="43" spans="1:213" ht="14.25" thickTop="1" thickBot="1" x14ac:dyDescent="0.25">
      <c r="A43" s="172" t="s">
        <v>131</v>
      </c>
      <c r="B43" s="131">
        <v>30478186272.91</v>
      </c>
      <c r="C43" s="173">
        <v>23.5441</v>
      </c>
      <c r="D43" s="131">
        <v>4844278.59</v>
      </c>
      <c r="E43" s="173">
        <v>83.298500000000004</v>
      </c>
      <c r="F43" s="131">
        <v>1770537</v>
      </c>
      <c r="G43" s="173">
        <v>0.91830000000000001</v>
      </c>
      <c r="H43" s="131">
        <v>-364397.73</v>
      </c>
      <c r="I43" s="173">
        <v>-0.2641</v>
      </c>
      <c r="J43" s="131">
        <v>145607885.88999999</v>
      </c>
      <c r="K43" s="173">
        <v>41.480200000000004</v>
      </c>
      <c r="L43" s="131">
        <v>286994077.16000003</v>
      </c>
      <c r="M43" s="173">
        <v>48.3444</v>
      </c>
      <c r="N43" s="131">
        <v>194216</v>
      </c>
      <c r="O43" s="173">
        <v>0.159</v>
      </c>
      <c r="P43" s="131">
        <v>18545968.510000002</v>
      </c>
      <c r="Q43" s="173">
        <v>59.642600000000002</v>
      </c>
      <c r="R43" s="131">
        <v>5239832.03</v>
      </c>
      <c r="S43" s="173">
        <v>33.722799999999999</v>
      </c>
      <c r="T43" s="131">
        <v>11490430723.530001</v>
      </c>
      <c r="U43" s="173">
        <v>25.560199999999998</v>
      </c>
      <c r="V43" s="131">
        <v>31593683.059999999</v>
      </c>
      <c r="W43" s="173">
        <v>40.243699999999997</v>
      </c>
      <c r="X43" s="131">
        <v>49309648.670000002</v>
      </c>
      <c r="Y43" s="173">
        <v>36.712600000000002</v>
      </c>
      <c r="Z43" s="131">
        <v>45227410.460000001</v>
      </c>
      <c r="AA43" s="173">
        <v>25.529</v>
      </c>
      <c r="AB43" s="131">
        <v>13212812.73</v>
      </c>
      <c r="AC43" s="173">
        <v>23.926500000000001</v>
      </c>
      <c r="AD43" s="131">
        <v>33181846.73</v>
      </c>
      <c r="AE43" s="173">
        <v>38.205500000000001</v>
      </c>
      <c r="AF43" s="131">
        <v>441826.31</v>
      </c>
      <c r="AG43" s="173">
        <v>0.2135</v>
      </c>
      <c r="AH43" s="131">
        <v>7888537.4199999999</v>
      </c>
      <c r="AI43" s="173">
        <v>15.782299999999999</v>
      </c>
      <c r="AJ43" s="131">
        <v>3503209322.6799998</v>
      </c>
      <c r="AK43" s="173">
        <v>22.974499999999999</v>
      </c>
      <c r="AL43" s="131">
        <v>26432533.010000002</v>
      </c>
      <c r="AM43" s="173">
        <v>38.71</v>
      </c>
      <c r="AN43" s="131">
        <v>382346711.97000003</v>
      </c>
      <c r="AO43" s="173">
        <v>27.058599999999998</v>
      </c>
      <c r="AP43" s="131">
        <v>28791885.289999999</v>
      </c>
      <c r="AQ43" s="173">
        <v>49.481999999999999</v>
      </c>
      <c r="AR43" s="131">
        <v>49358932.090000004</v>
      </c>
      <c r="AS43" s="173">
        <v>50.814700000000002</v>
      </c>
      <c r="AT43" s="131">
        <v>62607553.259999998</v>
      </c>
      <c r="AU43" s="173">
        <v>49.482199999999999</v>
      </c>
      <c r="AV43" s="131">
        <v>51092380.630000003</v>
      </c>
      <c r="AW43" s="173">
        <v>46.619399999999999</v>
      </c>
      <c r="AX43" s="131">
        <v>37097929.399999999</v>
      </c>
      <c r="AY43" s="173">
        <v>44.0944</v>
      </c>
      <c r="AZ43" s="131">
        <v>24998520.59</v>
      </c>
      <c r="BA43" s="173">
        <v>38.9679</v>
      </c>
      <c r="BB43" s="131">
        <v>110733185.72</v>
      </c>
      <c r="BC43" s="173">
        <v>34.167299999999997</v>
      </c>
      <c r="BD43" s="131">
        <v>2747164.87</v>
      </c>
      <c r="BE43" s="173">
        <v>23.864100000000001</v>
      </c>
      <c r="BF43" s="131">
        <v>8736400.1099999994</v>
      </c>
      <c r="BG43" s="173">
        <v>9.0469000000000008</v>
      </c>
      <c r="BH43" s="131">
        <v>20568608.379999999</v>
      </c>
      <c r="BI43" s="173">
        <v>23.2592</v>
      </c>
      <c r="BJ43" s="131">
        <v>10234413.050000001</v>
      </c>
      <c r="BK43" s="173">
        <v>2.2202999999999999</v>
      </c>
      <c r="BL43" s="131">
        <v>15074608.85</v>
      </c>
      <c r="BM43" s="173">
        <v>26.930099999999999</v>
      </c>
      <c r="BN43" s="131">
        <v>30881659.780000001</v>
      </c>
      <c r="BO43" s="173">
        <v>36.808399999999999</v>
      </c>
      <c r="BP43" s="131">
        <v>16098511</v>
      </c>
      <c r="BQ43" s="173">
        <v>8.3176000000000005</v>
      </c>
      <c r="BR43" s="131">
        <v>1032440317.77</v>
      </c>
      <c r="BS43" s="173">
        <v>17.818100000000001</v>
      </c>
      <c r="BT43" s="131">
        <v>43295577.479999997</v>
      </c>
      <c r="BU43" s="173">
        <v>18.177299999999999</v>
      </c>
      <c r="BV43" s="131">
        <v>79993.62</v>
      </c>
      <c r="BW43" s="173">
        <v>0.49980000000000002</v>
      </c>
      <c r="BX43" s="131">
        <v>8323149</v>
      </c>
      <c r="BY43" s="173">
        <v>25.732299999999999</v>
      </c>
      <c r="BZ43" s="131">
        <v>6947997.7599999998</v>
      </c>
      <c r="CA43" s="173">
        <v>23.866700000000002</v>
      </c>
      <c r="CB43" s="131">
        <v>428498.67</v>
      </c>
      <c r="CC43" s="173">
        <v>1.7262999999999999</v>
      </c>
      <c r="CD43" s="131">
        <v>1021051136.22</v>
      </c>
      <c r="CE43" s="173">
        <v>22.3918</v>
      </c>
      <c r="CF43" s="131">
        <v>1333232.23</v>
      </c>
      <c r="CG43" s="173">
        <v>1.9695</v>
      </c>
      <c r="CH43" s="131">
        <v>16187929.35</v>
      </c>
      <c r="CI43" s="173">
        <v>19.721499999999999</v>
      </c>
      <c r="CJ43" s="131">
        <v>21433502.600000001</v>
      </c>
      <c r="CK43" s="173">
        <v>52.726799999999997</v>
      </c>
      <c r="CL43" s="131">
        <v>27632571.739999998</v>
      </c>
      <c r="CM43" s="173">
        <v>5.9451999999999998</v>
      </c>
      <c r="CN43" s="131">
        <v>3519284</v>
      </c>
      <c r="CO43" s="173">
        <v>24.317599999999999</v>
      </c>
      <c r="CP43" s="131">
        <v>90207749.890000001</v>
      </c>
      <c r="CQ43" s="173">
        <v>11.367800000000001</v>
      </c>
      <c r="CR43" s="131">
        <v>30671418.050000001</v>
      </c>
      <c r="CS43" s="173">
        <v>23.8187</v>
      </c>
      <c r="CT43" s="131">
        <v>-155466.15</v>
      </c>
      <c r="CU43" s="173">
        <v>-0.2848</v>
      </c>
      <c r="CV43" s="131">
        <v>25935918.289999999</v>
      </c>
      <c r="CW43" s="173">
        <v>57.733199999999997</v>
      </c>
      <c r="CX43" s="131">
        <v>179674.66</v>
      </c>
      <c r="CY43" s="173">
        <v>0.31119999999999998</v>
      </c>
      <c r="CZ43" s="131">
        <v>139270.56</v>
      </c>
      <c r="DA43" s="173">
        <v>0.98419999999999996</v>
      </c>
      <c r="DB43" s="131">
        <v>-402583</v>
      </c>
      <c r="DC43" s="173">
        <v>-0.153</v>
      </c>
      <c r="DD43" s="131">
        <v>787266540.10000002</v>
      </c>
      <c r="DE43" s="173">
        <v>26.283300000000001</v>
      </c>
      <c r="DF43" s="131">
        <v>29002667.039999999</v>
      </c>
      <c r="DG43" s="173">
        <v>26.488199999999999</v>
      </c>
      <c r="DH43" s="131">
        <v>22397634.670000002</v>
      </c>
      <c r="DI43" s="173">
        <v>21.785399999999999</v>
      </c>
      <c r="DJ43" s="131">
        <v>1812526622.76</v>
      </c>
      <c r="DK43" s="173">
        <v>38.686399999999999</v>
      </c>
      <c r="DL43" s="131">
        <v>7345889.21</v>
      </c>
      <c r="DM43" s="173">
        <v>1.3474999999999999</v>
      </c>
      <c r="DN43" s="131">
        <v>3811683.91</v>
      </c>
      <c r="DO43" s="173">
        <v>2.8740000000000001</v>
      </c>
      <c r="DP43" s="131">
        <v>4150102.23</v>
      </c>
      <c r="DQ43" s="173">
        <v>39.628100000000003</v>
      </c>
      <c r="DR43" s="131">
        <v>539468628.52999997</v>
      </c>
      <c r="DS43" s="173">
        <v>24.039400000000001</v>
      </c>
      <c r="DT43" s="131">
        <v>561921740.64999998</v>
      </c>
      <c r="DU43" s="173">
        <v>47.300600000000003</v>
      </c>
      <c r="DV43" s="131">
        <v>1347511076.28</v>
      </c>
      <c r="DW43" s="173">
        <v>55.606299999999997</v>
      </c>
      <c r="DX43" s="131">
        <v>92696</v>
      </c>
      <c r="DY43" s="173">
        <v>0.46629999999999999</v>
      </c>
      <c r="DZ43" s="131">
        <v>1081362</v>
      </c>
      <c r="EA43" s="173">
        <v>2.5899000000000001</v>
      </c>
      <c r="EB43" s="131">
        <v>1034382</v>
      </c>
      <c r="EC43" s="173">
        <v>2.4357000000000002</v>
      </c>
      <c r="ED43" s="131">
        <v>43446.58</v>
      </c>
      <c r="EE43" s="173">
        <v>5.7099999999999998E-2</v>
      </c>
      <c r="EF43" s="131">
        <v>144802</v>
      </c>
      <c r="EG43" s="173">
        <v>0.61309999999999998</v>
      </c>
      <c r="EH43" s="131">
        <v>5023240</v>
      </c>
      <c r="EI43" s="173">
        <v>1.7005999999999999</v>
      </c>
      <c r="EJ43" s="131">
        <v>8987151</v>
      </c>
      <c r="EK43" s="173">
        <v>1.2656000000000001</v>
      </c>
      <c r="EL43" s="131">
        <v>190363224.36000001</v>
      </c>
      <c r="EM43" s="173">
        <v>24.639199999999999</v>
      </c>
      <c r="EN43" s="131">
        <v>662678.74</v>
      </c>
      <c r="EO43" s="173">
        <v>10.4361</v>
      </c>
      <c r="EP43" s="131">
        <v>483500.08</v>
      </c>
      <c r="EQ43" s="173">
        <v>4.5860000000000003</v>
      </c>
      <c r="ER43" s="131">
        <v>59126.73</v>
      </c>
      <c r="ES43" s="173">
        <v>5.9158999999999997</v>
      </c>
      <c r="ET43" s="131">
        <v>947819.36</v>
      </c>
      <c r="EU43" s="173">
        <v>6.2508999999999997</v>
      </c>
      <c r="EV43" s="131">
        <v>364567480.55000001</v>
      </c>
      <c r="EW43" s="173">
        <v>28.6996</v>
      </c>
      <c r="EX43" s="131">
        <v>372577917.86000001</v>
      </c>
      <c r="EY43" s="173">
        <v>35.644199999999998</v>
      </c>
      <c r="EZ43" s="131">
        <v>17291254.800000001</v>
      </c>
      <c r="FA43" s="173">
        <v>0.55179999999999996</v>
      </c>
      <c r="FB43" s="131">
        <v>6927900.4900000002</v>
      </c>
      <c r="FC43" s="173">
        <v>47.431399999999996</v>
      </c>
      <c r="FD43" s="131">
        <v>23172659.16</v>
      </c>
      <c r="FE43" s="173">
        <v>30.619199999999999</v>
      </c>
      <c r="FF43" s="131">
        <v>1140938.1599999999</v>
      </c>
      <c r="FG43" s="173">
        <v>43.105899999999998</v>
      </c>
      <c r="FH43" s="131">
        <v>454789.79</v>
      </c>
      <c r="FI43" s="173">
        <v>4.2739000000000003</v>
      </c>
      <c r="FJ43" s="131">
        <v>543482.92000000004</v>
      </c>
      <c r="FK43" s="173">
        <v>2.8704999999999998</v>
      </c>
      <c r="FL43" s="131">
        <v>2836408.17</v>
      </c>
      <c r="FM43" s="173">
        <v>8.7044999999999995</v>
      </c>
      <c r="FN43" s="131">
        <v>6310038.2699999996</v>
      </c>
      <c r="FO43" s="173">
        <v>9.8135999999999992</v>
      </c>
      <c r="FP43" s="131">
        <v>582364297.35000002</v>
      </c>
      <c r="FQ43" s="173">
        <v>23.4513</v>
      </c>
      <c r="FR43" s="131">
        <v>1910299.7</v>
      </c>
      <c r="FS43" s="173">
        <v>5.3555000000000001</v>
      </c>
      <c r="FT43" s="131">
        <v>-1538032.54</v>
      </c>
      <c r="FU43" s="173">
        <v>-0.45889999999999997</v>
      </c>
      <c r="FV43" s="131">
        <v>2665086.4500000002</v>
      </c>
      <c r="FW43" s="173">
        <v>1.4542999999999999</v>
      </c>
      <c r="FX43" s="131">
        <v>645470545.46000004</v>
      </c>
      <c r="FY43" s="173">
        <v>34.241700000000002</v>
      </c>
      <c r="FZ43" s="131">
        <v>283263027.93000001</v>
      </c>
      <c r="GA43" s="173">
        <v>59.871699999999997</v>
      </c>
      <c r="GB43" s="131">
        <v>44864177.850000001</v>
      </c>
      <c r="GC43" s="173">
        <v>29.6967</v>
      </c>
      <c r="GD43" s="131">
        <v>9078256</v>
      </c>
      <c r="GE43" s="173">
        <v>0.17119999999999999</v>
      </c>
      <c r="GF43" s="131">
        <v>4151134.72</v>
      </c>
      <c r="GG43" s="173">
        <v>8.43E-2</v>
      </c>
      <c r="GH43" s="131">
        <v>661806845.83000004</v>
      </c>
      <c r="GI43" s="173">
        <v>36.489699999999999</v>
      </c>
      <c r="GJ43" s="131">
        <v>494138952.49000001</v>
      </c>
      <c r="GK43" s="173">
        <v>24.3368</v>
      </c>
      <c r="GL43" s="131">
        <v>659501288.84000003</v>
      </c>
      <c r="GM43" s="173">
        <v>49.262999999999998</v>
      </c>
      <c r="GN43" s="131">
        <v>978093994.62</v>
      </c>
      <c r="GO43" s="173">
        <v>30.1294</v>
      </c>
      <c r="GP43" s="131">
        <v>472406436.30000001</v>
      </c>
      <c r="GQ43" s="173">
        <v>30.587199999999999</v>
      </c>
      <c r="GR43" s="131">
        <v>582686442.60000002</v>
      </c>
      <c r="GS43" s="173">
        <v>30.2819</v>
      </c>
      <c r="GT43" s="131">
        <v>64617099.009999998</v>
      </c>
      <c r="GU43" s="173">
        <v>86.619600000000005</v>
      </c>
      <c r="GV43" s="131">
        <v>14767921.49</v>
      </c>
      <c r="GW43" s="173">
        <v>1.6535</v>
      </c>
      <c r="GX43" s="131">
        <v>112114.41</v>
      </c>
      <c r="GY43" s="173">
        <v>6.5141</v>
      </c>
      <c r="GZ43" s="131">
        <v>10766370.949999999</v>
      </c>
      <c r="HA43" s="173">
        <v>18.131399999999999</v>
      </c>
      <c r="HB43" s="131">
        <v>383239.13</v>
      </c>
      <c r="HC43" s="173">
        <v>0.88859999999999995</v>
      </c>
      <c r="HD43" s="131">
        <v>2149510.14</v>
      </c>
      <c r="HE43" s="173">
        <v>2.4483999999999999</v>
      </c>
    </row>
    <row r="44" spans="1:213" ht="14.25" thickTop="1" thickBot="1" x14ac:dyDescent="0.25">
      <c r="A44" s="172" t="s">
        <v>544</v>
      </c>
      <c r="B44" s="131">
        <v>1672843343.23</v>
      </c>
      <c r="C44" s="173">
        <v>1.2923</v>
      </c>
      <c r="D44" s="131">
        <v>0</v>
      </c>
      <c r="E44" s="172">
        <v>0</v>
      </c>
      <c r="F44" s="131">
        <v>0</v>
      </c>
      <c r="G44" s="172">
        <v>0</v>
      </c>
      <c r="H44" s="131">
        <v>0</v>
      </c>
      <c r="I44" s="172">
        <v>0</v>
      </c>
      <c r="J44" s="131">
        <v>1165138.3600000001</v>
      </c>
      <c r="K44" s="173">
        <v>0.33189999999999997</v>
      </c>
      <c r="L44" s="131">
        <v>397.54</v>
      </c>
      <c r="M44" s="173">
        <v>1E-4</v>
      </c>
      <c r="N44" s="131">
        <v>0</v>
      </c>
      <c r="O44" s="172">
        <v>0</v>
      </c>
      <c r="P44" s="131">
        <v>0</v>
      </c>
      <c r="Q44" s="172">
        <v>0</v>
      </c>
      <c r="R44" s="131">
        <v>0</v>
      </c>
      <c r="S44" s="172">
        <v>0</v>
      </c>
      <c r="T44" s="131">
        <v>473754439.31</v>
      </c>
      <c r="U44" s="173">
        <v>1.0539000000000001</v>
      </c>
      <c r="V44" s="131">
        <v>13797642.060000001</v>
      </c>
      <c r="W44" s="173">
        <v>17.575299999999999</v>
      </c>
      <c r="X44" s="131">
        <v>10989904.300000001</v>
      </c>
      <c r="Y44" s="173">
        <v>8.1822999999999997</v>
      </c>
      <c r="Z44" s="131">
        <v>7431804.5800000001</v>
      </c>
      <c r="AA44" s="173">
        <v>4.1948999999999996</v>
      </c>
      <c r="AB44" s="131">
        <v>0</v>
      </c>
      <c r="AC44" s="172">
        <v>0</v>
      </c>
      <c r="AD44" s="131">
        <v>4620457.42</v>
      </c>
      <c r="AE44" s="173">
        <v>5.32</v>
      </c>
      <c r="AF44" s="131">
        <v>0</v>
      </c>
      <c r="AG44" s="172">
        <v>0</v>
      </c>
      <c r="AH44" s="131">
        <v>22453.88</v>
      </c>
      <c r="AI44" s="173">
        <v>4.4900000000000002E-2</v>
      </c>
      <c r="AJ44" s="131">
        <v>409430245.76999998</v>
      </c>
      <c r="AK44" s="173">
        <v>2.6850999999999998</v>
      </c>
      <c r="AL44" s="131">
        <v>0</v>
      </c>
      <c r="AM44" s="172">
        <v>0</v>
      </c>
      <c r="AN44" s="131">
        <v>937987.25</v>
      </c>
      <c r="AO44" s="173">
        <v>6.6400000000000001E-2</v>
      </c>
      <c r="AP44" s="131">
        <v>1751545.17</v>
      </c>
      <c r="AQ44" s="173">
        <v>3.0102000000000002</v>
      </c>
      <c r="AR44" s="131">
        <v>1741972.48</v>
      </c>
      <c r="AS44" s="173">
        <v>1.7932999999999999</v>
      </c>
      <c r="AT44" s="131">
        <v>2867223.02</v>
      </c>
      <c r="AU44" s="173">
        <v>2.2660999999999998</v>
      </c>
      <c r="AV44" s="131">
        <v>3656031.44</v>
      </c>
      <c r="AW44" s="173">
        <v>3.3359999999999999</v>
      </c>
      <c r="AX44" s="131">
        <v>1369628.61</v>
      </c>
      <c r="AY44" s="173">
        <v>1.6278999999999999</v>
      </c>
      <c r="AZ44" s="131">
        <v>1587262.59</v>
      </c>
      <c r="BA44" s="173">
        <v>2.4742000000000002</v>
      </c>
      <c r="BB44" s="131">
        <v>3360908.9</v>
      </c>
      <c r="BC44" s="173">
        <v>1.0369999999999999</v>
      </c>
      <c r="BD44" s="131">
        <v>16200.4</v>
      </c>
      <c r="BE44" s="173">
        <v>0.14069999999999999</v>
      </c>
      <c r="BF44" s="131">
        <v>0</v>
      </c>
      <c r="BG44" s="172">
        <v>0</v>
      </c>
      <c r="BH44" s="131">
        <v>4034561.64</v>
      </c>
      <c r="BI44" s="173">
        <v>4.5622999999999996</v>
      </c>
      <c r="BJ44" s="131">
        <v>0</v>
      </c>
      <c r="BK44" s="172">
        <v>0</v>
      </c>
      <c r="BL44" s="131">
        <v>3443214.26</v>
      </c>
      <c r="BM44" s="173">
        <v>6.1510999999999996</v>
      </c>
      <c r="BN44" s="131">
        <v>7245627.7000000002</v>
      </c>
      <c r="BO44" s="173">
        <v>8.6362000000000005</v>
      </c>
      <c r="BP44" s="131">
        <v>24025581</v>
      </c>
      <c r="BQ44" s="173">
        <v>12.4132</v>
      </c>
      <c r="BR44" s="131">
        <v>145962630.55000001</v>
      </c>
      <c r="BS44" s="173">
        <v>2.5190999999999999</v>
      </c>
      <c r="BT44" s="131">
        <v>29816138.649999999</v>
      </c>
      <c r="BU44" s="173">
        <v>12.5181</v>
      </c>
      <c r="BV44" s="131">
        <v>0</v>
      </c>
      <c r="BW44" s="172">
        <v>0</v>
      </c>
      <c r="BX44" s="131">
        <v>0</v>
      </c>
      <c r="BY44" s="172">
        <v>0</v>
      </c>
      <c r="BZ44" s="131">
        <v>0</v>
      </c>
      <c r="CA44" s="172">
        <v>0</v>
      </c>
      <c r="CB44" s="131">
        <v>0</v>
      </c>
      <c r="CC44" s="172">
        <v>0</v>
      </c>
      <c r="CD44" s="131">
        <v>17256926.84</v>
      </c>
      <c r="CE44" s="173">
        <v>0.37840000000000001</v>
      </c>
      <c r="CF44" s="131">
        <v>0</v>
      </c>
      <c r="CG44" s="172">
        <v>0</v>
      </c>
      <c r="CH44" s="131">
        <v>9031432.3900000006</v>
      </c>
      <c r="CI44" s="173">
        <v>11.0029</v>
      </c>
      <c r="CJ44" s="131">
        <v>0</v>
      </c>
      <c r="CK44" s="172">
        <v>0</v>
      </c>
      <c r="CL44" s="131">
        <v>0</v>
      </c>
      <c r="CM44" s="172">
        <v>0</v>
      </c>
      <c r="CN44" s="131">
        <v>0</v>
      </c>
      <c r="CO44" s="172">
        <v>0</v>
      </c>
      <c r="CP44" s="131">
        <v>0</v>
      </c>
      <c r="CQ44" s="172">
        <v>0</v>
      </c>
      <c r="CR44" s="131">
        <v>2047440.86</v>
      </c>
      <c r="CS44" s="173">
        <v>1.59</v>
      </c>
      <c r="CT44" s="131">
        <v>0</v>
      </c>
      <c r="CU44" s="172">
        <v>0</v>
      </c>
      <c r="CV44" s="131">
        <v>2082357.19</v>
      </c>
      <c r="CW44" s="173">
        <v>4.6353</v>
      </c>
      <c r="CX44" s="131">
        <v>0</v>
      </c>
      <c r="CY44" s="172">
        <v>0</v>
      </c>
      <c r="CZ44" s="131">
        <v>0</v>
      </c>
      <c r="DA44" s="172">
        <v>0</v>
      </c>
      <c r="DB44" s="131">
        <v>27858</v>
      </c>
      <c r="DC44" s="173">
        <v>1.06E-2</v>
      </c>
      <c r="DD44" s="131">
        <v>10137798.9</v>
      </c>
      <c r="DE44" s="173">
        <v>0.33850000000000002</v>
      </c>
      <c r="DF44" s="131">
        <v>0</v>
      </c>
      <c r="DG44" s="172">
        <v>0</v>
      </c>
      <c r="DH44" s="131">
        <v>4743516.24</v>
      </c>
      <c r="DI44" s="173">
        <v>4.6138000000000003</v>
      </c>
      <c r="DJ44" s="131">
        <v>19852393.719999999</v>
      </c>
      <c r="DK44" s="173">
        <v>0.42370000000000002</v>
      </c>
      <c r="DL44" s="131">
        <v>0</v>
      </c>
      <c r="DM44" s="172">
        <v>0</v>
      </c>
      <c r="DN44" s="131">
        <v>0</v>
      </c>
      <c r="DO44" s="172">
        <v>0</v>
      </c>
      <c r="DP44" s="131">
        <v>0</v>
      </c>
      <c r="DQ44" s="172">
        <v>0</v>
      </c>
      <c r="DR44" s="131">
        <v>50323838.399999999</v>
      </c>
      <c r="DS44" s="173">
        <v>2.2425000000000002</v>
      </c>
      <c r="DT44" s="131">
        <v>0</v>
      </c>
      <c r="DU44" s="172">
        <v>0</v>
      </c>
      <c r="DV44" s="131">
        <v>1985629.39</v>
      </c>
      <c r="DW44" s="173">
        <v>8.1900000000000001E-2</v>
      </c>
      <c r="DX44" s="131">
        <v>0</v>
      </c>
      <c r="DY44" s="172">
        <v>0</v>
      </c>
      <c r="DZ44" s="131">
        <v>54</v>
      </c>
      <c r="EA44" s="173">
        <v>1E-4</v>
      </c>
      <c r="EB44" s="131">
        <v>657</v>
      </c>
      <c r="EC44" s="173">
        <v>1.5E-3</v>
      </c>
      <c r="ED44" s="131">
        <v>93220.93</v>
      </c>
      <c r="EE44" s="173">
        <v>0.1225</v>
      </c>
      <c r="EF44" s="131">
        <v>0</v>
      </c>
      <c r="EG44" s="172">
        <v>0</v>
      </c>
      <c r="EH44" s="131">
        <v>1355</v>
      </c>
      <c r="EI44" s="173">
        <v>5.0000000000000001E-4</v>
      </c>
      <c r="EJ44" s="131">
        <v>10396</v>
      </c>
      <c r="EK44" s="173">
        <v>1.5E-3</v>
      </c>
      <c r="EL44" s="131">
        <v>165666.42000000001</v>
      </c>
      <c r="EM44" s="173">
        <v>2.1399999999999999E-2</v>
      </c>
      <c r="EN44" s="131">
        <v>0</v>
      </c>
      <c r="EO44" s="172">
        <v>0</v>
      </c>
      <c r="EP44" s="131">
        <v>0</v>
      </c>
      <c r="EQ44" s="172">
        <v>0</v>
      </c>
      <c r="ER44" s="131">
        <v>0</v>
      </c>
      <c r="ES44" s="172">
        <v>0</v>
      </c>
      <c r="ET44" s="131">
        <v>0</v>
      </c>
      <c r="EU44" s="172">
        <v>0</v>
      </c>
      <c r="EV44" s="131">
        <v>486155.61</v>
      </c>
      <c r="EW44" s="173">
        <v>3.8300000000000001E-2</v>
      </c>
      <c r="EX44" s="131">
        <v>22479520.68</v>
      </c>
      <c r="EY44" s="173">
        <v>2.1505999999999998</v>
      </c>
      <c r="EZ44" s="131">
        <v>0</v>
      </c>
      <c r="FA44" s="172">
        <v>0</v>
      </c>
      <c r="FB44" s="131">
        <v>986513.08</v>
      </c>
      <c r="FC44" s="173">
        <v>6.7541000000000002</v>
      </c>
      <c r="FD44" s="131">
        <v>321893.28000000003</v>
      </c>
      <c r="FE44" s="173">
        <v>0.42530000000000001</v>
      </c>
      <c r="FF44" s="131">
        <v>50418.05</v>
      </c>
      <c r="FG44" s="173">
        <v>1.9049</v>
      </c>
      <c r="FH44" s="131">
        <v>78320.070000000007</v>
      </c>
      <c r="FI44" s="173">
        <v>0.73599999999999999</v>
      </c>
      <c r="FJ44" s="131">
        <v>99626.09</v>
      </c>
      <c r="FK44" s="173">
        <v>0.5262</v>
      </c>
      <c r="FL44" s="131">
        <v>8764.39</v>
      </c>
      <c r="FM44" s="173">
        <v>2.69E-2</v>
      </c>
      <c r="FN44" s="131">
        <v>0</v>
      </c>
      <c r="FO44" s="172">
        <v>0</v>
      </c>
      <c r="FP44" s="131">
        <v>2695627.31</v>
      </c>
      <c r="FQ44" s="173">
        <v>0.1086</v>
      </c>
      <c r="FR44" s="131">
        <v>0</v>
      </c>
      <c r="FS44" s="172">
        <v>0</v>
      </c>
      <c r="FT44" s="131">
        <v>0</v>
      </c>
      <c r="FU44" s="172">
        <v>0</v>
      </c>
      <c r="FV44" s="131">
        <v>902934.03</v>
      </c>
      <c r="FW44" s="173">
        <v>0.49270000000000003</v>
      </c>
      <c r="FX44" s="131">
        <v>429.11</v>
      </c>
      <c r="FY44" s="173">
        <v>0</v>
      </c>
      <c r="FZ44" s="131">
        <v>0</v>
      </c>
      <c r="GA44" s="172">
        <v>0</v>
      </c>
      <c r="GB44" s="131">
        <v>0</v>
      </c>
      <c r="GC44" s="172">
        <v>0</v>
      </c>
      <c r="GD44" s="131">
        <v>0</v>
      </c>
      <c r="GE44" s="172">
        <v>0</v>
      </c>
      <c r="GF44" s="131">
        <v>0</v>
      </c>
      <c r="GG44" s="172">
        <v>0</v>
      </c>
      <c r="GH44" s="131">
        <v>14176988</v>
      </c>
      <c r="GI44" s="173">
        <v>0.78169999999999995</v>
      </c>
      <c r="GJ44" s="131">
        <v>175422921.47</v>
      </c>
      <c r="GK44" s="173">
        <v>8.6396999999999995</v>
      </c>
      <c r="GL44" s="131">
        <v>167228845.83000001</v>
      </c>
      <c r="GM44" s="173">
        <v>12.4915</v>
      </c>
      <c r="GN44" s="131">
        <v>0</v>
      </c>
      <c r="GO44" s="172">
        <v>0</v>
      </c>
      <c r="GP44" s="131">
        <v>17114848.07</v>
      </c>
      <c r="GQ44" s="173">
        <v>1.1081000000000001</v>
      </c>
      <c r="GR44" s="131">
        <v>0</v>
      </c>
      <c r="GS44" s="172">
        <v>0</v>
      </c>
      <c r="GT44" s="131">
        <v>0</v>
      </c>
      <c r="GU44" s="172">
        <v>0</v>
      </c>
      <c r="GV44" s="131">
        <v>0</v>
      </c>
      <c r="GW44" s="172">
        <v>0</v>
      </c>
      <c r="GX44" s="131">
        <v>0</v>
      </c>
      <c r="GY44" s="172">
        <v>0</v>
      </c>
      <c r="GZ44" s="131">
        <v>0</v>
      </c>
      <c r="HA44" s="172">
        <v>0</v>
      </c>
      <c r="HB44" s="131">
        <v>0</v>
      </c>
      <c r="HC44" s="172">
        <v>0</v>
      </c>
      <c r="HD44" s="131">
        <v>0</v>
      </c>
      <c r="HE44" s="172">
        <v>0</v>
      </c>
    </row>
    <row r="45" spans="1:213" ht="14.25" thickTop="1" thickBot="1" x14ac:dyDescent="0.25">
      <c r="A45" s="172" t="s">
        <v>133</v>
      </c>
      <c r="B45" s="131">
        <v>32151029616.139999</v>
      </c>
      <c r="C45" s="173">
        <v>24.836300000000001</v>
      </c>
      <c r="D45" s="131">
        <v>4844278.59</v>
      </c>
      <c r="E45" s="173">
        <v>83.298500000000004</v>
      </c>
      <c r="F45" s="131">
        <v>1770537</v>
      </c>
      <c r="G45" s="173">
        <v>0.91830000000000001</v>
      </c>
      <c r="H45" s="131">
        <v>-364397.73</v>
      </c>
      <c r="I45" s="173">
        <v>-0.2641</v>
      </c>
      <c r="J45" s="131">
        <v>146773024.25</v>
      </c>
      <c r="K45" s="173">
        <v>41.812100000000001</v>
      </c>
      <c r="L45" s="131">
        <v>286994474.69999999</v>
      </c>
      <c r="M45" s="173">
        <v>48.344499999999996</v>
      </c>
      <c r="N45" s="131">
        <v>194216</v>
      </c>
      <c r="O45" s="173">
        <v>0.159</v>
      </c>
      <c r="P45" s="131">
        <v>18545968.510000002</v>
      </c>
      <c r="Q45" s="173">
        <v>59.642600000000002</v>
      </c>
      <c r="R45" s="131">
        <v>5239832.03</v>
      </c>
      <c r="S45" s="173">
        <v>33.722799999999999</v>
      </c>
      <c r="T45" s="131">
        <v>11964185162.84</v>
      </c>
      <c r="U45" s="173">
        <v>26.614000000000001</v>
      </c>
      <c r="V45" s="131">
        <v>45391325.119999997</v>
      </c>
      <c r="W45" s="173">
        <v>57.819000000000003</v>
      </c>
      <c r="X45" s="131">
        <v>60299552.969999999</v>
      </c>
      <c r="Y45" s="173">
        <v>44.8949</v>
      </c>
      <c r="Z45" s="131">
        <v>52659215.039999999</v>
      </c>
      <c r="AA45" s="173">
        <v>29.7239</v>
      </c>
      <c r="AB45" s="131">
        <v>13212812.73</v>
      </c>
      <c r="AC45" s="173">
        <v>23.926500000000001</v>
      </c>
      <c r="AD45" s="131">
        <v>37802304.149999999</v>
      </c>
      <c r="AE45" s="173">
        <v>43.525500000000001</v>
      </c>
      <c r="AF45" s="131">
        <v>441826.31</v>
      </c>
      <c r="AG45" s="173">
        <v>0.2135</v>
      </c>
      <c r="AH45" s="131">
        <v>7910991.2999999998</v>
      </c>
      <c r="AI45" s="173">
        <v>15.827299999999999</v>
      </c>
      <c r="AJ45" s="131">
        <v>3912639568.4499998</v>
      </c>
      <c r="AK45" s="173">
        <v>25.659600000000001</v>
      </c>
      <c r="AL45" s="131">
        <v>26432533.010000002</v>
      </c>
      <c r="AM45" s="173">
        <v>38.71</v>
      </c>
      <c r="AN45" s="131">
        <v>383284699.22000003</v>
      </c>
      <c r="AO45" s="173">
        <v>27.125</v>
      </c>
      <c r="AP45" s="131">
        <v>30543430.460000001</v>
      </c>
      <c r="AQ45" s="173">
        <v>52.492199999999997</v>
      </c>
      <c r="AR45" s="131">
        <v>51100904.57</v>
      </c>
      <c r="AS45" s="173">
        <v>52.607999999999997</v>
      </c>
      <c r="AT45" s="131">
        <v>65474776.280000001</v>
      </c>
      <c r="AU45" s="173">
        <v>51.7483</v>
      </c>
      <c r="AV45" s="131">
        <v>54748412.07</v>
      </c>
      <c r="AW45" s="173">
        <v>49.955399999999997</v>
      </c>
      <c r="AX45" s="131">
        <v>38467558.009999998</v>
      </c>
      <c r="AY45" s="173">
        <v>45.7224</v>
      </c>
      <c r="AZ45" s="131">
        <v>26585783.18</v>
      </c>
      <c r="BA45" s="173">
        <v>41.442100000000003</v>
      </c>
      <c r="BB45" s="131">
        <v>114094094.62</v>
      </c>
      <c r="BC45" s="173">
        <v>35.204300000000003</v>
      </c>
      <c r="BD45" s="131">
        <v>2763365.27</v>
      </c>
      <c r="BE45" s="173">
        <v>24.004799999999999</v>
      </c>
      <c r="BF45" s="131">
        <v>8736400.1099999994</v>
      </c>
      <c r="BG45" s="173">
        <v>9.0469000000000008</v>
      </c>
      <c r="BH45" s="131">
        <v>24603170.02</v>
      </c>
      <c r="BI45" s="173">
        <v>27.8215</v>
      </c>
      <c r="BJ45" s="131">
        <v>10234413.050000001</v>
      </c>
      <c r="BK45" s="173">
        <v>2.2202999999999999</v>
      </c>
      <c r="BL45" s="131">
        <v>18517823.109999999</v>
      </c>
      <c r="BM45" s="173">
        <v>33.081200000000003</v>
      </c>
      <c r="BN45" s="131">
        <v>38127287.479999997</v>
      </c>
      <c r="BO45" s="173">
        <v>45.444600000000001</v>
      </c>
      <c r="BP45" s="131">
        <v>40124092</v>
      </c>
      <c r="BQ45" s="173">
        <v>20.730799999999999</v>
      </c>
      <c r="BR45" s="131">
        <v>1178402948.3199999</v>
      </c>
      <c r="BS45" s="173">
        <v>20.3371</v>
      </c>
      <c r="BT45" s="131">
        <v>73111716.129999995</v>
      </c>
      <c r="BU45" s="173">
        <v>30.695399999999999</v>
      </c>
      <c r="BV45" s="131">
        <v>79993.62</v>
      </c>
      <c r="BW45" s="173">
        <v>0.49980000000000002</v>
      </c>
      <c r="BX45" s="131">
        <v>8323149</v>
      </c>
      <c r="BY45" s="173">
        <v>25.732299999999999</v>
      </c>
      <c r="BZ45" s="131">
        <v>6947997.7599999998</v>
      </c>
      <c r="CA45" s="173">
        <v>23.866700000000002</v>
      </c>
      <c r="CB45" s="131">
        <v>428498.67</v>
      </c>
      <c r="CC45" s="173">
        <v>1.7262999999999999</v>
      </c>
      <c r="CD45" s="131">
        <v>1038308063.0599999</v>
      </c>
      <c r="CE45" s="173">
        <v>22.770199999999999</v>
      </c>
      <c r="CF45" s="131">
        <v>1333232.23</v>
      </c>
      <c r="CG45" s="173">
        <v>1.9695</v>
      </c>
      <c r="CH45" s="131">
        <v>25219361.739999998</v>
      </c>
      <c r="CI45" s="173">
        <v>30.724399999999999</v>
      </c>
      <c r="CJ45" s="131">
        <v>21433502.600000001</v>
      </c>
      <c r="CK45" s="173">
        <v>52.726799999999997</v>
      </c>
      <c r="CL45" s="131">
        <v>27632571.739999998</v>
      </c>
      <c r="CM45" s="173">
        <v>5.9451999999999998</v>
      </c>
      <c r="CN45" s="131">
        <v>3519284</v>
      </c>
      <c r="CO45" s="173">
        <v>24.317599999999999</v>
      </c>
      <c r="CP45" s="131">
        <v>90207749.890000001</v>
      </c>
      <c r="CQ45" s="173">
        <v>11.367800000000001</v>
      </c>
      <c r="CR45" s="131">
        <v>32718858.91</v>
      </c>
      <c r="CS45" s="173">
        <v>25.4087</v>
      </c>
      <c r="CT45" s="131">
        <v>-155466.15</v>
      </c>
      <c r="CU45" s="173">
        <v>-0.2848</v>
      </c>
      <c r="CV45" s="131">
        <v>28018275.48</v>
      </c>
      <c r="CW45" s="173">
        <v>62.368499999999997</v>
      </c>
      <c r="CX45" s="131">
        <v>179674.66</v>
      </c>
      <c r="CY45" s="173">
        <v>0.31119999999999998</v>
      </c>
      <c r="CZ45" s="131">
        <v>139270.56</v>
      </c>
      <c r="DA45" s="173">
        <v>0.98419999999999996</v>
      </c>
      <c r="DB45" s="131">
        <v>-374725</v>
      </c>
      <c r="DC45" s="173">
        <v>-0.1424</v>
      </c>
      <c r="DD45" s="131">
        <v>797404339</v>
      </c>
      <c r="DE45" s="173">
        <v>26.621700000000001</v>
      </c>
      <c r="DF45" s="131">
        <v>29002667.039999999</v>
      </c>
      <c r="DG45" s="173">
        <v>26.488199999999999</v>
      </c>
      <c r="DH45" s="131">
        <v>27141150.91</v>
      </c>
      <c r="DI45" s="173">
        <v>26.3992</v>
      </c>
      <c r="DJ45" s="131">
        <v>1832379016.48</v>
      </c>
      <c r="DK45" s="173">
        <v>39.110100000000003</v>
      </c>
      <c r="DL45" s="131">
        <v>7345889.21</v>
      </c>
      <c r="DM45" s="173">
        <v>1.3474999999999999</v>
      </c>
      <c r="DN45" s="131">
        <v>3811683.91</v>
      </c>
      <c r="DO45" s="173">
        <v>2.8740000000000001</v>
      </c>
      <c r="DP45" s="131">
        <v>4150102.23</v>
      </c>
      <c r="DQ45" s="173">
        <v>39.628100000000003</v>
      </c>
      <c r="DR45" s="131">
        <v>589792466.92999995</v>
      </c>
      <c r="DS45" s="173">
        <v>26.2818</v>
      </c>
      <c r="DT45" s="131">
        <v>561921740.64999998</v>
      </c>
      <c r="DU45" s="173">
        <v>47.300600000000003</v>
      </c>
      <c r="DV45" s="131">
        <v>1349496705.6700001</v>
      </c>
      <c r="DW45" s="173">
        <v>55.688200000000002</v>
      </c>
      <c r="DX45" s="131">
        <v>92696</v>
      </c>
      <c r="DY45" s="173">
        <v>0.46629999999999999</v>
      </c>
      <c r="DZ45" s="131">
        <v>1081416</v>
      </c>
      <c r="EA45" s="173">
        <v>2.59</v>
      </c>
      <c r="EB45" s="131">
        <v>1035039</v>
      </c>
      <c r="EC45" s="173">
        <v>2.4371999999999998</v>
      </c>
      <c r="ED45" s="131">
        <v>136667.51</v>
      </c>
      <c r="EE45" s="173">
        <v>0.17960000000000001</v>
      </c>
      <c r="EF45" s="131">
        <v>144802</v>
      </c>
      <c r="EG45" s="173">
        <v>0.61309999999999998</v>
      </c>
      <c r="EH45" s="131">
        <v>5024595</v>
      </c>
      <c r="EI45" s="173">
        <v>1.7010000000000001</v>
      </c>
      <c r="EJ45" s="131">
        <v>8997547</v>
      </c>
      <c r="EK45" s="173">
        <v>1.2670999999999999</v>
      </c>
      <c r="EL45" s="131">
        <v>190528890.78</v>
      </c>
      <c r="EM45" s="173">
        <v>24.660599999999999</v>
      </c>
      <c r="EN45" s="131">
        <v>662678.74</v>
      </c>
      <c r="EO45" s="173">
        <v>10.4361</v>
      </c>
      <c r="EP45" s="131">
        <v>483500.08</v>
      </c>
      <c r="EQ45" s="173">
        <v>4.5860000000000003</v>
      </c>
      <c r="ER45" s="131">
        <v>59126.73</v>
      </c>
      <c r="ES45" s="173">
        <v>5.9158999999999997</v>
      </c>
      <c r="ET45" s="131">
        <v>947819.36</v>
      </c>
      <c r="EU45" s="173">
        <v>6.2508999999999997</v>
      </c>
      <c r="EV45" s="131">
        <v>365053636.16000003</v>
      </c>
      <c r="EW45" s="173">
        <v>28.7379</v>
      </c>
      <c r="EX45" s="131">
        <v>395057438.54000002</v>
      </c>
      <c r="EY45" s="173">
        <v>37.794800000000002</v>
      </c>
      <c r="EZ45" s="131">
        <v>17291254.800000001</v>
      </c>
      <c r="FA45" s="173">
        <v>0.55179999999999996</v>
      </c>
      <c r="FB45" s="131">
        <v>7914413.5700000003</v>
      </c>
      <c r="FC45" s="173">
        <v>54.185499999999998</v>
      </c>
      <c r="FD45" s="131">
        <v>23494552.440000001</v>
      </c>
      <c r="FE45" s="173">
        <v>31.044499999999999</v>
      </c>
      <c r="FF45" s="131">
        <v>1191356.21</v>
      </c>
      <c r="FG45" s="173">
        <v>45.010800000000003</v>
      </c>
      <c r="FH45" s="131">
        <v>533109.86</v>
      </c>
      <c r="FI45" s="173">
        <v>5.0099</v>
      </c>
      <c r="FJ45" s="131">
        <v>643109.01</v>
      </c>
      <c r="FK45" s="173">
        <v>3.3965999999999998</v>
      </c>
      <c r="FL45" s="131">
        <v>2845172.56</v>
      </c>
      <c r="FM45" s="173">
        <v>8.7314000000000007</v>
      </c>
      <c r="FN45" s="131">
        <v>6310038.2699999996</v>
      </c>
      <c r="FO45" s="173">
        <v>9.8135999999999992</v>
      </c>
      <c r="FP45" s="131">
        <v>585059924.65999997</v>
      </c>
      <c r="FQ45" s="173">
        <v>23.559899999999999</v>
      </c>
      <c r="FR45" s="131">
        <v>1910299.7</v>
      </c>
      <c r="FS45" s="173">
        <v>5.3555000000000001</v>
      </c>
      <c r="FT45" s="131">
        <v>-1538032.54</v>
      </c>
      <c r="FU45" s="173">
        <v>-0.45889999999999997</v>
      </c>
      <c r="FV45" s="131">
        <v>3568020.48</v>
      </c>
      <c r="FW45" s="173">
        <v>1.9470000000000001</v>
      </c>
      <c r="FX45" s="131">
        <v>645470974.57000005</v>
      </c>
      <c r="FY45" s="173">
        <v>34.241700000000002</v>
      </c>
      <c r="FZ45" s="131">
        <v>283263027.93000001</v>
      </c>
      <c r="GA45" s="173">
        <v>59.871699999999997</v>
      </c>
      <c r="GB45" s="131">
        <v>44864177.850000001</v>
      </c>
      <c r="GC45" s="173">
        <v>29.6967</v>
      </c>
      <c r="GD45" s="131">
        <v>9078256</v>
      </c>
      <c r="GE45" s="173">
        <v>0.17119999999999999</v>
      </c>
      <c r="GF45" s="131">
        <v>4151134.72</v>
      </c>
      <c r="GG45" s="173">
        <v>8.43E-2</v>
      </c>
      <c r="GH45" s="131">
        <v>675983833.83000004</v>
      </c>
      <c r="GI45" s="173">
        <v>37.2714</v>
      </c>
      <c r="GJ45" s="131">
        <v>669561873.96000004</v>
      </c>
      <c r="GK45" s="173">
        <v>32.976500000000001</v>
      </c>
      <c r="GL45" s="131">
        <v>826730134.66999996</v>
      </c>
      <c r="GM45" s="173">
        <v>61.7545</v>
      </c>
      <c r="GN45" s="131">
        <v>978093994.62</v>
      </c>
      <c r="GO45" s="173">
        <v>30.1294</v>
      </c>
      <c r="GP45" s="131">
        <v>489521284.37</v>
      </c>
      <c r="GQ45" s="173">
        <v>31.695399999999999</v>
      </c>
      <c r="GR45" s="131">
        <v>582686442.60000002</v>
      </c>
      <c r="GS45" s="173">
        <v>30.2819</v>
      </c>
      <c r="GT45" s="131">
        <v>64617099.009999998</v>
      </c>
      <c r="GU45" s="173">
        <v>86.619600000000005</v>
      </c>
      <c r="GV45" s="131">
        <v>14767921.49</v>
      </c>
      <c r="GW45" s="173">
        <v>1.6535</v>
      </c>
      <c r="GX45" s="131">
        <v>112114.41</v>
      </c>
      <c r="GY45" s="173">
        <v>6.5141</v>
      </c>
      <c r="GZ45" s="131">
        <v>10766370.949999999</v>
      </c>
      <c r="HA45" s="173">
        <v>18.131399999999999</v>
      </c>
      <c r="HB45" s="131">
        <v>383239.13</v>
      </c>
      <c r="HC45" s="173">
        <v>0.88859999999999995</v>
      </c>
      <c r="HD45" s="131">
        <v>2149510.14</v>
      </c>
      <c r="HE45" s="173">
        <v>2.4483999999999999</v>
      </c>
    </row>
    <row r="46" spans="1:213" ht="13.5" thickTop="1" x14ac:dyDescent="0.2">
      <c r="A46" t="s">
        <v>103</v>
      </c>
      <c r="B46" s="31">
        <v>20353703441.060001</v>
      </c>
      <c r="C46" s="5">
        <v>15.723000000000001</v>
      </c>
      <c r="D46" s="31">
        <v>971283.66</v>
      </c>
      <c r="E46" s="5">
        <v>16.701499999999999</v>
      </c>
      <c r="F46" s="31">
        <v>179126112.65000001</v>
      </c>
      <c r="G46" s="5">
        <v>92.905799999999999</v>
      </c>
      <c r="H46" s="31">
        <v>138350869.97</v>
      </c>
      <c r="I46" s="5">
        <v>100.2641</v>
      </c>
      <c r="J46" s="31">
        <v>0</v>
      </c>
      <c r="K46">
        <v>0</v>
      </c>
      <c r="L46" s="31">
        <v>55993490</v>
      </c>
      <c r="M46" s="5">
        <v>9.4321999999999999</v>
      </c>
      <c r="N46" s="31">
        <v>115950347.79000001</v>
      </c>
      <c r="O46" s="5">
        <v>94.926000000000002</v>
      </c>
      <c r="P46" s="31">
        <v>6014010.5099999998</v>
      </c>
      <c r="Q46" s="5">
        <v>19.340699999999998</v>
      </c>
      <c r="R46" s="31">
        <v>0</v>
      </c>
      <c r="S46">
        <v>0</v>
      </c>
      <c r="T46" s="31">
        <v>0</v>
      </c>
      <c r="U46">
        <v>0</v>
      </c>
      <c r="V46" s="31">
        <v>15311204.18</v>
      </c>
      <c r="W46" s="5">
        <v>19.5032</v>
      </c>
      <c r="X46" s="31">
        <v>1475493.57</v>
      </c>
      <c r="Y46" s="5">
        <v>1.0986</v>
      </c>
      <c r="Z46" s="31">
        <v>2543914.7599999998</v>
      </c>
      <c r="AA46" s="5">
        <v>1.4359</v>
      </c>
      <c r="AB46" s="31">
        <v>0</v>
      </c>
      <c r="AC46">
        <v>0</v>
      </c>
      <c r="AD46" s="31">
        <v>0</v>
      </c>
      <c r="AE46">
        <v>0</v>
      </c>
      <c r="AF46" s="31">
        <v>198761330.81</v>
      </c>
      <c r="AG46" s="5">
        <v>96.057000000000002</v>
      </c>
      <c r="AH46" s="31">
        <v>0</v>
      </c>
      <c r="AI46">
        <v>0</v>
      </c>
      <c r="AJ46" s="31">
        <v>88886072.980000004</v>
      </c>
      <c r="AK46" s="5">
        <v>0.58289999999999997</v>
      </c>
      <c r="AL46" s="31">
        <v>0</v>
      </c>
      <c r="AM46">
        <v>0</v>
      </c>
      <c r="AN46" s="31">
        <v>47979350.280000001</v>
      </c>
      <c r="AO46" s="5">
        <v>3.3955000000000002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81513952.519999996</v>
      </c>
      <c r="BG46" s="5">
        <v>84.4114</v>
      </c>
      <c r="BH46" s="31">
        <v>6869049.9699999997</v>
      </c>
      <c r="BI46" s="5">
        <v>7.7675999999999998</v>
      </c>
      <c r="BJ46" s="31">
        <v>450705051.56</v>
      </c>
      <c r="BK46" s="5">
        <v>97.779700000000005</v>
      </c>
      <c r="BL46" s="31">
        <v>0</v>
      </c>
      <c r="BM46">
        <v>0</v>
      </c>
      <c r="BN46" s="31">
        <v>0</v>
      </c>
      <c r="BO46">
        <v>0</v>
      </c>
      <c r="BP46" s="31">
        <v>33428798</v>
      </c>
      <c r="BQ46" s="5">
        <v>17.271599999999999</v>
      </c>
      <c r="BR46" s="31">
        <v>0</v>
      </c>
      <c r="BS46">
        <v>0</v>
      </c>
      <c r="BT46" s="31">
        <v>150620106.21000001</v>
      </c>
      <c r="BU46" s="5">
        <v>63.236699999999999</v>
      </c>
      <c r="BV46" s="31">
        <v>14175974.859999999</v>
      </c>
      <c r="BW46" s="5">
        <v>88.568700000000007</v>
      </c>
      <c r="BX46" s="31">
        <v>0</v>
      </c>
      <c r="BY46">
        <v>0</v>
      </c>
      <c r="BZ46" s="31">
        <v>17280551.379999999</v>
      </c>
      <c r="CA46" s="5">
        <v>59.359499999999997</v>
      </c>
      <c r="CB46" s="31">
        <v>24393201.379999999</v>
      </c>
      <c r="CC46" s="5">
        <v>98.273700000000005</v>
      </c>
      <c r="CD46" s="31">
        <v>0</v>
      </c>
      <c r="CE46">
        <v>0</v>
      </c>
      <c r="CF46" s="31">
        <v>66360130.5</v>
      </c>
      <c r="CG46" s="5">
        <v>98.030500000000004</v>
      </c>
      <c r="CH46" s="31">
        <v>0</v>
      </c>
      <c r="CI46">
        <v>0</v>
      </c>
      <c r="CJ46" s="31">
        <v>0</v>
      </c>
      <c r="CK46">
        <v>0</v>
      </c>
      <c r="CL46" s="31">
        <v>437154813.81999999</v>
      </c>
      <c r="CM46" s="5">
        <v>94.0548</v>
      </c>
      <c r="CN46" s="31">
        <v>0</v>
      </c>
      <c r="CO46">
        <v>0</v>
      </c>
      <c r="CP46" s="31">
        <v>535673744.49000001</v>
      </c>
      <c r="CQ46" s="5">
        <v>67.504599999999996</v>
      </c>
      <c r="CR46" s="31">
        <v>0</v>
      </c>
      <c r="CS46">
        <v>0</v>
      </c>
      <c r="CT46" s="31">
        <v>54749767</v>
      </c>
      <c r="CU46" s="5">
        <v>100.2848</v>
      </c>
      <c r="CV46" s="31">
        <v>128052.46</v>
      </c>
      <c r="CW46" s="5">
        <v>0.28499999999999998</v>
      </c>
      <c r="CX46" s="31">
        <v>46325270.659999996</v>
      </c>
      <c r="CY46" s="5">
        <v>80.225700000000003</v>
      </c>
      <c r="CZ46" s="31">
        <v>13829400.109999999</v>
      </c>
      <c r="DA46" s="5">
        <v>97.731800000000007</v>
      </c>
      <c r="DB46" s="31">
        <v>224074196</v>
      </c>
      <c r="DC46" s="5">
        <v>85.1571</v>
      </c>
      <c r="DD46" s="31">
        <v>156383.91</v>
      </c>
      <c r="DE46" s="5">
        <v>5.1999999999999998E-3</v>
      </c>
      <c r="DF46" s="31">
        <v>0</v>
      </c>
      <c r="DG46">
        <v>0</v>
      </c>
      <c r="DH46" s="31">
        <v>3304909.41</v>
      </c>
      <c r="DI46" s="5">
        <v>3.2145999999999999</v>
      </c>
      <c r="DJ46" s="31">
        <v>30423187.199999999</v>
      </c>
      <c r="DK46" s="5">
        <v>0.64929999999999999</v>
      </c>
      <c r="DL46" s="31">
        <v>525393808.23000002</v>
      </c>
      <c r="DM46" s="5">
        <v>96.378600000000006</v>
      </c>
      <c r="DN46" s="31">
        <v>121917813.56999999</v>
      </c>
      <c r="DO46" s="5">
        <v>91.924400000000006</v>
      </c>
      <c r="DP46" s="31">
        <v>0</v>
      </c>
      <c r="DQ46">
        <v>0</v>
      </c>
      <c r="DR46" s="31">
        <v>431085125.49000001</v>
      </c>
      <c r="DS46" s="5">
        <v>19.209700000000002</v>
      </c>
      <c r="DT46" s="31">
        <v>0</v>
      </c>
      <c r="DU46">
        <v>0</v>
      </c>
      <c r="DV46" s="31">
        <v>0</v>
      </c>
      <c r="DW46">
        <v>0</v>
      </c>
      <c r="DX46" s="31">
        <v>16664415</v>
      </c>
      <c r="DY46" s="5">
        <v>83.826400000000007</v>
      </c>
      <c r="DZ46" s="31">
        <v>33948133</v>
      </c>
      <c r="EA46" s="5">
        <v>81.305599999999998</v>
      </c>
      <c r="EB46" s="31">
        <v>33499449</v>
      </c>
      <c r="EC46" s="5">
        <v>78.882000000000005</v>
      </c>
      <c r="ED46" s="31">
        <v>63312064.100000001</v>
      </c>
      <c r="EE46" s="5">
        <v>83.189300000000003</v>
      </c>
      <c r="EF46" s="31">
        <v>20352088</v>
      </c>
      <c r="EG46" s="5">
        <v>86.166700000000006</v>
      </c>
      <c r="EH46" s="31">
        <v>250696967</v>
      </c>
      <c r="EI46" s="5">
        <v>84.871300000000005</v>
      </c>
      <c r="EJ46" s="31">
        <v>572944645</v>
      </c>
      <c r="EK46" s="5">
        <v>80.685699999999997</v>
      </c>
      <c r="EL46" s="31">
        <v>0</v>
      </c>
      <c r="EM46">
        <v>0</v>
      </c>
      <c r="EN46" s="31">
        <v>5687182.3200000003</v>
      </c>
      <c r="EO46" s="5">
        <v>89.563900000000004</v>
      </c>
      <c r="EP46" s="31">
        <v>10059493.460000001</v>
      </c>
      <c r="EQ46" s="5">
        <v>95.414000000000001</v>
      </c>
      <c r="ER46" s="31">
        <v>940328.07</v>
      </c>
      <c r="ES46" s="5">
        <v>94.084100000000007</v>
      </c>
      <c r="ET46" s="31">
        <v>14215017.960000001</v>
      </c>
      <c r="EU46" s="5">
        <v>93.749099999999999</v>
      </c>
      <c r="EV46" s="31">
        <v>0</v>
      </c>
      <c r="EW46">
        <v>0</v>
      </c>
      <c r="EX46" s="31">
        <v>5735068.1100000003</v>
      </c>
      <c r="EY46" s="5">
        <v>0.54869999999999997</v>
      </c>
      <c r="EZ46" s="31">
        <v>3116092256.5500002</v>
      </c>
      <c r="FA46" s="5">
        <v>99.4482</v>
      </c>
      <c r="FB46" s="31">
        <v>2002920.85</v>
      </c>
      <c r="FC46" s="5">
        <v>13.712899999999999</v>
      </c>
      <c r="FD46" s="31">
        <v>519437.4</v>
      </c>
      <c r="FE46" s="5">
        <v>0.68640000000000001</v>
      </c>
      <c r="FF46" s="31">
        <v>0</v>
      </c>
      <c r="FG46">
        <v>0</v>
      </c>
      <c r="FH46" s="31">
        <v>8096542.2000000002</v>
      </c>
      <c r="FI46" s="5">
        <v>76.0869</v>
      </c>
      <c r="FJ46" s="31">
        <v>15101112.68</v>
      </c>
      <c r="FK46" s="5">
        <v>79.757999999999996</v>
      </c>
      <c r="FL46" s="31">
        <v>26202042.27</v>
      </c>
      <c r="FM46" s="5">
        <v>80.410399999999996</v>
      </c>
      <c r="FN46" s="31">
        <v>11515006.119999999</v>
      </c>
      <c r="FO46" s="5">
        <v>17.9086</v>
      </c>
      <c r="FP46" s="31">
        <v>41258113.590000004</v>
      </c>
      <c r="FQ46" s="5">
        <v>1.6614</v>
      </c>
      <c r="FR46" s="31">
        <v>31907059.390000001</v>
      </c>
      <c r="FS46" s="5">
        <v>89.451800000000006</v>
      </c>
      <c r="FT46" s="31">
        <v>336704523.22000003</v>
      </c>
      <c r="FU46" s="5">
        <v>100.4589</v>
      </c>
      <c r="FV46" s="31">
        <v>135280336</v>
      </c>
      <c r="FW46" s="5">
        <v>73.818399999999997</v>
      </c>
      <c r="FX46" s="31">
        <v>0</v>
      </c>
      <c r="FY46">
        <v>0</v>
      </c>
      <c r="FZ46" s="31">
        <v>92822604.560000002</v>
      </c>
      <c r="GA46" s="5">
        <v>19.619399999999999</v>
      </c>
      <c r="GB46" s="31">
        <v>0</v>
      </c>
      <c r="GC46">
        <v>0</v>
      </c>
      <c r="GD46" s="31">
        <v>5294292341</v>
      </c>
      <c r="GE46" s="5">
        <v>99.828800000000001</v>
      </c>
      <c r="GF46" s="31">
        <v>4921153955</v>
      </c>
      <c r="GG46" s="5">
        <v>99.915700000000001</v>
      </c>
      <c r="GH46" s="31">
        <v>0</v>
      </c>
      <c r="GI46">
        <v>0</v>
      </c>
      <c r="GJ46" s="31">
        <v>0</v>
      </c>
      <c r="GK46">
        <v>0</v>
      </c>
      <c r="GL46" s="31">
        <v>14414433.27</v>
      </c>
      <c r="GM46" s="5">
        <v>1.0767</v>
      </c>
      <c r="GN46" s="31">
        <v>0</v>
      </c>
      <c r="GO46">
        <v>0</v>
      </c>
      <c r="GP46" s="31">
        <v>0</v>
      </c>
      <c r="GQ46">
        <v>0</v>
      </c>
      <c r="GR46" s="31">
        <v>370299507</v>
      </c>
      <c r="GS46" s="5">
        <v>19.244299999999999</v>
      </c>
      <c r="GT46" s="31">
        <v>0</v>
      </c>
      <c r="GU46">
        <v>0</v>
      </c>
      <c r="GV46" s="31">
        <v>661421942.32000005</v>
      </c>
      <c r="GW46" s="5">
        <v>74.054500000000004</v>
      </c>
      <c r="GX46" s="31">
        <v>1215327.3999999999</v>
      </c>
      <c r="GY46" s="5">
        <v>70.613200000000006</v>
      </c>
      <c r="GZ46" s="31">
        <v>231126.99</v>
      </c>
      <c r="HA46" s="5">
        <v>0.38919999999999999</v>
      </c>
      <c r="HB46" s="31">
        <v>38546729.409999996</v>
      </c>
      <c r="HC46" s="5">
        <v>89.376300000000001</v>
      </c>
      <c r="HD46" s="31">
        <v>85644502.930000007</v>
      </c>
      <c r="HE46" s="5">
        <v>97.551599999999993</v>
      </c>
    </row>
    <row r="47" spans="1:213" x14ac:dyDescent="0.2">
      <c r="A47" t="s">
        <v>104</v>
      </c>
      <c r="B47" s="31">
        <v>407997669.61000001</v>
      </c>
      <c r="C47" s="5">
        <v>0.31519999999999998</v>
      </c>
      <c r="D47" s="31">
        <v>0</v>
      </c>
      <c r="E47">
        <v>0</v>
      </c>
      <c r="F47" s="31">
        <v>11907304.960000001</v>
      </c>
      <c r="G47" s="5">
        <v>6.1759000000000004</v>
      </c>
      <c r="H47" s="31">
        <v>0</v>
      </c>
      <c r="I47">
        <v>0</v>
      </c>
      <c r="J47" s="31">
        <v>9971037.5099999998</v>
      </c>
      <c r="K47" s="5">
        <v>2.8405</v>
      </c>
      <c r="L47" s="31">
        <v>13929847.380000001</v>
      </c>
      <c r="M47" s="5">
        <v>2.3464999999999998</v>
      </c>
      <c r="N47" s="31">
        <v>6003637.7599999998</v>
      </c>
      <c r="O47" s="5">
        <v>4.915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31951987.170000002</v>
      </c>
      <c r="AA47" s="5">
        <v>18.035599999999999</v>
      </c>
      <c r="AB47" s="31">
        <v>0</v>
      </c>
      <c r="AC47">
        <v>0</v>
      </c>
      <c r="AD47" s="31">
        <v>0</v>
      </c>
      <c r="AE47">
        <v>0</v>
      </c>
      <c r="AF47" s="31">
        <v>7716934.9800000004</v>
      </c>
      <c r="AG47" s="5">
        <v>3.7294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10617420.949999999</v>
      </c>
      <c r="AO47" s="5">
        <v>0.75139999999999996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6317134.4000000004</v>
      </c>
      <c r="BG47" s="5">
        <v>6.5416999999999996</v>
      </c>
      <c r="BH47" s="31">
        <v>0</v>
      </c>
      <c r="BI47">
        <v>0</v>
      </c>
      <c r="BJ47" s="31">
        <v>0</v>
      </c>
      <c r="BK47">
        <v>0</v>
      </c>
      <c r="BL47" s="31">
        <v>9163197.7400000002</v>
      </c>
      <c r="BM47" s="5">
        <v>16.369599999999998</v>
      </c>
      <c r="BN47" s="31">
        <v>0</v>
      </c>
      <c r="BO47">
        <v>0</v>
      </c>
      <c r="BP47" s="31">
        <v>3450912</v>
      </c>
      <c r="BQ47" s="5">
        <v>1.7829999999999999</v>
      </c>
      <c r="BR47" s="31">
        <v>0</v>
      </c>
      <c r="BS47">
        <v>0</v>
      </c>
      <c r="BT47" s="31">
        <v>0</v>
      </c>
      <c r="BU47">
        <v>0</v>
      </c>
      <c r="BV47" s="31">
        <v>1749649.06</v>
      </c>
      <c r="BW47" s="5">
        <v>10.9315</v>
      </c>
      <c r="BX47" s="31">
        <v>0</v>
      </c>
      <c r="BY47">
        <v>0</v>
      </c>
      <c r="BZ47" s="31">
        <v>4883156.29</v>
      </c>
      <c r="CA47" s="5">
        <v>16.773900000000001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495.55</v>
      </c>
      <c r="CS47" s="5">
        <v>4.0000000000000002E-4</v>
      </c>
      <c r="CT47" s="31">
        <v>0</v>
      </c>
      <c r="CU47">
        <v>0</v>
      </c>
      <c r="CV47" s="31">
        <v>0</v>
      </c>
      <c r="CW47">
        <v>0</v>
      </c>
      <c r="CX47" s="31">
        <v>11238748.630000001</v>
      </c>
      <c r="CY47" s="5">
        <v>19.463200000000001</v>
      </c>
      <c r="CZ47" s="31">
        <v>181691.51</v>
      </c>
      <c r="DA47" s="5">
        <v>1.284</v>
      </c>
      <c r="DB47" s="31">
        <v>0</v>
      </c>
      <c r="DC47">
        <v>0</v>
      </c>
      <c r="DD47" s="31">
        <v>0</v>
      </c>
      <c r="DE47">
        <v>0</v>
      </c>
      <c r="DF47" s="31">
        <v>20039579.039999999</v>
      </c>
      <c r="DG47" s="5">
        <v>18.302199999999999</v>
      </c>
      <c r="DH47" s="31">
        <v>0</v>
      </c>
      <c r="DI47">
        <v>0</v>
      </c>
      <c r="DJ47" s="31">
        <v>0</v>
      </c>
      <c r="DK47">
        <v>0</v>
      </c>
      <c r="DL47" s="31">
        <v>12395798.59</v>
      </c>
      <c r="DM47" s="5">
        <v>2.2738999999999998</v>
      </c>
      <c r="DN47" s="31">
        <v>6898846.54</v>
      </c>
      <c r="DO47" s="5">
        <v>5.2016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2327465.9900000002</v>
      </c>
      <c r="EE47" s="5">
        <v>3.0581999999999998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12086602.59</v>
      </c>
      <c r="EY47" s="5">
        <v>1.1563000000000001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1756375.4</v>
      </c>
      <c r="FO47" s="5">
        <v>2.7315999999999998</v>
      </c>
      <c r="FP47" s="31">
        <v>0</v>
      </c>
      <c r="FQ47">
        <v>0</v>
      </c>
      <c r="FR47" s="31">
        <v>1852177.46</v>
      </c>
      <c r="FS47" s="5">
        <v>5.1925999999999997</v>
      </c>
      <c r="FT47" s="31">
        <v>0</v>
      </c>
      <c r="FU47">
        <v>0</v>
      </c>
      <c r="FV47" s="31">
        <v>0</v>
      </c>
      <c r="FW47">
        <v>0</v>
      </c>
      <c r="FX47" s="31">
        <v>0</v>
      </c>
      <c r="FY47">
        <v>0</v>
      </c>
      <c r="FZ47" s="31">
        <v>0</v>
      </c>
      <c r="GA47">
        <v>0</v>
      </c>
      <c r="GB47" s="31">
        <v>0</v>
      </c>
      <c r="GC47">
        <v>0</v>
      </c>
      <c r="GD47" s="31">
        <v>0</v>
      </c>
      <c r="GE47">
        <v>0</v>
      </c>
      <c r="GF47" s="31">
        <v>0</v>
      </c>
      <c r="GG47">
        <v>0</v>
      </c>
      <c r="GH47" s="31">
        <v>0</v>
      </c>
      <c r="GI47">
        <v>0</v>
      </c>
      <c r="GJ47" s="31">
        <v>0</v>
      </c>
      <c r="GK47">
        <v>0</v>
      </c>
      <c r="GL47" s="31">
        <v>0</v>
      </c>
      <c r="GM47">
        <v>0</v>
      </c>
      <c r="GN47" s="31">
        <v>0</v>
      </c>
      <c r="GO47">
        <v>0</v>
      </c>
      <c r="GP47" s="31">
        <v>0</v>
      </c>
      <c r="GQ47">
        <v>0</v>
      </c>
      <c r="GR47" s="31">
        <v>0</v>
      </c>
      <c r="GS47">
        <v>0</v>
      </c>
      <c r="GT47" s="31">
        <v>0</v>
      </c>
      <c r="GU47">
        <v>0</v>
      </c>
      <c r="GV47" s="31">
        <v>216965394.58000001</v>
      </c>
      <c r="GW47" s="5">
        <v>24.292000000000002</v>
      </c>
      <c r="GX47" s="31">
        <v>393664.21</v>
      </c>
      <c r="GY47" s="5">
        <v>22.872699999999998</v>
      </c>
      <c r="GZ47" s="31">
        <v>0</v>
      </c>
      <c r="HA47">
        <v>0</v>
      </c>
      <c r="HB47" s="31">
        <v>4198609.32</v>
      </c>
      <c r="HC47" s="5">
        <v>9.7350999999999992</v>
      </c>
      <c r="HD47" s="31">
        <v>0</v>
      </c>
      <c r="HE47">
        <v>0</v>
      </c>
    </row>
    <row r="48" spans="1:213" ht="13.5" thickBot="1" x14ac:dyDescent="0.25">
      <c r="A48" t="s">
        <v>105</v>
      </c>
      <c r="B48" s="31">
        <v>19721031783.34</v>
      </c>
      <c r="C48" s="5">
        <v>15.234299999999999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21842862.379999999</v>
      </c>
      <c r="K48" s="5">
        <v>6.2225000000000001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9272067887.0300007</v>
      </c>
      <c r="U48" s="5">
        <v>20.625499999999999</v>
      </c>
      <c r="V48" s="31">
        <v>0</v>
      </c>
      <c r="W48">
        <v>0</v>
      </c>
      <c r="X48" s="31">
        <v>1637073.28</v>
      </c>
      <c r="Y48" s="5">
        <v>1.2189000000000001</v>
      </c>
      <c r="Z48" s="31">
        <v>0</v>
      </c>
      <c r="AA48">
        <v>0</v>
      </c>
      <c r="AB48" s="31">
        <v>0</v>
      </c>
      <c r="AC48">
        <v>0</v>
      </c>
      <c r="AD48" s="31">
        <v>13069230</v>
      </c>
      <c r="AE48" s="5">
        <v>15.0479</v>
      </c>
      <c r="AF48" s="31">
        <v>0</v>
      </c>
      <c r="AG48">
        <v>0</v>
      </c>
      <c r="AH48" s="31">
        <v>8158395.79</v>
      </c>
      <c r="AI48" s="5">
        <v>16.322199999999999</v>
      </c>
      <c r="AJ48" s="31">
        <v>3329987714.1700001</v>
      </c>
      <c r="AK48" s="5">
        <v>21.8385</v>
      </c>
      <c r="AL48" s="31">
        <v>0</v>
      </c>
      <c r="AM48">
        <v>0</v>
      </c>
      <c r="AN48" s="31">
        <v>208927286.53</v>
      </c>
      <c r="AO48" s="5">
        <v>14.7857</v>
      </c>
      <c r="AP48" s="31">
        <v>11334464.42</v>
      </c>
      <c r="AQ48" s="5">
        <v>19.479500000000002</v>
      </c>
      <c r="AR48" s="31">
        <v>19042364.640000001</v>
      </c>
      <c r="AS48" s="5">
        <v>19.603999999999999</v>
      </c>
      <c r="AT48" s="31">
        <v>22932518.879999999</v>
      </c>
      <c r="AU48" s="5">
        <v>18.1248</v>
      </c>
      <c r="AV48" s="31">
        <v>18068965.219999999</v>
      </c>
      <c r="AW48" s="5">
        <v>16.487100000000002</v>
      </c>
      <c r="AX48" s="31">
        <v>14893205.17</v>
      </c>
      <c r="AY48" s="5">
        <v>17.702000000000002</v>
      </c>
      <c r="AZ48" s="31">
        <v>10538148.359999999</v>
      </c>
      <c r="BA48" s="5">
        <v>16.427</v>
      </c>
      <c r="BB48" s="31">
        <v>60321275.090000004</v>
      </c>
      <c r="BC48" s="5">
        <v>18.612400000000001</v>
      </c>
      <c r="BD48" s="31">
        <v>2299116.98</v>
      </c>
      <c r="BE48" s="5">
        <v>19.972000000000001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1139931220.3900001</v>
      </c>
      <c r="BS48" s="5">
        <v>19.673200000000001</v>
      </c>
      <c r="BT48" s="31">
        <v>14452874.390000001</v>
      </c>
      <c r="BU48" s="5">
        <v>6.0678999999999998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780070305.48000002</v>
      </c>
      <c r="CE48" s="5">
        <v>17.106999999999999</v>
      </c>
      <c r="CF48" s="31">
        <v>0</v>
      </c>
      <c r="CG48">
        <v>0</v>
      </c>
      <c r="CH48" s="31">
        <v>8685828.3300000001</v>
      </c>
      <c r="CI48" s="5">
        <v>10.581799999999999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167654911.88</v>
      </c>
      <c r="CQ48" s="5">
        <v>21.127600000000001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39430936</v>
      </c>
      <c r="DC48" s="5">
        <v>14.985300000000001</v>
      </c>
      <c r="DD48" s="31">
        <v>614503371.60000002</v>
      </c>
      <c r="DE48" s="5">
        <v>20.515499999999999</v>
      </c>
      <c r="DF48" s="31">
        <v>0</v>
      </c>
      <c r="DG48">
        <v>0</v>
      </c>
      <c r="DH48" s="31">
        <v>0</v>
      </c>
      <c r="DI48">
        <v>0</v>
      </c>
      <c r="DJ48" s="31">
        <v>972055157.20000005</v>
      </c>
      <c r="DK48" s="5">
        <v>20.747399999999999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50503637.119999997</v>
      </c>
      <c r="DS48" s="5">
        <v>2.2505000000000002</v>
      </c>
      <c r="DT48" s="31">
        <v>0</v>
      </c>
      <c r="DU48">
        <v>0</v>
      </c>
      <c r="DV48" s="31">
        <v>0</v>
      </c>
      <c r="DW48">
        <v>0</v>
      </c>
      <c r="DX48" s="31">
        <v>3122555</v>
      </c>
      <c r="DY48" s="5">
        <v>15.7073</v>
      </c>
      <c r="DZ48" s="31">
        <v>6724217</v>
      </c>
      <c r="EA48" s="5">
        <v>16.104500000000002</v>
      </c>
      <c r="EB48" s="31">
        <v>7933337</v>
      </c>
      <c r="EC48" s="5">
        <v>18.680800000000001</v>
      </c>
      <c r="ED48" s="31">
        <v>10329776.59</v>
      </c>
      <c r="EE48" s="5">
        <v>13.572900000000001</v>
      </c>
      <c r="EF48" s="31">
        <v>3122555</v>
      </c>
      <c r="EG48" s="5">
        <v>13.2203</v>
      </c>
      <c r="EH48" s="31">
        <v>39663431</v>
      </c>
      <c r="EI48" s="5">
        <v>13.4277</v>
      </c>
      <c r="EJ48" s="31">
        <v>128152522</v>
      </c>
      <c r="EK48" s="5">
        <v>18.0472</v>
      </c>
      <c r="EL48" s="31">
        <v>145806050.59999999</v>
      </c>
      <c r="EM48" s="5">
        <v>18.872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341887014.69999999</v>
      </c>
      <c r="EW48" s="5">
        <v>26.914100000000001</v>
      </c>
      <c r="EX48" s="31">
        <v>59327850.759999998</v>
      </c>
      <c r="EY48" s="5">
        <v>5.6757999999999997</v>
      </c>
      <c r="EZ48" s="31">
        <v>0</v>
      </c>
      <c r="FA48">
        <v>0</v>
      </c>
      <c r="FB48" s="31">
        <v>0</v>
      </c>
      <c r="FC48">
        <v>0</v>
      </c>
      <c r="FD48" s="31">
        <v>17819421.07</v>
      </c>
      <c r="FE48" s="5">
        <v>23.5457</v>
      </c>
      <c r="FF48" s="31">
        <v>0</v>
      </c>
      <c r="FG48">
        <v>0</v>
      </c>
      <c r="FH48" s="31">
        <v>2011522.4</v>
      </c>
      <c r="FI48" s="5">
        <v>18.903199999999998</v>
      </c>
      <c r="FJ48" s="31">
        <v>3189432.63</v>
      </c>
      <c r="FK48" s="5">
        <v>16.845300000000002</v>
      </c>
      <c r="FL48" s="31">
        <v>3538168.56</v>
      </c>
      <c r="FM48" s="5">
        <v>10.8581</v>
      </c>
      <c r="FN48" s="31">
        <v>0</v>
      </c>
      <c r="FO48">
        <v>0</v>
      </c>
      <c r="FP48" s="31">
        <v>351426548.92000002</v>
      </c>
      <c r="FQ48" s="5">
        <v>14.1516</v>
      </c>
      <c r="FR48" s="31">
        <v>0</v>
      </c>
      <c r="FS48">
        <v>0</v>
      </c>
      <c r="FT48" s="31">
        <v>0</v>
      </c>
      <c r="FU48">
        <v>0</v>
      </c>
      <c r="FV48" s="31">
        <v>44412600.149999999</v>
      </c>
      <c r="FW48" s="5">
        <v>24.2346</v>
      </c>
      <c r="FX48" s="31">
        <v>257165206.69999999</v>
      </c>
      <c r="FY48" s="5">
        <v>13.6424</v>
      </c>
      <c r="FZ48" s="31">
        <v>0</v>
      </c>
      <c r="GA48">
        <v>0</v>
      </c>
      <c r="GB48" s="31">
        <v>27173534.719999999</v>
      </c>
      <c r="GC48" s="5">
        <v>17.986799999999999</v>
      </c>
      <c r="GD48" s="31">
        <v>0</v>
      </c>
      <c r="GE48">
        <v>0</v>
      </c>
      <c r="GF48" s="31">
        <v>0</v>
      </c>
      <c r="GG48">
        <v>0</v>
      </c>
      <c r="GH48" s="31">
        <v>399928849</v>
      </c>
      <c r="GI48" s="5">
        <v>22.050699999999999</v>
      </c>
      <c r="GJ48" s="31">
        <v>347399728.12</v>
      </c>
      <c r="GK48" s="5">
        <v>17.1098</v>
      </c>
      <c r="GL48" s="31">
        <v>72147052.120000005</v>
      </c>
      <c r="GM48" s="5">
        <v>5.3891999999999998</v>
      </c>
      <c r="GN48" s="31">
        <v>611608665</v>
      </c>
      <c r="GO48" s="5">
        <v>18.8401</v>
      </c>
      <c r="GP48" s="31">
        <v>34732993.969999999</v>
      </c>
      <c r="GQ48" s="5">
        <v>2.2488999999999999</v>
      </c>
      <c r="GR48" s="31">
        <v>0</v>
      </c>
      <c r="GS48">
        <v>0</v>
      </c>
      <c r="GT48" s="31">
        <v>0</v>
      </c>
      <c r="GU48">
        <v>0</v>
      </c>
      <c r="GV48" s="31">
        <v>0</v>
      </c>
      <c r="GW48">
        <v>0</v>
      </c>
      <c r="GX48" s="31">
        <v>0</v>
      </c>
      <c r="GY48">
        <v>0</v>
      </c>
      <c r="GZ48" s="31">
        <v>0</v>
      </c>
      <c r="HA48">
        <v>0</v>
      </c>
      <c r="HB48" s="31">
        <v>0</v>
      </c>
      <c r="HC48">
        <v>0</v>
      </c>
      <c r="HD48" s="31">
        <v>0</v>
      </c>
      <c r="HE48">
        <v>0</v>
      </c>
    </row>
    <row r="49" spans="1:213" ht="14.25" thickTop="1" thickBot="1" x14ac:dyDescent="0.25">
      <c r="A49" s="172" t="s">
        <v>106</v>
      </c>
      <c r="B49" s="131">
        <v>40482732894.010002</v>
      </c>
      <c r="C49" s="173">
        <v>31.272500000000001</v>
      </c>
      <c r="D49" s="131">
        <v>971283.66</v>
      </c>
      <c r="E49" s="173">
        <v>16.701499999999999</v>
      </c>
      <c r="F49" s="131">
        <v>191033417.61000001</v>
      </c>
      <c r="G49" s="173">
        <v>99.081699999999998</v>
      </c>
      <c r="H49" s="131">
        <v>138350869.97</v>
      </c>
      <c r="I49" s="173">
        <v>100.2641</v>
      </c>
      <c r="J49" s="131">
        <v>31813899.890000001</v>
      </c>
      <c r="K49" s="173">
        <v>9.0630000000000006</v>
      </c>
      <c r="L49" s="131">
        <v>69923337.379999995</v>
      </c>
      <c r="M49" s="173">
        <v>11.778700000000001</v>
      </c>
      <c r="N49" s="131">
        <v>121953985.55</v>
      </c>
      <c r="O49" s="173">
        <v>99.840999999999994</v>
      </c>
      <c r="P49" s="131">
        <v>6014010.5099999998</v>
      </c>
      <c r="Q49" s="173">
        <v>19.340699999999998</v>
      </c>
      <c r="R49" s="131">
        <v>0</v>
      </c>
      <c r="S49" s="172">
        <v>0</v>
      </c>
      <c r="T49" s="131">
        <v>9272067887.0300007</v>
      </c>
      <c r="U49" s="173">
        <v>20.625499999999999</v>
      </c>
      <c r="V49" s="131">
        <v>15311204.18</v>
      </c>
      <c r="W49" s="173">
        <v>19.5032</v>
      </c>
      <c r="X49" s="131">
        <v>3112566.85</v>
      </c>
      <c r="Y49" s="173">
        <v>2.3174000000000001</v>
      </c>
      <c r="Z49" s="131">
        <v>34495901.93</v>
      </c>
      <c r="AA49" s="173">
        <v>19.471499999999999</v>
      </c>
      <c r="AB49" s="131">
        <v>0</v>
      </c>
      <c r="AC49" s="172">
        <v>0</v>
      </c>
      <c r="AD49" s="131">
        <v>13069230</v>
      </c>
      <c r="AE49" s="173">
        <v>15.0479</v>
      </c>
      <c r="AF49" s="131">
        <v>206478265.78999999</v>
      </c>
      <c r="AG49" s="173">
        <v>99.786500000000004</v>
      </c>
      <c r="AH49" s="131">
        <v>8158395.79</v>
      </c>
      <c r="AI49" s="173">
        <v>16.322199999999999</v>
      </c>
      <c r="AJ49" s="131">
        <v>3418873787.1500001</v>
      </c>
      <c r="AK49" s="173">
        <v>22.421399999999998</v>
      </c>
      <c r="AL49" s="131">
        <v>0</v>
      </c>
      <c r="AM49" s="172">
        <v>0</v>
      </c>
      <c r="AN49" s="131">
        <v>267524057.75999999</v>
      </c>
      <c r="AO49" s="173">
        <v>18.932600000000001</v>
      </c>
      <c r="AP49" s="131">
        <v>11334464.42</v>
      </c>
      <c r="AQ49" s="173">
        <v>19.479500000000002</v>
      </c>
      <c r="AR49" s="131">
        <v>19042364.640000001</v>
      </c>
      <c r="AS49" s="173">
        <v>19.603999999999999</v>
      </c>
      <c r="AT49" s="131">
        <v>22932518.879999999</v>
      </c>
      <c r="AU49" s="173">
        <v>18.1248</v>
      </c>
      <c r="AV49" s="131">
        <v>18068965.219999999</v>
      </c>
      <c r="AW49" s="173">
        <v>16.487100000000002</v>
      </c>
      <c r="AX49" s="131">
        <v>14893205.17</v>
      </c>
      <c r="AY49" s="173">
        <v>17.702000000000002</v>
      </c>
      <c r="AZ49" s="131">
        <v>10538148.359999999</v>
      </c>
      <c r="BA49" s="173">
        <v>16.427</v>
      </c>
      <c r="BB49" s="131">
        <v>60321275.090000004</v>
      </c>
      <c r="BC49" s="173">
        <v>18.612400000000001</v>
      </c>
      <c r="BD49" s="131">
        <v>2299116.98</v>
      </c>
      <c r="BE49" s="173">
        <v>19.972000000000001</v>
      </c>
      <c r="BF49" s="131">
        <v>87831086.920000002</v>
      </c>
      <c r="BG49" s="173">
        <v>90.953100000000006</v>
      </c>
      <c r="BH49" s="131">
        <v>6869049.9699999997</v>
      </c>
      <c r="BI49" s="173">
        <v>7.7675999999999998</v>
      </c>
      <c r="BJ49" s="131">
        <v>450705051.56</v>
      </c>
      <c r="BK49" s="173">
        <v>97.779700000000005</v>
      </c>
      <c r="BL49" s="131">
        <v>9163197.7400000002</v>
      </c>
      <c r="BM49" s="173">
        <v>16.369599999999998</v>
      </c>
      <c r="BN49" s="131">
        <v>0</v>
      </c>
      <c r="BO49" s="172">
        <v>0</v>
      </c>
      <c r="BP49" s="131">
        <v>36879710</v>
      </c>
      <c r="BQ49" s="173">
        <v>19.054600000000001</v>
      </c>
      <c r="BR49" s="131">
        <v>1139931220.3900001</v>
      </c>
      <c r="BS49" s="173">
        <v>19.673200000000001</v>
      </c>
      <c r="BT49" s="131">
        <v>165072980.59999999</v>
      </c>
      <c r="BU49" s="173">
        <v>69.304599999999994</v>
      </c>
      <c r="BV49" s="131">
        <v>15925623.92</v>
      </c>
      <c r="BW49" s="173">
        <v>99.500200000000007</v>
      </c>
      <c r="BX49" s="131">
        <v>0</v>
      </c>
      <c r="BY49" s="172">
        <v>0</v>
      </c>
      <c r="BZ49" s="131">
        <v>22163707.670000002</v>
      </c>
      <c r="CA49" s="173">
        <v>76.133300000000006</v>
      </c>
      <c r="CB49" s="131">
        <v>24393201.379999999</v>
      </c>
      <c r="CC49" s="173">
        <v>98.273700000000005</v>
      </c>
      <c r="CD49" s="131">
        <v>780070305.48000002</v>
      </c>
      <c r="CE49" s="173">
        <v>17.106999999999999</v>
      </c>
      <c r="CF49" s="131">
        <v>66360130.5</v>
      </c>
      <c r="CG49" s="173">
        <v>98.030500000000004</v>
      </c>
      <c r="CH49" s="131">
        <v>8685828.3300000001</v>
      </c>
      <c r="CI49" s="173">
        <v>10.581799999999999</v>
      </c>
      <c r="CJ49" s="131">
        <v>0</v>
      </c>
      <c r="CK49" s="172">
        <v>0</v>
      </c>
      <c r="CL49" s="131">
        <v>437154813.81999999</v>
      </c>
      <c r="CM49" s="173">
        <v>94.0548</v>
      </c>
      <c r="CN49" s="131">
        <v>0</v>
      </c>
      <c r="CO49" s="172">
        <v>0</v>
      </c>
      <c r="CP49" s="131">
        <v>703328656.37</v>
      </c>
      <c r="CQ49" s="173">
        <v>88.632199999999997</v>
      </c>
      <c r="CR49" s="131">
        <v>495.55</v>
      </c>
      <c r="CS49" s="173">
        <v>4.0000000000000002E-4</v>
      </c>
      <c r="CT49" s="131">
        <v>54749767</v>
      </c>
      <c r="CU49" s="173">
        <v>100.2848</v>
      </c>
      <c r="CV49" s="131">
        <v>128052.46</v>
      </c>
      <c r="CW49" s="173">
        <v>0.28499999999999998</v>
      </c>
      <c r="CX49" s="131">
        <v>57564019.289999999</v>
      </c>
      <c r="CY49" s="173">
        <v>99.688800000000001</v>
      </c>
      <c r="CZ49" s="131">
        <v>14011091.619999999</v>
      </c>
      <c r="DA49" s="173">
        <v>99.015799999999999</v>
      </c>
      <c r="DB49" s="131">
        <v>263505132</v>
      </c>
      <c r="DC49" s="173">
        <v>100.14239999999999</v>
      </c>
      <c r="DD49" s="131">
        <v>614659755.50999999</v>
      </c>
      <c r="DE49" s="173">
        <v>20.520700000000001</v>
      </c>
      <c r="DF49" s="131">
        <v>20039579.039999999</v>
      </c>
      <c r="DG49" s="173">
        <v>18.302199999999999</v>
      </c>
      <c r="DH49" s="131">
        <v>3304909.41</v>
      </c>
      <c r="DI49" s="173">
        <v>3.2145999999999999</v>
      </c>
      <c r="DJ49" s="131">
        <v>1002478344.4</v>
      </c>
      <c r="DK49" s="173">
        <v>21.396799999999999</v>
      </c>
      <c r="DL49" s="131">
        <v>537789606.82000005</v>
      </c>
      <c r="DM49" s="173">
        <v>98.652500000000003</v>
      </c>
      <c r="DN49" s="131">
        <v>128816660.11</v>
      </c>
      <c r="DO49" s="173">
        <v>97.126000000000005</v>
      </c>
      <c r="DP49" s="131">
        <v>0</v>
      </c>
      <c r="DQ49" s="172">
        <v>0</v>
      </c>
      <c r="DR49" s="131">
        <v>481588762.61000001</v>
      </c>
      <c r="DS49" s="173">
        <v>21.4602</v>
      </c>
      <c r="DT49" s="131">
        <v>0</v>
      </c>
      <c r="DU49" s="172">
        <v>0</v>
      </c>
      <c r="DV49" s="131">
        <v>0</v>
      </c>
      <c r="DW49" s="172">
        <v>0</v>
      </c>
      <c r="DX49" s="131">
        <v>19786970</v>
      </c>
      <c r="DY49" s="173">
        <v>99.533699999999996</v>
      </c>
      <c r="DZ49" s="131">
        <v>40672350</v>
      </c>
      <c r="EA49" s="173">
        <v>97.41</v>
      </c>
      <c r="EB49" s="131">
        <v>41432786</v>
      </c>
      <c r="EC49" s="173">
        <v>97.562799999999996</v>
      </c>
      <c r="ED49" s="131">
        <v>75969306.680000007</v>
      </c>
      <c r="EE49" s="173">
        <v>99.820400000000006</v>
      </c>
      <c r="EF49" s="131">
        <v>23474643</v>
      </c>
      <c r="EG49" s="173">
        <v>99.386899999999997</v>
      </c>
      <c r="EH49" s="131">
        <v>290360398</v>
      </c>
      <c r="EI49" s="173">
        <v>98.299000000000007</v>
      </c>
      <c r="EJ49" s="131">
        <v>701097167</v>
      </c>
      <c r="EK49" s="173">
        <v>98.732900000000001</v>
      </c>
      <c r="EL49" s="131">
        <v>145806050.59999999</v>
      </c>
      <c r="EM49" s="173">
        <v>18.872</v>
      </c>
      <c r="EN49" s="131">
        <v>5687182.3200000003</v>
      </c>
      <c r="EO49" s="173">
        <v>89.563900000000004</v>
      </c>
      <c r="EP49" s="131">
        <v>10059493.460000001</v>
      </c>
      <c r="EQ49" s="173">
        <v>95.414000000000001</v>
      </c>
      <c r="ER49" s="131">
        <v>940328.07</v>
      </c>
      <c r="ES49" s="173">
        <v>94.084100000000007</v>
      </c>
      <c r="ET49" s="131">
        <v>14215017.960000001</v>
      </c>
      <c r="EU49" s="173">
        <v>93.749099999999999</v>
      </c>
      <c r="EV49" s="131">
        <v>341887014.69999999</v>
      </c>
      <c r="EW49" s="173">
        <v>26.914100000000001</v>
      </c>
      <c r="EX49" s="131">
        <v>77149521.459999993</v>
      </c>
      <c r="EY49" s="173">
        <v>7.3807999999999998</v>
      </c>
      <c r="EZ49" s="131">
        <v>3116092256.5500002</v>
      </c>
      <c r="FA49" s="173">
        <v>99.4482</v>
      </c>
      <c r="FB49" s="131">
        <v>2002920.85</v>
      </c>
      <c r="FC49" s="173">
        <v>13.712899999999999</v>
      </c>
      <c r="FD49" s="131">
        <v>18338858.469999999</v>
      </c>
      <c r="FE49" s="173">
        <v>24.231999999999999</v>
      </c>
      <c r="FF49" s="131">
        <v>0</v>
      </c>
      <c r="FG49" s="172">
        <v>0</v>
      </c>
      <c r="FH49" s="131">
        <v>10108064.6</v>
      </c>
      <c r="FI49" s="173">
        <v>94.990099999999998</v>
      </c>
      <c r="FJ49" s="131">
        <v>18290545.309999999</v>
      </c>
      <c r="FK49" s="173">
        <v>96.603399999999993</v>
      </c>
      <c r="FL49" s="131">
        <v>29740210.829999998</v>
      </c>
      <c r="FM49" s="173">
        <v>91.268600000000006</v>
      </c>
      <c r="FN49" s="131">
        <v>13271381.52</v>
      </c>
      <c r="FO49" s="173">
        <v>20.6402</v>
      </c>
      <c r="FP49" s="131">
        <v>392684662.50999999</v>
      </c>
      <c r="FQ49" s="173">
        <v>15.8131</v>
      </c>
      <c r="FR49" s="131">
        <v>33759236.850000001</v>
      </c>
      <c r="FS49" s="173">
        <v>94.644499999999994</v>
      </c>
      <c r="FT49" s="131">
        <v>336704523.22000003</v>
      </c>
      <c r="FU49" s="173">
        <v>100.4589</v>
      </c>
      <c r="FV49" s="131">
        <v>179692936.15000001</v>
      </c>
      <c r="FW49" s="173">
        <v>98.052999999999997</v>
      </c>
      <c r="FX49" s="131">
        <v>257165206.69999999</v>
      </c>
      <c r="FY49" s="173">
        <v>13.6424</v>
      </c>
      <c r="FZ49" s="131">
        <v>92822604.560000002</v>
      </c>
      <c r="GA49" s="173">
        <v>19.619399999999999</v>
      </c>
      <c r="GB49" s="131">
        <v>27173534.719999999</v>
      </c>
      <c r="GC49" s="173">
        <v>17.986799999999999</v>
      </c>
      <c r="GD49" s="131">
        <v>5294292341</v>
      </c>
      <c r="GE49" s="173">
        <v>99.828800000000001</v>
      </c>
      <c r="GF49" s="131">
        <v>4921153955</v>
      </c>
      <c r="GG49" s="173">
        <v>99.915700000000001</v>
      </c>
      <c r="GH49" s="131">
        <v>399928849</v>
      </c>
      <c r="GI49" s="173">
        <v>22.050699999999999</v>
      </c>
      <c r="GJ49" s="131">
        <v>347399728.12</v>
      </c>
      <c r="GK49" s="173">
        <v>17.1098</v>
      </c>
      <c r="GL49" s="131">
        <v>86561485.390000001</v>
      </c>
      <c r="GM49" s="173">
        <v>6.4659000000000004</v>
      </c>
      <c r="GN49" s="131">
        <v>611608665</v>
      </c>
      <c r="GO49" s="173">
        <v>18.8401</v>
      </c>
      <c r="GP49" s="131">
        <v>34732993.969999999</v>
      </c>
      <c r="GQ49" s="173">
        <v>2.2488999999999999</v>
      </c>
      <c r="GR49" s="131">
        <v>370299507</v>
      </c>
      <c r="GS49" s="173">
        <v>19.244299999999999</v>
      </c>
      <c r="GT49" s="131">
        <v>0</v>
      </c>
      <c r="GU49" s="172">
        <v>0</v>
      </c>
      <c r="GV49" s="131">
        <v>878387336.89999998</v>
      </c>
      <c r="GW49" s="173">
        <v>98.346500000000006</v>
      </c>
      <c r="GX49" s="131">
        <v>1608991.61</v>
      </c>
      <c r="GY49" s="173">
        <v>93.485900000000001</v>
      </c>
      <c r="GZ49" s="131">
        <v>231126.99</v>
      </c>
      <c r="HA49" s="173">
        <v>0.38919999999999999</v>
      </c>
      <c r="HB49" s="131">
        <v>42745338.729999997</v>
      </c>
      <c r="HC49" s="173">
        <v>99.111400000000003</v>
      </c>
      <c r="HD49" s="131">
        <v>85644502.930000007</v>
      </c>
      <c r="HE49" s="173">
        <v>97.551599999999993</v>
      </c>
    </row>
    <row r="50" spans="1:213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  <c r="BL50" s="131"/>
      <c r="BM50" s="172"/>
      <c r="BN50" s="131"/>
      <c r="BO50" s="172"/>
      <c r="BP50" s="131"/>
      <c r="BQ50" s="172"/>
      <c r="BR50" s="131"/>
      <c r="BS50" s="172"/>
      <c r="BT50" s="131"/>
      <c r="BU50" s="172"/>
      <c r="BV50" s="131"/>
      <c r="BW50" s="172"/>
      <c r="BX50" s="131"/>
      <c r="BY50" s="172"/>
      <c r="BZ50" s="131"/>
      <c r="CA50" s="172"/>
      <c r="CB50" s="131"/>
      <c r="CC50" s="172"/>
      <c r="CD50" s="131"/>
      <c r="CE50" s="172"/>
      <c r="CF50" s="131"/>
      <c r="CG50" s="172"/>
      <c r="CH50" s="131"/>
      <c r="CI50" s="172"/>
      <c r="CJ50" s="131"/>
      <c r="CK50" s="172"/>
      <c r="CL50" s="131"/>
      <c r="CM50" s="172"/>
      <c r="CN50" s="131"/>
      <c r="CO50" s="172"/>
      <c r="CP50" s="131"/>
      <c r="CQ50" s="172"/>
      <c r="CR50" s="131"/>
      <c r="CS50" s="172"/>
      <c r="CT50" s="131"/>
      <c r="CU50" s="172"/>
      <c r="CV50" s="131"/>
      <c r="CW50" s="172"/>
      <c r="CX50" s="131"/>
      <c r="CY50" s="172"/>
      <c r="CZ50" s="131"/>
      <c r="DA50" s="172"/>
      <c r="DB50" s="131"/>
      <c r="DC50" s="172"/>
      <c r="DD50" s="131"/>
      <c r="DE50" s="172"/>
      <c r="DF50" s="131"/>
      <c r="DG50" s="172"/>
      <c r="DH50" s="131"/>
      <c r="DI50" s="172"/>
      <c r="DJ50" s="131"/>
      <c r="DK50" s="172"/>
      <c r="DL50" s="131"/>
      <c r="DM50" s="172"/>
      <c r="DN50" s="131"/>
      <c r="DO50" s="172"/>
      <c r="DP50" s="131"/>
      <c r="DQ50" s="172"/>
      <c r="DR50" s="131"/>
      <c r="DS50" s="172"/>
      <c r="DT50" s="131"/>
      <c r="DU50" s="172"/>
      <c r="DV50" s="131"/>
      <c r="DW50" s="172"/>
      <c r="DX50" s="131"/>
      <c r="DY50" s="172"/>
      <c r="DZ50" s="131"/>
      <c r="EA50" s="172"/>
      <c r="EB50" s="131"/>
      <c r="EC50" s="172"/>
      <c r="ED50" s="131"/>
      <c r="EE50" s="172"/>
      <c r="EF50" s="131"/>
      <c r="EG50" s="172"/>
      <c r="EH50" s="131"/>
      <c r="EI50" s="172"/>
      <c r="EJ50" s="131"/>
      <c r="EK50" s="172"/>
      <c r="EL50" s="131"/>
      <c r="EM50" s="172"/>
      <c r="EN50" s="131"/>
      <c r="EO50" s="172"/>
      <c r="EP50" s="131"/>
      <c r="EQ50" s="172"/>
      <c r="ER50" s="131"/>
      <c r="ES50" s="172"/>
      <c r="ET50" s="131"/>
      <c r="EU50" s="172"/>
      <c r="EV50" s="131"/>
      <c r="EW50" s="172"/>
      <c r="EX50" s="131"/>
      <c r="EY50" s="172"/>
      <c r="EZ50" s="131"/>
      <c r="FA50" s="172"/>
      <c r="FB50" s="131"/>
      <c r="FC50" s="172"/>
      <c r="FD50" s="131"/>
      <c r="FE50" s="172"/>
      <c r="FF50" s="131"/>
      <c r="FG50" s="172"/>
      <c r="FH50" s="131"/>
      <c r="FI50" s="172"/>
      <c r="FJ50" s="131"/>
      <c r="FK50" s="172"/>
      <c r="FL50" s="131"/>
      <c r="FM50" s="172"/>
      <c r="FN50" s="131"/>
      <c r="FO50" s="172"/>
      <c r="FP50" s="131"/>
      <c r="FQ50" s="172"/>
      <c r="FR50" s="131"/>
      <c r="FS50" s="172"/>
      <c r="FT50" s="131"/>
      <c r="FU50" s="172"/>
      <c r="FV50" s="131"/>
      <c r="FW50" s="172"/>
      <c r="FX50" s="131"/>
      <c r="FY50" s="172"/>
      <c r="FZ50" s="131"/>
      <c r="GA50" s="172"/>
      <c r="GB50" s="131"/>
      <c r="GC50" s="172"/>
      <c r="GD50" s="131"/>
      <c r="GE50" s="172"/>
      <c r="GF50" s="131"/>
      <c r="GG50" s="172"/>
      <c r="GH50" s="131"/>
      <c r="GI50" s="172"/>
      <c r="GJ50" s="131"/>
      <c r="GK50" s="172"/>
      <c r="GL50" s="131"/>
      <c r="GM50" s="172"/>
      <c r="GN50" s="131"/>
      <c r="GO50" s="172"/>
      <c r="GP50" s="131"/>
      <c r="GQ50" s="172"/>
      <c r="GR50" s="131"/>
      <c r="GS50" s="172"/>
      <c r="GT50" s="131"/>
      <c r="GU50" s="172"/>
      <c r="GV50" s="131"/>
      <c r="GW50" s="172"/>
      <c r="GX50" s="131"/>
      <c r="GY50" s="172"/>
      <c r="GZ50" s="131"/>
      <c r="HA50" s="172"/>
      <c r="HB50" s="131"/>
      <c r="HC50" s="172"/>
      <c r="HD50" s="131"/>
      <c r="HE50" s="172"/>
    </row>
    <row r="51" spans="1:213" s="5" customFormat="1" ht="13.5" thickTop="1" x14ac:dyDescent="0.2">
      <c r="A51" s="5" t="s">
        <v>545</v>
      </c>
      <c r="B51" s="5">
        <v>79780</v>
      </c>
      <c r="D51" s="5">
        <v>4</v>
      </c>
      <c r="F51" s="5">
        <v>23</v>
      </c>
      <c r="H51" s="5">
        <v>9</v>
      </c>
      <c r="J51" s="5">
        <v>91</v>
      </c>
      <c r="L51" s="5">
        <v>5</v>
      </c>
      <c r="N51" s="5">
        <v>11</v>
      </c>
      <c r="P51" s="5">
        <v>17</v>
      </c>
      <c r="R51" s="5">
        <v>16</v>
      </c>
      <c r="T51" s="5">
        <v>24401</v>
      </c>
      <c r="V51" s="5">
        <v>8</v>
      </c>
      <c r="X51" s="5">
        <v>11</v>
      </c>
      <c r="Z51" s="5">
        <v>6</v>
      </c>
      <c r="AB51" s="5">
        <v>122</v>
      </c>
      <c r="AD51" s="5">
        <v>5</v>
      </c>
      <c r="AF51" s="5">
        <v>7</v>
      </c>
      <c r="AH51" s="5">
        <v>65</v>
      </c>
      <c r="AJ51" s="5">
        <v>3199</v>
      </c>
      <c r="AL51" s="5">
        <v>6</v>
      </c>
      <c r="AN51" s="5">
        <v>19</v>
      </c>
      <c r="AP51" s="5">
        <v>15</v>
      </c>
      <c r="AR51" s="5">
        <v>19</v>
      </c>
      <c r="AT51" s="5">
        <v>16</v>
      </c>
      <c r="AV51" s="5">
        <v>16</v>
      </c>
      <c r="AX51" s="5">
        <v>16</v>
      </c>
      <c r="AZ51" s="5">
        <v>16</v>
      </c>
      <c r="BB51" s="5">
        <v>16</v>
      </c>
      <c r="BD51" s="5">
        <v>9</v>
      </c>
      <c r="BF51" s="5">
        <v>17</v>
      </c>
      <c r="BH51" s="5">
        <v>8</v>
      </c>
      <c r="BJ51" s="5">
        <v>8</v>
      </c>
      <c r="BL51" s="5">
        <v>43</v>
      </c>
      <c r="BN51" s="5">
        <v>133</v>
      </c>
      <c r="BP51" s="5">
        <v>25</v>
      </c>
      <c r="BR51" s="5">
        <v>1</v>
      </c>
      <c r="BT51" s="5">
        <v>45</v>
      </c>
      <c r="BV51" s="5">
        <v>3</v>
      </c>
      <c r="BX51" s="5">
        <v>16</v>
      </c>
      <c r="BZ51" s="5">
        <v>15</v>
      </c>
      <c r="CB51" s="5">
        <v>1</v>
      </c>
      <c r="CD51" s="5">
        <v>2073</v>
      </c>
      <c r="CF51" s="5">
        <v>144</v>
      </c>
      <c r="CH51" s="5">
        <v>5</v>
      </c>
      <c r="CJ51" s="5">
        <v>45</v>
      </c>
      <c r="CL51" s="5">
        <v>39</v>
      </c>
      <c r="CN51" s="5">
        <v>1</v>
      </c>
      <c r="CP51" s="5">
        <v>2520</v>
      </c>
      <c r="CR51" s="5">
        <v>13</v>
      </c>
      <c r="CT51" s="5">
        <v>10</v>
      </c>
      <c r="CV51" s="5">
        <v>78</v>
      </c>
      <c r="CX51" s="5">
        <v>52</v>
      </c>
      <c r="CZ51" s="5">
        <v>4</v>
      </c>
      <c r="DB51" s="5">
        <v>72</v>
      </c>
      <c r="DD51" s="5">
        <v>2097</v>
      </c>
      <c r="DF51" s="5">
        <v>397</v>
      </c>
      <c r="DH51" s="5">
        <v>116</v>
      </c>
      <c r="DJ51" s="5">
        <v>7059</v>
      </c>
      <c r="DL51" s="5">
        <v>134</v>
      </c>
      <c r="DN51" s="5">
        <v>103</v>
      </c>
      <c r="DP51" s="5">
        <v>103</v>
      </c>
      <c r="DR51" s="5">
        <v>8242</v>
      </c>
      <c r="DT51" s="5">
        <v>307</v>
      </c>
      <c r="DV51" s="5">
        <v>4289</v>
      </c>
      <c r="DX51" s="5">
        <v>5</v>
      </c>
      <c r="DZ51" s="5">
        <v>8</v>
      </c>
      <c r="EB51" s="5">
        <v>8</v>
      </c>
      <c r="ED51" s="5">
        <v>22</v>
      </c>
      <c r="EF51" s="5">
        <v>5</v>
      </c>
      <c r="EH51" s="5">
        <v>12</v>
      </c>
      <c r="EJ51" s="5">
        <v>13</v>
      </c>
      <c r="EL51" s="5">
        <v>112</v>
      </c>
      <c r="EN51" s="5">
        <v>14</v>
      </c>
      <c r="EP51" s="5">
        <v>19</v>
      </c>
      <c r="ER51" s="5">
        <v>5</v>
      </c>
      <c r="ET51" s="5">
        <v>14</v>
      </c>
      <c r="EV51" s="5">
        <v>333</v>
      </c>
      <c r="EX51" s="5">
        <v>305</v>
      </c>
      <c r="EZ51" s="5">
        <v>1511</v>
      </c>
      <c r="FB51" s="5">
        <v>4</v>
      </c>
      <c r="FD51" s="5">
        <v>2</v>
      </c>
      <c r="FF51" s="5">
        <v>4</v>
      </c>
      <c r="FH51" s="5">
        <v>28</v>
      </c>
      <c r="FJ51" s="5">
        <v>24</v>
      </c>
      <c r="FL51" s="5">
        <v>40</v>
      </c>
      <c r="FN51" s="5">
        <v>19</v>
      </c>
      <c r="FP51" s="5">
        <v>5104</v>
      </c>
      <c r="FR51" s="5">
        <v>1</v>
      </c>
      <c r="FT51" s="5">
        <v>39</v>
      </c>
      <c r="FV51" s="5">
        <v>1826</v>
      </c>
      <c r="FX51" s="5">
        <v>5645</v>
      </c>
      <c r="FZ51" s="5">
        <v>1610</v>
      </c>
      <c r="GB51" s="5">
        <v>858</v>
      </c>
      <c r="GD51" s="5">
        <v>3134</v>
      </c>
      <c r="GF51" s="5">
        <v>2438</v>
      </c>
      <c r="GH51" s="5">
        <v>5</v>
      </c>
      <c r="GJ51" s="5">
        <v>4</v>
      </c>
      <c r="GL51" s="5">
        <v>6</v>
      </c>
      <c r="GN51" s="5">
        <v>3</v>
      </c>
      <c r="GP51" s="5">
        <v>2</v>
      </c>
      <c r="GR51" s="5">
        <v>8</v>
      </c>
      <c r="GT51" s="5">
        <v>4</v>
      </c>
      <c r="GV51" s="5">
        <v>156</v>
      </c>
      <c r="GX51" s="5">
        <v>6</v>
      </c>
      <c r="GZ51" s="5">
        <v>1</v>
      </c>
      <c r="HB51" s="5">
        <v>35</v>
      </c>
      <c r="HD51" s="5">
        <v>22</v>
      </c>
    </row>
    <row r="52" spans="1:213" s="5" customFormat="1" ht="13.5" thickBot="1" x14ac:dyDescent="0.25">
      <c r="A52" s="135" t="s">
        <v>134</v>
      </c>
      <c r="B52" s="135">
        <v>1622607.82</v>
      </c>
      <c r="C52" s="135"/>
      <c r="D52" s="135">
        <v>1453890.5600000001</v>
      </c>
      <c r="E52" s="135"/>
      <c r="F52" s="135">
        <v>8382780.6399999997</v>
      </c>
      <c r="G52" s="135"/>
      <c r="H52" s="135">
        <v>15331830.26</v>
      </c>
      <c r="I52" s="135"/>
      <c r="J52" s="135">
        <v>3857474.8</v>
      </c>
      <c r="K52" s="135"/>
      <c r="L52" s="135">
        <v>118728913.05</v>
      </c>
      <c r="M52" s="135"/>
      <c r="N52" s="135">
        <v>11104381.960000001</v>
      </c>
      <c r="O52" s="135"/>
      <c r="P52" s="135">
        <v>1829126.82</v>
      </c>
      <c r="Q52" s="135"/>
      <c r="R52" s="135">
        <v>971122.89</v>
      </c>
      <c r="S52" s="135"/>
      <c r="T52" s="135">
        <v>1842319.84</v>
      </c>
      <c r="U52" s="135"/>
      <c r="V52" s="135">
        <v>9813244.5600000005</v>
      </c>
      <c r="W52" s="135"/>
      <c r="X52" s="135">
        <v>12210237.57</v>
      </c>
      <c r="Y52" s="135"/>
      <c r="Z52" s="135">
        <v>29526847.41</v>
      </c>
      <c r="AA52" s="135"/>
      <c r="AB52" s="135">
        <v>452643.65</v>
      </c>
      <c r="AC52" s="135"/>
      <c r="AD52" s="135">
        <v>17370183.309999999</v>
      </c>
      <c r="AE52" s="135"/>
      <c r="AF52" s="135">
        <v>29560013.16</v>
      </c>
      <c r="AG52" s="135"/>
      <c r="AH52" s="135">
        <v>768973.89</v>
      </c>
      <c r="AI52" s="135"/>
      <c r="AJ52" s="135">
        <v>4766575.28</v>
      </c>
      <c r="AK52" s="135"/>
      <c r="AL52" s="135">
        <v>11380587.43</v>
      </c>
      <c r="AM52" s="135"/>
      <c r="AN52" s="135">
        <v>74370170.629999995</v>
      </c>
      <c r="AO52" s="135"/>
      <c r="AP52" s="135">
        <v>3879105.63</v>
      </c>
      <c r="AQ52" s="135"/>
      <c r="AR52" s="135">
        <v>5112377.71</v>
      </c>
      <c r="AS52" s="135"/>
      <c r="AT52" s="135">
        <v>7907837.9299999997</v>
      </c>
      <c r="AU52" s="135"/>
      <c r="AV52" s="135">
        <v>6849663.0199999996</v>
      </c>
      <c r="AW52" s="135"/>
      <c r="AX52" s="135">
        <v>5258304.96</v>
      </c>
      <c r="AY52" s="135"/>
      <c r="AZ52" s="135">
        <v>4009472.84</v>
      </c>
      <c r="BA52" s="135"/>
      <c r="BB52" s="135">
        <v>20255723.399999999</v>
      </c>
      <c r="BC52" s="135"/>
      <c r="BD52" s="135">
        <v>1279079.51</v>
      </c>
      <c r="BE52" s="135"/>
      <c r="BF52" s="135">
        <v>5680440.4100000001</v>
      </c>
      <c r="BG52" s="135"/>
      <c r="BH52" s="135">
        <v>11054040.58</v>
      </c>
      <c r="BI52" s="135"/>
      <c r="BJ52" s="135">
        <v>57617433.079999998</v>
      </c>
      <c r="BK52" s="135"/>
      <c r="BL52" s="135">
        <v>1301787.28</v>
      </c>
      <c r="BM52" s="135"/>
      <c r="BN52" s="135">
        <v>630815.52</v>
      </c>
      <c r="BO52" s="135"/>
      <c r="BP52" s="135">
        <v>7741922</v>
      </c>
      <c r="BQ52" s="135"/>
      <c r="BR52" s="135">
        <v>5794341634.1300001</v>
      </c>
      <c r="BS52" s="135"/>
      <c r="BT52" s="135">
        <v>5292993.26</v>
      </c>
      <c r="BU52" s="135"/>
      <c r="BV52" s="135">
        <v>5335205.8499999996</v>
      </c>
      <c r="BW52" s="135"/>
      <c r="BX52" s="135">
        <v>2021574.81</v>
      </c>
      <c r="BY52" s="135"/>
      <c r="BZ52" s="135">
        <v>1940780.36</v>
      </c>
      <c r="CA52" s="135"/>
      <c r="CB52" s="135">
        <v>24821700.050000001</v>
      </c>
      <c r="CC52" s="135"/>
      <c r="CD52" s="135">
        <v>2199682.5299999998</v>
      </c>
      <c r="CE52" s="135"/>
      <c r="CF52" s="135">
        <v>470092.79999999999</v>
      </c>
      <c r="CG52" s="135"/>
      <c r="CH52" s="135">
        <v>16416505.57</v>
      </c>
      <c r="CI52" s="135"/>
      <c r="CJ52" s="135">
        <v>903335.97</v>
      </c>
      <c r="CK52" s="135"/>
      <c r="CL52" s="135">
        <v>11917625.27</v>
      </c>
      <c r="CM52" s="135"/>
      <c r="CN52" s="135">
        <v>14472196</v>
      </c>
      <c r="CO52" s="135"/>
      <c r="CP52" s="135">
        <v>314895.40000000002</v>
      </c>
      <c r="CQ52" s="135"/>
      <c r="CR52" s="135">
        <v>9905397.4000000004</v>
      </c>
      <c r="CS52" s="135"/>
      <c r="CT52" s="135">
        <v>5459430.0899999999</v>
      </c>
      <c r="CU52" s="135"/>
      <c r="CV52" s="135">
        <v>575945.64</v>
      </c>
      <c r="CW52" s="135"/>
      <c r="CX52" s="135">
        <v>1110455.6499999999</v>
      </c>
      <c r="CY52" s="135"/>
      <c r="CZ52" s="135">
        <v>3537590.55</v>
      </c>
      <c r="DA52" s="135"/>
      <c r="DB52" s="135">
        <v>3654588.97</v>
      </c>
      <c r="DC52" s="135"/>
      <c r="DD52" s="135">
        <v>1428380.06</v>
      </c>
      <c r="DE52" s="135"/>
      <c r="DF52" s="135">
        <v>275800.27</v>
      </c>
      <c r="DG52" s="135"/>
      <c r="DH52" s="135">
        <v>886297.49</v>
      </c>
      <c r="DI52" s="135"/>
      <c r="DJ52" s="135">
        <v>663717.44999999995</v>
      </c>
      <c r="DK52" s="135"/>
      <c r="DL52" s="135">
        <v>4068175.34</v>
      </c>
      <c r="DM52" s="135"/>
      <c r="DN52" s="135">
        <v>1287653.83</v>
      </c>
      <c r="DO52" s="135"/>
      <c r="DP52" s="135">
        <v>101675.85</v>
      </c>
      <c r="DQ52" s="135"/>
      <c r="DR52" s="135">
        <v>272276.87</v>
      </c>
      <c r="DS52" s="135"/>
      <c r="DT52" s="135">
        <v>3869642.45</v>
      </c>
      <c r="DU52" s="135"/>
      <c r="DV52" s="135">
        <v>565005.12</v>
      </c>
      <c r="DW52" s="135"/>
      <c r="DX52" s="135">
        <v>3975933.2</v>
      </c>
      <c r="DY52" s="135"/>
      <c r="DZ52" s="135">
        <v>5219220.88</v>
      </c>
      <c r="EA52" s="135"/>
      <c r="EB52" s="135">
        <v>5308478</v>
      </c>
      <c r="EC52" s="135"/>
      <c r="ED52" s="135">
        <v>3459362.46</v>
      </c>
      <c r="EE52" s="135"/>
      <c r="EF52" s="135">
        <v>4723889</v>
      </c>
      <c r="EG52" s="135"/>
      <c r="EH52" s="135">
        <v>24615416.079999998</v>
      </c>
      <c r="EI52" s="135"/>
      <c r="EJ52" s="135">
        <v>54622670.310000002</v>
      </c>
      <c r="EK52" s="135"/>
      <c r="EL52" s="135">
        <v>6898247.9900000002</v>
      </c>
      <c r="EM52" s="135"/>
      <c r="EN52" s="135">
        <v>453561.5</v>
      </c>
      <c r="EO52" s="135"/>
      <c r="EP52" s="135">
        <v>554894.4</v>
      </c>
      <c r="EQ52" s="135"/>
      <c r="ER52" s="135">
        <v>199890.96</v>
      </c>
      <c r="ES52" s="135"/>
      <c r="ET52" s="135">
        <v>1083059.81</v>
      </c>
      <c r="EU52" s="135"/>
      <c r="EV52" s="135">
        <v>3814679.3</v>
      </c>
      <c r="EW52" s="135"/>
      <c r="EX52" s="135">
        <v>3427116.06</v>
      </c>
      <c r="EY52" s="135"/>
      <c r="EZ52" s="135">
        <v>2073715.1</v>
      </c>
      <c r="FA52" s="135"/>
      <c r="FB52" s="135">
        <v>3651536.67</v>
      </c>
      <c r="FC52" s="135"/>
      <c r="FD52" s="135">
        <v>37840137</v>
      </c>
      <c r="FE52" s="135"/>
      <c r="FF52" s="135">
        <v>661706.25</v>
      </c>
      <c r="FG52" s="135"/>
      <c r="FH52" s="135">
        <v>380041.95</v>
      </c>
      <c r="FI52" s="135"/>
      <c r="FJ52" s="135">
        <v>788902.26</v>
      </c>
      <c r="FK52" s="135"/>
      <c r="FL52" s="135">
        <v>814634.58</v>
      </c>
      <c r="FM52" s="135"/>
      <c r="FN52" s="135">
        <v>3384139.42</v>
      </c>
      <c r="FO52" s="135"/>
      <c r="FP52" s="135">
        <v>486538.17</v>
      </c>
      <c r="FQ52" s="135"/>
      <c r="FR52" s="135">
        <v>35669536.549999997</v>
      </c>
      <c r="FS52" s="135"/>
      <c r="FT52" s="135">
        <v>8594012.5800000001</v>
      </c>
      <c r="FU52" s="135"/>
      <c r="FV52" s="135">
        <v>100361.97</v>
      </c>
      <c r="FW52" s="135"/>
      <c r="FX52" s="135">
        <v>333931.46999999997</v>
      </c>
      <c r="FY52" s="135"/>
      <c r="FZ52" s="135">
        <v>293861.38</v>
      </c>
      <c r="GA52" s="135"/>
      <c r="GB52" s="135">
        <v>176077.49</v>
      </c>
      <c r="GC52" s="135"/>
      <c r="GD52" s="135">
        <v>1692205.04</v>
      </c>
      <c r="GE52" s="135"/>
      <c r="GF52" s="135">
        <v>2020223.58</v>
      </c>
      <c r="GG52" s="135"/>
      <c r="GH52" s="135">
        <v>362736279.80000001</v>
      </c>
      <c r="GI52" s="135"/>
      <c r="GJ52" s="135">
        <v>507604655.25</v>
      </c>
      <c r="GK52" s="135"/>
      <c r="GL52" s="135">
        <v>223122625.66999999</v>
      </c>
      <c r="GM52" s="135"/>
      <c r="GN52" s="135">
        <v>1082105117</v>
      </c>
      <c r="GO52" s="135"/>
      <c r="GP52" s="135">
        <v>772227733</v>
      </c>
      <c r="GQ52" s="135"/>
      <c r="GR52" s="135">
        <v>240525927.88</v>
      </c>
      <c r="GS52" s="135"/>
      <c r="GT52" s="135">
        <v>18649669.5</v>
      </c>
      <c r="GU52" s="135"/>
      <c r="GV52" s="135">
        <v>5725354.2199999997</v>
      </c>
      <c r="GW52" s="135"/>
      <c r="GX52" s="135">
        <v>286851</v>
      </c>
      <c r="GY52" s="135"/>
      <c r="GZ52" s="135">
        <v>59379787.810000002</v>
      </c>
      <c r="HA52" s="135"/>
      <c r="HB52" s="135">
        <v>1232245.08</v>
      </c>
      <c r="HC52" s="135"/>
      <c r="HD52" s="135">
        <v>3990636.96</v>
      </c>
      <c r="HE52" s="135"/>
    </row>
    <row r="53" spans="1:213" ht="13.5" thickTop="1" x14ac:dyDescent="0.2">
      <c r="D53" s="31" t="s">
        <v>255</v>
      </c>
      <c r="F53" s="31" t="s">
        <v>255</v>
      </c>
      <c r="H53" s="31" t="s">
        <v>255</v>
      </c>
      <c r="N53" s="31" t="s">
        <v>255</v>
      </c>
      <c r="AF53" s="31" t="s">
        <v>255</v>
      </c>
      <c r="BF53" s="31" t="s">
        <v>255</v>
      </c>
      <c r="BJ53" s="31" t="s">
        <v>255</v>
      </c>
      <c r="BT53" s="31" t="s">
        <v>255</v>
      </c>
      <c r="BV53" s="31" t="s">
        <v>255</v>
      </c>
      <c r="BZ53" s="31" t="s">
        <v>255</v>
      </c>
      <c r="CB53" s="31" t="s">
        <v>255</v>
      </c>
      <c r="CF53" s="31" t="s">
        <v>255</v>
      </c>
      <c r="CL53" s="31" t="s">
        <v>255</v>
      </c>
      <c r="CP53" s="31" t="s">
        <v>255</v>
      </c>
      <c r="CT53" s="31" t="s">
        <v>255</v>
      </c>
      <c r="CX53" s="31" t="s">
        <v>255</v>
      </c>
      <c r="CZ53" s="31" t="s">
        <v>255</v>
      </c>
      <c r="DB53" s="31" t="s">
        <v>255</v>
      </c>
      <c r="DL53" s="31" t="s">
        <v>255</v>
      </c>
      <c r="DN53" s="31" t="s">
        <v>255</v>
      </c>
      <c r="DX53" s="31" t="s">
        <v>255</v>
      </c>
      <c r="DZ53" s="31" t="s">
        <v>255</v>
      </c>
      <c r="EB53" s="31" t="s">
        <v>255</v>
      </c>
      <c r="ED53" s="31" t="s">
        <v>255</v>
      </c>
      <c r="EF53" s="31" t="s">
        <v>255</v>
      </c>
      <c r="EH53" s="31" t="s">
        <v>255</v>
      </c>
      <c r="EJ53" s="31" t="s">
        <v>255</v>
      </c>
      <c r="EN53" s="31" t="s">
        <v>255</v>
      </c>
      <c r="EP53" s="31" t="s">
        <v>255</v>
      </c>
      <c r="ER53" s="31" t="s">
        <v>255</v>
      </c>
      <c r="ET53" s="31" t="s">
        <v>255</v>
      </c>
      <c r="EZ53" s="31" t="s">
        <v>255</v>
      </c>
      <c r="FH53" s="31" t="s">
        <v>255</v>
      </c>
      <c r="FJ53" s="31" t="s">
        <v>255</v>
      </c>
      <c r="FL53" s="31" t="s">
        <v>255</v>
      </c>
      <c r="FR53" s="31" t="s">
        <v>255</v>
      </c>
      <c r="FT53" s="31" t="s">
        <v>255</v>
      </c>
      <c r="FV53" s="31" t="s">
        <v>255</v>
      </c>
      <c r="GD53" s="31" t="s">
        <v>255</v>
      </c>
      <c r="GF53" s="31" t="s">
        <v>255</v>
      </c>
      <c r="GV53" s="31" t="s">
        <v>255</v>
      </c>
      <c r="GX53" s="31" t="s">
        <v>255</v>
      </c>
      <c r="HB53" s="31" t="s">
        <v>255</v>
      </c>
      <c r="HD53" s="31" t="s">
        <v>255</v>
      </c>
    </row>
    <row r="54" spans="1:213" x14ac:dyDescent="0.2">
      <c r="A54" s="159" t="s">
        <v>135</v>
      </c>
      <c r="B54" s="349" t="s">
        <v>14</v>
      </c>
      <c r="C54" s="349"/>
      <c r="D54" s="347" t="s">
        <v>764</v>
      </c>
      <c r="E54" s="347"/>
      <c r="F54" s="347" t="s">
        <v>765</v>
      </c>
      <c r="G54" s="347"/>
      <c r="H54" s="347" t="s">
        <v>766</v>
      </c>
      <c r="I54" s="347"/>
      <c r="J54" s="347" t="s">
        <v>767</v>
      </c>
      <c r="K54" s="347"/>
      <c r="L54" s="347" t="s">
        <v>768</v>
      </c>
      <c r="M54" s="347"/>
      <c r="N54" s="347" t="s">
        <v>769</v>
      </c>
      <c r="O54" s="347"/>
      <c r="P54" s="347" t="s">
        <v>770</v>
      </c>
      <c r="Q54" s="347"/>
      <c r="R54" s="347" t="s">
        <v>771</v>
      </c>
      <c r="S54" s="347"/>
      <c r="T54" s="347" t="s">
        <v>772</v>
      </c>
      <c r="U54" s="347"/>
      <c r="V54" s="347" t="s">
        <v>773</v>
      </c>
      <c r="W54" s="347"/>
      <c r="X54" s="347" t="s">
        <v>774</v>
      </c>
      <c r="Y54" s="347"/>
      <c r="Z54" s="347" t="s">
        <v>775</v>
      </c>
      <c r="AA54" s="347"/>
      <c r="AB54" s="347" t="s">
        <v>776</v>
      </c>
      <c r="AC54" s="347"/>
      <c r="AD54" s="347" t="s">
        <v>777</v>
      </c>
      <c r="AE54" s="347"/>
      <c r="AF54" s="347" t="s">
        <v>778</v>
      </c>
      <c r="AG54" s="347"/>
      <c r="AH54" s="347" t="s">
        <v>779</v>
      </c>
      <c r="AI54" s="347"/>
      <c r="AJ54" s="347" t="s">
        <v>780</v>
      </c>
      <c r="AK54" s="347"/>
      <c r="AL54" s="347" t="s">
        <v>781</v>
      </c>
      <c r="AM54" s="347"/>
      <c r="AN54" s="347" t="s">
        <v>782</v>
      </c>
      <c r="AO54" s="347"/>
      <c r="AP54" s="347" t="s">
        <v>783</v>
      </c>
      <c r="AQ54" s="347"/>
      <c r="AR54" s="347" t="s">
        <v>784</v>
      </c>
      <c r="AS54" s="347"/>
      <c r="AT54" s="347" t="s">
        <v>785</v>
      </c>
      <c r="AU54" s="347"/>
      <c r="AV54" s="347" t="s">
        <v>786</v>
      </c>
      <c r="AW54" s="347"/>
      <c r="AX54" s="347" t="s">
        <v>787</v>
      </c>
      <c r="AY54" s="347"/>
      <c r="AZ54" s="347" t="s">
        <v>788</v>
      </c>
      <c r="BA54" s="347"/>
      <c r="BB54" s="347" t="s">
        <v>789</v>
      </c>
      <c r="BC54" s="347"/>
      <c r="BD54" s="347" t="s">
        <v>790</v>
      </c>
      <c r="BE54" s="347"/>
      <c r="BF54" s="347" t="s">
        <v>791</v>
      </c>
      <c r="BG54" s="347"/>
      <c r="BH54" s="347" t="s">
        <v>792</v>
      </c>
      <c r="BI54" s="347"/>
      <c r="BJ54" s="347" t="s">
        <v>793</v>
      </c>
      <c r="BK54" s="347"/>
      <c r="BL54" s="347" t="s">
        <v>794</v>
      </c>
      <c r="BM54" s="347"/>
      <c r="BN54" s="347" t="s">
        <v>795</v>
      </c>
      <c r="BO54" s="347"/>
      <c r="BP54" s="347" t="s">
        <v>796</v>
      </c>
      <c r="BQ54" s="347"/>
      <c r="BR54" s="347" t="s">
        <v>797</v>
      </c>
      <c r="BS54" s="347"/>
      <c r="BT54" s="347" t="s">
        <v>798</v>
      </c>
      <c r="BU54" s="347"/>
      <c r="BV54" s="347" t="s">
        <v>799</v>
      </c>
      <c r="BW54" s="347"/>
      <c r="BX54" s="347" t="s">
        <v>800</v>
      </c>
      <c r="BY54" s="347"/>
      <c r="BZ54" s="347" t="s">
        <v>801</v>
      </c>
      <c r="CA54" s="347"/>
      <c r="CB54" s="347" t="s">
        <v>802</v>
      </c>
      <c r="CC54" s="347"/>
      <c r="CD54" s="347" t="s">
        <v>803</v>
      </c>
      <c r="CE54" s="347"/>
      <c r="CF54" s="347" t="s">
        <v>804</v>
      </c>
      <c r="CG54" s="347"/>
      <c r="CH54" s="347" t="s">
        <v>805</v>
      </c>
      <c r="CI54" s="347"/>
      <c r="CJ54" s="347" t="s">
        <v>806</v>
      </c>
      <c r="CK54" s="347"/>
      <c r="CL54" s="347" t="s">
        <v>807</v>
      </c>
      <c r="CM54" s="347"/>
      <c r="CN54" s="347" t="s">
        <v>808</v>
      </c>
      <c r="CO54" s="347"/>
      <c r="CP54" s="347" t="s">
        <v>809</v>
      </c>
      <c r="CQ54" s="347"/>
      <c r="CR54" s="347" t="s">
        <v>810</v>
      </c>
      <c r="CS54" s="347"/>
      <c r="CT54" s="347" t="s">
        <v>811</v>
      </c>
      <c r="CU54" s="347"/>
      <c r="CV54" s="347" t="s">
        <v>812</v>
      </c>
      <c r="CW54" s="347"/>
      <c r="CX54" s="347" t="s">
        <v>813</v>
      </c>
      <c r="CY54" s="347"/>
      <c r="CZ54" s="347" t="s">
        <v>814</v>
      </c>
      <c r="DA54" s="347"/>
      <c r="DB54" s="347" t="s">
        <v>815</v>
      </c>
      <c r="DC54" s="347"/>
      <c r="DD54" s="347" t="s">
        <v>816</v>
      </c>
      <c r="DE54" s="347"/>
      <c r="DF54" s="347" t="s">
        <v>817</v>
      </c>
      <c r="DG54" s="347"/>
      <c r="DH54" s="347" t="s">
        <v>818</v>
      </c>
      <c r="DI54" s="347"/>
      <c r="DJ54" s="347" t="s">
        <v>819</v>
      </c>
      <c r="DK54" s="347"/>
      <c r="DL54" s="347" t="s">
        <v>820</v>
      </c>
      <c r="DM54" s="347"/>
      <c r="DN54" s="347" t="s">
        <v>821</v>
      </c>
      <c r="DO54" s="347"/>
      <c r="DP54" s="347" t="s">
        <v>822</v>
      </c>
      <c r="DQ54" s="347"/>
      <c r="DR54" s="347" t="s">
        <v>823</v>
      </c>
      <c r="DS54" s="347"/>
      <c r="DT54" s="347" t="s">
        <v>824</v>
      </c>
      <c r="DU54" s="347"/>
      <c r="DV54" s="347" t="s">
        <v>825</v>
      </c>
      <c r="DW54" s="347"/>
      <c r="DX54" s="347" t="s">
        <v>826</v>
      </c>
      <c r="DY54" s="347"/>
      <c r="DZ54" s="347" t="s">
        <v>827</v>
      </c>
      <c r="EA54" s="347"/>
      <c r="EB54" s="347" t="s">
        <v>828</v>
      </c>
      <c r="EC54" s="347"/>
      <c r="ED54" s="347" t="s">
        <v>829</v>
      </c>
      <c r="EE54" s="347"/>
      <c r="EF54" s="347" t="s">
        <v>830</v>
      </c>
      <c r="EG54" s="347"/>
      <c r="EH54" s="347" t="s">
        <v>831</v>
      </c>
      <c r="EI54" s="347"/>
      <c r="EJ54" s="347" t="s">
        <v>832</v>
      </c>
      <c r="EK54" s="347"/>
      <c r="EL54" s="347" t="s">
        <v>833</v>
      </c>
      <c r="EM54" s="347"/>
      <c r="EN54" s="347" t="s">
        <v>834</v>
      </c>
      <c r="EO54" s="347"/>
      <c r="EP54" s="347" t="s">
        <v>835</v>
      </c>
      <c r="EQ54" s="347"/>
      <c r="ER54" s="347" t="s">
        <v>836</v>
      </c>
      <c r="ES54" s="347"/>
      <c r="ET54" s="347" t="s">
        <v>837</v>
      </c>
      <c r="EU54" s="347"/>
      <c r="EV54" s="347" t="s">
        <v>838</v>
      </c>
      <c r="EW54" s="347"/>
      <c r="EX54" s="347" t="s">
        <v>839</v>
      </c>
      <c r="EY54" s="347"/>
      <c r="EZ54" s="347" t="s">
        <v>840</v>
      </c>
      <c r="FA54" s="347"/>
      <c r="FB54" s="347" t="s">
        <v>841</v>
      </c>
      <c r="FC54" s="347"/>
      <c r="FD54" s="347" t="s">
        <v>842</v>
      </c>
      <c r="FE54" s="347"/>
      <c r="FF54" s="347" t="s">
        <v>843</v>
      </c>
      <c r="FG54" s="347"/>
      <c r="FH54" s="347" t="s">
        <v>844</v>
      </c>
      <c r="FI54" s="347"/>
      <c r="FJ54" s="347" t="s">
        <v>845</v>
      </c>
      <c r="FK54" s="347"/>
      <c r="FL54" s="347" t="s">
        <v>846</v>
      </c>
      <c r="FM54" s="347"/>
      <c r="FN54" s="347" t="s">
        <v>847</v>
      </c>
      <c r="FO54" s="347"/>
      <c r="FP54" s="347" t="s">
        <v>848</v>
      </c>
      <c r="FQ54" s="347"/>
      <c r="FR54" s="347" t="s">
        <v>849</v>
      </c>
      <c r="FS54" s="347"/>
      <c r="FT54" s="347" t="s">
        <v>850</v>
      </c>
      <c r="FU54" s="347"/>
      <c r="FV54" s="347" t="s">
        <v>851</v>
      </c>
      <c r="FW54" s="347"/>
      <c r="FX54" s="347" t="s">
        <v>852</v>
      </c>
      <c r="FY54" s="347"/>
      <c r="FZ54" s="347" t="s">
        <v>853</v>
      </c>
      <c r="GA54" s="347"/>
      <c r="GB54" s="347" t="s">
        <v>854</v>
      </c>
      <c r="GC54" s="347"/>
      <c r="GD54" s="347" t="s">
        <v>855</v>
      </c>
      <c r="GE54" s="347"/>
      <c r="GF54" s="347" t="s">
        <v>856</v>
      </c>
      <c r="GG54" s="347"/>
      <c r="GH54" s="347" t="s">
        <v>857</v>
      </c>
      <c r="GI54" s="347"/>
      <c r="GJ54" s="347" t="s">
        <v>858</v>
      </c>
      <c r="GK54" s="347"/>
      <c r="GL54" s="347" t="s">
        <v>859</v>
      </c>
      <c r="GM54" s="347"/>
      <c r="GN54" s="347" t="s">
        <v>860</v>
      </c>
      <c r="GO54" s="347"/>
      <c r="GP54" s="347" t="s">
        <v>861</v>
      </c>
      <c r="GQ54" s="347"/>
      <c r="GR54" s="347" t="s">
        <v>862</v>
      </c>
      <c r="GS54" s="347"/>
      <c r="GT54" s="347" t="s">
        <v>863</v>
      </c>
      <c r="GU54" s="347"/>
      <c r="GV54" s="347" t="s">
        <v>864</v>
      </c>
      <c r="GW54" s="347"/>
      <c r="GX54" s="347" t="s">
        <v>865</v>
      </c>
      <c r="GY54" s="347"/>
      <c r="GZ54" s="347" t="s">
        <v>866</v>
      </c>
      <c r="HA54" s="347"/>
      <c r="HB54" s="347" t="s">
        <v>867</v>
      </c>
      <c r="HC54" s="347"/>
      <c r="HD54" s="347" t="s">
        <v>868</v>
      </c>
      <c r="HE54" s="347"/>
    </row>
    <row r="55" spans="1:213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  <c r="ER55" s="348"/>
      <c r="ES55" s="348"/>
      <c r="ET55" s="348"/>
      <c r="EU55" s="348"/>
      <c r="EV55" s="348"/>
      <c r="EW55" s="348"/>
      <c r="EX55" s="348"/>
      <c r="EY55" s="348"/>
      <c r="EZ55" s="348"/>
      <c r="FA55" s="348"/>
      <c r="FB55" s="348"/>
      <c r="FC55" s="348"/>
      <c r="FD55" s="348"/>
      <c r="FE55" s="348"/>
      <c r="FF55" s="348"/>
      <c r="FG55" s="348"/>
      <c r="FH55" s="348"/>
      <c r="FI55" s="348"/>
      <c r="FJ55" s="348"/>
      <c r="FK55" s="348"/>
      <c r="FL55" s="348"/>
      <c r="FM55" s="348"/>
      <c r="FN55" s="348"/>
      <c r="FO55" s="348"/>
      <c r="FP55" s="348"/>
      <c r="FQ55" s="348"/>
      <c r="FR55" s="348"/>
      <c r="FS55" s="348"/>
      <c r="FT55" s="348"/>
      <c r="FU55" s="348"/>
      <c r="FV55" s="348"/>
      <c r="FW55" s="348"/>
      <c r="FX55" s="348"/>
      <c r="FY55" s="348"/>
      <c r="FZ55" s="348"/>
      <c r="GA55" s="348"/>
      <c r="GB55" s="348"/>
      <c r="GC55" s="348"/>
      <c r="GD55" s="348"/>
      <c r="GE55" s="348"/>
      <c r="GF55" s="348"/>
      <c r="GG55" s="348"/>
      <c r="GH55" s="348"/>
      <c r="GI55" s="348"/>
      <c r="GJ55" s="348"/>
      <c r="GK55" s="348"/>
      <c r="GL55" s="348"/>
      <c r="GM55" s="348"/>
      <c r="GN55" s="348"/>
      <c r="GO55" s="348"/>
      <c r="GP55" s="348"/>
      <c r="GQ55" s="348"/>
      <c r="GR55" s="348"/>
      <c r="GS55" s="348"/>
      <c r="GT55" s="348"/>
      <c r="GU55" s="348"/>
      <c r="GV55" s="348"/>
      <c r="GW55" s="348"/>
      <c r="GX55" s="348"/>
      <c r="GY55" s="348"/>
      <c r="GZ55" s="348"/>
      <c r="HA55" s="348"/>
      <c r="HB55" s="348"/>
      <c r="HC55" s="348"/>
      <c r="HD55" s="348"/>
      <c r="HE55" s="348"/>
    </row>
    <row r="56" spans="1:213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  <c r="BL56" s="169" t="s">
        <v>5</v>
      </c>
      <c r="BM56" s="174" t="s">
        <v>6</v>
      </c>
      <c r="BN56" s="169" t="s">
        <v>5</v>
      </c>
      <c r="BO56" s="174" t="s">
        <v>6</v>
      </c>
      <c r="BP56" s="169" t="s">
        <v>5</v>
      </c>
      <c r="BQ56" s="174" t="s">
        <v>6</v>
      </c>
      <c r="BR56" s="169" t="s">
        <v>5</v>
      </c>
      <c r="BS56" s="174" t="s">
        <v>6</v>
      </c>
      <c r="BT56" s="169" t="s">
        <v>5</v>
      </c>
      <c r="BU56" s="174" t="s">
        <v>6</v>
      </c>
      <c r="BV56" s="169" t="s">
        <v>5</v>
      </c>
      <c r="BW56" s="174" t="s">
        <v>6</v>
      </c>
      <c r="BX56" s="169" t="s">
        <v>5</v>
      </c>
      <c r="BY56" s="174" t="s">
        <v>6</v>
      </c>
      <c r="BZ56" s="169" t="s">
        <v>5</v>
      </c>
      <c r="CA56" s="174" t="s">
        <v>6</v>
      </c>
      <c r="CB56" s="169" t="s">
        <v>5</v>
      </c>
      <c r="CC56" s="174" t="s">
        <v>6</v>
      </c>
      <c r="CD56" s="169" t="s">
        <v>5</v>
      </c>
      <c r="CE56" s="174" t="s">
        <v>6</v>
      </c>
      <c r="CF56" s="169" t="s">
        <v>5</v>
      </c>
      <c r="CG56" s="174" t="s">
        <v>6</v>
      </c>
      <c r="CH56" s="169" t="s">
        <v>5</v>
      </c>
      <c r="CI56" s="174" t="s">
        <v>6</v>
      </c>
      <c r="CJ56" s="169" t="s">
        <v>5</v>
      </c>
      <c r="CK56" s="174" t="s">
        <v>6</v>
      </c>
      <c r="CL56" s="169" t="s">
        <v>5</v>
      </c>
      <c r="CM56" s="174" t="s">
        <v>6</v>
      </c>
      <c r="CN56" s="169" t="s">
        <v>5</v>
      </c>
      <c r="CO56" s="174" t="s">
        <v>6</v>
      </c>
      <c r="CP56" s="169" t="s">
        <v>5</v>
      </c>
      <c r="CQ56" s="174" t="s">
        <v>6</v>
      </c>
      <c r="CR56" s="169" t="s">
        <v>5</v>
      </c>
      <c r="CS56" s="174" t="s">
        <v>6</v>
      </c>
      <c r="CT56" s="169" t="s">
        <v>5</v>
      </c>
      <c r="CU56" s="174" t="s">
        <v>6</v>
      </c>
      <c r="CV56" s="169" t="s">
        <v>5</v>
      </c>
      <c r="CW56" s="174" t="s">
        <v>6</v>
      </c>
      <c r="CX56" s="169" t="s">
        <v>5</v>
      </c>
      <c r="CY56" s="174" t="s">
        <v>6</v>
      </c>
      <c r="CZ56" s="169" t="s">
        <v>5</v>
      </c>
      <c r="DA56" s="174" t="s">
        <v>6</v>
      </c>
      <c r="DB56" s="169" t="s">
        <v>5</v>
      </c>
      <c r="DC56" s="174" t="s">
        <v>6</v>
      </c>
      <c r="DD56" s="169" t="s">
        <v>5</v>
      </c>
      <c r="DE56" s="174" t="s">
        <v>6</v>
      </c>
      <c r="DF56" s="169" t="s">
        <v>5</v>
      </c>
      <c r="DG56" s="174" t="s">
        <v>6</v>
      </c>
      <c r="DH56" s="169" t="s">
        <v>5</v>
      </c>
      <c r="DI56" s="174" t="s">
        <v>6</v>
      </c>
      <c r="DJ56" s="169" t="s">
        <v>5</v>
      </c>
      <c r="DK56" s="174" t="s">
        <v>6</v>
      </c>
      <c r="DL56" s="169" t="s">
        <v>5</v>
      </c>
      <c r="DM56" s="174" t="s">
        <v>6</v>
      </c>
      <c r="DN56" s="169" t="s">
        <v>5</v>
      </c>
      <c r="DO56" s="174" t="s">
        <v>6</v>
      </c>
      <c r="DP56" s="169" t="s">
        <v>5</v>
      </c>
      <c r="DQ56" s="174" t="s">
        <v>6</v>
      </c>
      <c r="DR56" s="169" t="s">
        <v>5</v>
      </c>
      <c r="DS56" s="174" t="s">
        <v>6</v>
      </c>
      <c r="DT56" s="169" t="s">
        <v>5</v>
      </c>
      <c r="DU56" s="174" t="s">
        <v>6</v>
      </c>
      <c r="DV56" s="169" t="s">
        <v>5</v>
      </c>
      <c r="DW56" s="174" t="s">
        <v>6</v>
      </c>
      <c r="DX56" s="169" t="s">
        <v>5</v>
      </c>
      <c r="DY56" s="174" t="s">
        <v>6</v>
      </c>
      <c r="DZ56" s="169" t="s">
        <v>5</v>
      </c>
      <c r="EA56" s="174" t="s">
        <v>6</v>
      </c>
      <c r="EB56" s="169" t="s">
        <v>5</v>
      </c>
      <c r="EC56" s="174" t="s">
        <v>6</v>
      </c>
      <c r="ED56" s="169" t="s">
        <v>5</v>
      </c>
      <c r="EE56" s="174" t="s">
        <v>6</v>
      </c>
      <c r="EF56" s="169" t="s">
        <v>5</v>
      </c>
      <c r="EG56" s="174" t="s">
        <v>6</v>
      </c>
      <c r="EH56" s="169" t="s">
        <v>5</v>
      </c>
      <c r="EI56" s="174" t="s">
        <v>6</v>
      </c>
      <c r="EJ56" s="169" t="s">
        <v>5</v>
      </c>
      <c r="EK56" s="174" t="s">
        <v>6</v>
      </c>
      <c r="EL56" s="169" t="s">
        <v>5</v>
      </c>
      <c r="EM56" s="174" t="s">
        <v>6</v>
      </c>
      <c r="EN56" s="169" t="s">
        <v>5</v>
      </c>
      <c r="EO56" s="174" t="s">
        <v>6</v>
      </c>
      <c r="EP56" s="169" t="s">
        <v>5</v>
      </c>
      <c r="EQ56" s="174" t="s">
        <v>6</v>
      </c>
      <c r="ER56" s="169" t="s">
        <v>5</v>
      </c>
      <c r="ES56" s="174" t="s">
        <v>6</v>
      </c>
      <c r="ET56" s="169" t="s">
        <v>5</v>
      </c>
      <c r="EU56" s="174" t="s">
        <v>6</v>
      </c>
      <c r="EV56" s="169" t="s">
        <v>5</v>
      </c>
      <c r="EW56" s="174" t="s">
        <v>6</v>
      </c>
      <c r="EX56" s="169" t="s">
        <v>5</v>
      </c>
      <c r="EY56" s="174" t="s">
        <v>6</v>
      </c>
      <c r="EZ56" s="169" t="s">
        <v>5</v>
      </c>
      <c r="FA56" s="174" t="s">
        <v>6</v>
      </c>
      <c r="FB56" s="169" t="s">
        <v>5</v>
      </c>
      <c r="FC56" s="174" t="s">
        <v>6</v>
      </c>
      <c r="FD56" s="169" t="s">
        <v>5</v>
      </c>
      <c r="FE56" s="174" t="s">
        <v>6</v>
      </c>
      <c r="FF56" s="169" t="s">
        <v>5</v>
      </c>
      <c r="FG56" s="174" t="s">
        <v>6</v>
      </c>
      <c r="FH56" s="169" t="s">
        <v>5</v>
      </c>
      <c r="FI56" s="174" t="s">
        <v>6</v>
      </c>
      <c r="FJ56" s="169" t="s">
        <v>5</v>
      </c>
      <c r="FK56" s="174" t="s">
        <v>6</v>
      </c>
      <c r="FL56" s="169" t="s">
        <v>5</v>
      </c>
      <c r="FM56" s="174" t="s">
        <v>6</v>
      </c>
      <c r="FN56" s="169" t="s">
        <v>5</v>
      </c>
      <c r="FO56" s="174" t="s">
        <v>6</v>
      </c>
      <c r="FP56" s="169" t="s">
        <v>5</v>
      </c>
      <c r="FQ56" s="174" t="s">
        <v>6</v>
      </c>
      <c r="FR56" s="169" t="s">
        <v>5</v>
      </c>
      <c r="FS56" s="174" t="s">
        <v>6</v>
      </c>
      <c r="FT56" s="169" t="s">
        <v>5</v>
      </c>
      <c r="FU56" s="174" t="s">
        <v>6</v>
      </c>
      <c r="FV56" s="169" t="s">
        <v>5</v>
      </c>
      <c r="FW56" s="174" t="s">
        <v>6</v>
      </c>
      <c r="FX56" s="169" t="s">
        <v>5</v>
      </c>
      <c r="FY56" s="174" t="s">
        <v>6</v>
      </c>
      <c r="FZ56" s="169" t="s">
        <v>5</v>
      </c>
      <c r="GA56" s="174" t="s">
        <v>6</v>
      </c>
      <c r="GB56" s="169" t="s">
        <v>5</v>
      </c>
      <c r="GC56" s="174" t="s">
        <v>6</v>
      </c>
      <c r="GD56" s="169" t="s">
        <v>5</v>
      </c>
      <c r="GE56" s="174" t="s">
        <v>6</v>
      </c>
      <c r="GF56" s="169" t="s">
        <v>5</v>
      </c>
      <c r="GG56" s="174" t="s">
        <v>6</v>
      </c>
      <c r="GH56" s="169" t="s">
        <v>5</v>
      </c>
      <c r="GI56" s="174" t="s">
        <v>6</v>
      </c>
      <c r="GJ56" s="169" t="s">
        <v>5</v>
      </c>
      <c r="GK56" s="174" t="s">
        <v>6</v>
      </c>
      <c r="GL56" s="169" t="s">
        <v>5</v>
      </c>
      <c r="GM56" s="174" t="s">
        <v>6</v>
      </c>
      <c r="GN56" s="169" t="s">
        <v>5</v>
      </c>
      <c r="GO56" s="174" t="s">
        <v>6</v>
      </c>
      <c r="GP56" s="169" t="s">
        <v>5</v>
      </c>
      <c r="GQ56" s="174" t="s">
        <v>6</v>
      </c>
      <c r="GR56" s="169" t="s">
        <v>5</v>
      </c>
      <c r="GS56" s="174" t="s">
        <v>6</v>
      </c>
      <c r="GT56" s="169" t="s">
        <v>5</v>
      </c>
      <c r="GU56" s="174" t="s">
        <v>6</v>
      </c>
      <c r="GV56" s="169" t="s">
        <v>5</v>
      </c>
      <c r="GW56" s="174" t="s">
        <v>6</v>
      </c>
      <c r="GX56" s="169" t="s">
        <v>5</v>
      </c>
      <c r="GY56" s="174" t="s">
        <v>6</v>
      </c>
      <c r="GZ56" s="169" t="s">
        <v>5</v>
      </c>
      <c r="HA56" s="174" t="s">
        <v>6</v>
      </c>
      <c r="HB56" s="169" t="s">
        <v>5</v>
      </c>
      <c r="HC56" s="174" t="s">
        <v>6</v>
      </c>
      <c r="HD56" s="169" t="s">
        <v>5</v>
      </c>
      <c r="HE56" s="174" t="s">
        <v>6</v>
      </c>
    </row>
    <row r="57" spans="1:213" x14ac:dyDescent="0.2">
      <c r="A57" t="s">
        <v>136</v>
      </c>
      <c r="B57" s="31">
        <v>8831998234.0300007</v>
      </c>
      <c r="C57" s="5">
        <v>6.8226000000000004</v>
      </c>
      <c r="D57" s="31">
        <v>4844278.59</v>
      </c>
      <c r="E57" s="5">
        <v>83.298500000000004</v>
      </c>
      <c r="F57" s="31">
        <v>1770537</v>
      </c>
      <c r="G57" s="5">
        <v>0.91830000000000001</v>
      </c>
      <c r="H57" s="31">
        <v>-364397.73</v>
      </c>
      <c r="I57" s="5">
        <v>-0.2641</v>
      </c>
      <c r="J57" s="31">
        <v>51666392.700000003</v>
      </c>
      <c r="K57" s="5">
        <v>14.718500000000001</v>
      </c>
      <c r="L57" s="31">
        <v>58613162.25</v>
      </c>
      <c r="M57" s="5">
        <v>9.8734000000000002</v>
      </c>
      <c r="N57" s="31">
        <v>194216</v>
      </c>
      <c r="O57" s="5">
        <v>0.159</v>
      </c>
      <c r="P57" s="31">
        <v>0</v>
      </c>
      <c r="Q57">
        <v>0</v>
      </c>
      <c r="R57" s="31">
        <v>5239832.03</v>
      </c>
      <c r="S57" s="5">
        <v>33.722799999999999</v>
      </c>
      <c r="T57" s="31">
        <v>1339508009.4400001</v>
      </c>
      <c r="U57" s="5">
        <v>2.9796999999999998</v>
      </c>
      <c r="V57" s="31">
        <v>45391325.119999997</v>
      </c>
      <c r="W57" s="5">
        <v>57.819000000000003</v>
      </c>
      <c r="X57" s="31">
        <v>28294201.09</v>
      </c>
      <c r="Y57" s="5">
        <v>21.065899999999999</v>
      </c>
      <c r="Z57" s="31">
        <v>27562605.449999999</v>
      </c>
      <c r="AA57" s="5">
        <v>15.5579</v>
      </c>
      <c r="AB57" s="31">
        <v>-4760954.93</v>
      </c>
      <c r="AC57" s="5">
        <v>-8.6213999999999995</v>
      </c>
      <c r="AD57" s="31">
        <v>24800720.350000001</v>
      </c>
      <c r="AE57" s="5">
        <v>28.555499999999999</v>
      </c>
      <c r="AF57" s="31">
        <v>441826.31</v>
      </c>
      <c r="AG57" s="5">
        <v>0.2135</v>
      </c>
      <c r="AH57" s="31">
        <v>2907064.2</v>
      </c>
      <c r="AI57" s="5">
        <v>5.8160999999999996</v>
      </c>
      <c r="AJ57" s="31">
        <v>1221476140</v>
      </c>
      <c r="AK57" s="5">
        <v>8.0106000000000002</v>
      </c>
      <c r="AL57" s="31">
        <v>3476572.82</v>
      </c>
      <c r="AM57" s="5">
        <v>5.0914000000000001</v>
      </c>
      <c r="AN57" s="31">
        <v>-53146061.079999998</v>
      </c>
      <c r="AO57" s="5">
        <v>-3.7610999999999999</v>
      </c>
      <c r="AP57" s="31">
        <v>1304052.8999999999</v>
      </c>
      <c r="AQ57" s="5">
        <v>2.2412000000000001</v>
      </c>
      <c r="AR57" s="31">
        <v>1281575.19</v>
      </c>
      <c r="AS57" s="5">
        <v>1.3193999999999999</v>
      </c>
      <c r="AT57" s="31">
        <v>1273227.28</v>
      </c>
      <c r="AU57" s="5">
        <v>1.0063</v>
      </c>
      <c r="AV57" s="31">
        <v>2223641.7999999998</v>
      </c>
      <c r="AW57" s="5">
        <v>2.0289999999999999</v>
      </c>
      <c r="AX57" s="31">
        <v>-34901.089999999997</v>
      </c>
      <c r="AY57" s="5">
        <v>-4.1500000000000002E-2</v>
      </c>
      <c r="AZ57" s="31">
        <v>1019507.91</v>
      </c>
      <c r="BA57" s="5">
        <v>1.5891999999999999</v>
      </c>
      <c r="BB57" s="31">
        <v>-4407650.5</v>
      </c>
      <c r="BC57" s="5">
        <v>-1.36</v>
      </c>
      <c r="BD57" s="31">
        <v>1896797.98</v>
      </c>
      <c r="BE57" s="5">
        <v>16.4771</v>
      </c>
      <c r="BF57" s="31">
        <v>4666075.3099999996</v>
      </c>
      <c r="BG57" s="5">
        <v>4.8319000000000001</v>
      </c>
      <c r="BH57" s="31">
        <v>21087907.73</v>
      </c>
      <c r="BI57" s="5">
        <v>23.846399999999999</v>
      </c>
      <c r="BJ57" s="31">
        <v>10234413.050000001</v>
      </c>
      <c r="BK57" s="5">
        <v>2.2202999999999999</v>
      </c>
      <c r="BL57" s="31">
        <v>5773506.1500000004</v>
      </c>
      <c r="BM57" s="5">
        <v>10.3141</v>
      </c>
      <c r="BN57" s="31">
        <v>10574873.470000001</v>
      </c>
      <c r="BO57" s="5">
        <v>12.6044</v>
      </c>
      <c r="BP57" s="31">
        <v>40124092</v>
      </c>
      <c r="BQ57" s="5">
        <v>20.730799999999999</v>
      </c>
      <c r="BR57" s="31">
        <v>259505519.36000001</v>
      </c>
      <c r="BS57" s="5">
        <v>4.4786000000000001</v>
      </c>
      <c r="BT57" s="31">
        <v>73111716.129999995</v>
      </c>
      <c r="BU57" s="5">
        <v>30.695399999999999</v>
      </c>
      <c r="BV57" s="31">
        <v>79993.62</v>
      </c>
      <c r="BW57" s="5">
        <v>0.49980000000000002</v>
      </c>
      <c r="BX57" s="31">
        <v>8323149</v>
      </c>
      <c r="BY57" s="5">
        <v>25.732299999999999</v>
      </c>
      <c r="BZ57" s="31">
        <v>6947997.7599999998</v>
      </c>
      <c r="CA57" s="5">
        <v>23.866700000000002</v>
      </c>
      <c r="CB57" s="31">
        <v>428498.67</v>
      </c>
      <c r="CC57" s="5">
        <v>1.7262999999999999</v>
      </c>
      <c r="CD57" s="31">
        <v>81930878.400000006</v>
      </c>
      <c r="CE57" s="5">
        <v>1.7968</v>
      </c>
      <c r="CF57" s="31">
        <v>1333232.23</v>
      </c>
      <c r="CG57" s="5">
        <v>1.9695</v>
      </c>
      <c r="CH57" s="31">
        <v>16927398.449999999</v>
      </c>
      <c r="CI57" s="5">
        <v>20.622399999999999</v>
      </c>
      <c r="CJ57" s="31">
        <v>5933760.6100000003</v>
      </c>
      <c r="CK57" s="5">
        <v>14.597200000000001</v>
      </c>
      <c r="CL57" s="31">
        <v>27632571.739999998</v>
      </c>
      <c r="CM57" s="5">
        <v>5.9451999999999998</v>
      </c>
      <c r="CN57" s="31">
        <v>536293</v>
      </c>
      <c r="CO57" s="5">
        <v>3.7057000000000002</v>
      </c>
      <c r="CP57" s="31">
        <v>90207749.890000001</v>
      </c>
      <c r="CQ57" s="5">
        <v>11.367800000000001</v>
      </c>
      <c r="CR57" s="31">
        <v>14843497.91</v>
      </c>
      <c r="CS57" s="5">
        <v>11.527100000000001</v>
      </c>
      <c r="CT57" s="31">
        <v>-155466.15</v>
      </c>
      <c r="CU57" s="5">
        <v>-0.2848</v>
      </c>
      <c r="CV57" s="31">
        <v>27505247.609999999</v>
      </c>
      <c r="CW57" s="5">
        <v>61.226500000000001</v>
      </c>
      <c r="CX57" s="31">
        <v>179674.66</v>
      </c>
      <c r="CY57" s="5">
        <v>0.31119999999999998</v>
      </c>
      <c r="CZ57" s="31">
        <v>139270.56</v>
      </c>
      <c r="DA57" s="5">
        <v>0.98419999999999996</v>
      </c>
      <c r="DB57" s="31">
        <v>-374725</v>
      </c>
      <c r="DC57" s="5">
        <v>-0.1424</v>
      </c>
      <c r="DD57" s="31">
        <v>95914831.439999998</v>
      </c>
      <c r="DE57" s="5">
        <v>3.2021999999999999</v>
      </c>
      <c r="DF57" s="31">
        <v>4418125.75</v>
      </c>
      <c r="DG57" s="5">
        <v>4.0350999999999999</v>
      </c>
      <c r="DH57" s="31">
        <v>18966588.809999999</v>
      </c>
      <c r="DI57" s="5">
        <v>18.4481</v>
      </c>
      <c r="DJ57" s="31">
        <v>1731682302.75</v>
      </c>
      <c r="DK57" s="5">
        <v>36.960799999999999</v>
      </c>
      <c r="DL57" s="31">
        <v>7345889.21</v>
      </c>
      <c r="DM57" s="5">
        <v>1.3474999999999999</v>
      </c>
      <c r="DN57" s="31">
        <v>3811683.91</v>
      </c>
      <c r="DO57" s="5">
        <v>2.8740000000000001</v>
      </c>
      <c r="DP57" s="31">
        <v>3702923.23</v>
      </c>
      <c r="DQ57" s="5">
        <v>35.358199999999997</v>
      </c>
      <c r="DR57" s="31">
        <v>243719939.93000001</v>
      </c>
      <c r="DS57" s="5">
        <v>10.8604</v>
      </c>
      <c r="DT57" s="31">
        <v>363881600.64999998</v>
      </c>
      <c r="DU57" s="5">
        <v>30.630299999999998</v>
      </c>
      <c r="DV57" s="31">
        <v>414201072.04000002</v>
      </c>
      <c r="DW57" s="5">
        <v>17.092400000000001</v>
      </c>
      <c r="DX57" s="31">
        <v>92696</v>
      </c>
      <c r="DY57" s="5">
        <v>0.46629999999999999</v>
      </c>
      <c r="DZ57" s="31">
        <v>1081416</v>
      </c>
      <c r="EA57" s="5">
        <v>2.59</v>
      </c>
      <c r="EB57" s="31">
        <v>1035039</v>
      </c>
      <c r="EC57" s="5">
        <v>2.4371999999999998</v>
      </c>
      <c r="ED57" s="31">
        <v>136667.51</v>
      </c>
      <c r="EE57" s="5">
        <v>0.17960000000000001</v>
      </c>
      <c r="EF57" s="31">
        <v>144802</v>
      </c>
      <c r="EG57" s="5">
        <v>0.61309999999999998</v>
      </c>
      <c r="EH57" s="31">
        <v>5024595</v>
      </c>
      <c r="EI57" s="5">
        <v>1.7010000000000001</v>
      </c>
      <c r="EJ57" s="31">
        <v>8997547</v>
      </c>
      <c r="EK57" s="5">
        <v>1.2670999999999999</v>
      </c>
      <c r="EL57" s="31">
        <v>0</v>
      </c>
      <c r="EM57">
        <v>0</v>
      </c>
      <c r="EN57" s="31">
        <v>0</v>
      </c>
      <c r="EO57">
        <v>0</v>
      </c>
      <c r="EP57" s="31">
        <v>0</v>
      </c>
      <c r="EQ57">
        <v>0</v>
      </c>
      <c r="ER57" s="31">
        <v>0</v>
      </c>
      <c r="ES57">
        <v>0</v>
      </c>
      <c r="ET57" s="31">
        <v>0</v>
      </c>
      <c r="EU57">
        <v>0</v>
      </c>
      <c r="EV57" s="31">
        <v>-4672102.3099999996</v>
      </c>
      <c r="EW57" s="5">
        <v>-0.36780000000000002</v>
      </c>
      <c r="EX57" s="31">
        <v>215880188.75999999</v>
      </c>
      <c r="EY57" s="5">
        <v>20.652999999999999</v>
      </c>
      <c r="EZ57" s="31">
        <v>17291254.800000001</v>
      </c>
      <c r="FA57" s="5">
        <v>0.55179999999999996</v>
      </c>
      <c r="FB57" s="31">
        <v>4908482.74</v>
      </c>
      <c r="FC57" s="5">
        <v>33.605600000000003</v>
      </c>
      <c r="FD57" s="31">
        <v>21230325.379999999</v>
      </c>
      <c r="FE57" s="5">
        <v>28.052700000000002</v>
      </c>
      <c r="FF57" s="31">
        <v>1191356.21</v>
      </c>
      <c r="FG57" s="5">
        <v>45.010800000000003</v>
      </c>
      <c r="FH57" s="31">
        <v>533109.86</v>
      </c>
      <c r="FI57" s="5">
        <v>5.0099</v>
      </c>
      <c r="FJ57" s="31">
        <v>643109.01</v>
      </c>
      <c r="FK57" s="5">
        <v>3.3965999999999998</v>
      </c>
      <c r="FL57" s="31">
        <v>2845172.56</v>
      </c>
      <c r="FM57" s="5">
        <v>8.7314000000000007</v>
      </c>
      <c r="FN57" s="31">
        <v>6310038.2699999996</v>
      </c>
      <c r="FO57" s="5">
        <v>9.8135999999999992</v>
      </c>
      <c r="FP57" s="31">
        <v>40873633.060000002</v>
      </c>
      <c r="FQ57" s="5">
        <v>1.6458999999999999</v>
      </c>
      <c r="FR57" s="31">
        <v>1910299.7</v>
      </c>
      <c r="FS57" s="5">
        <v>5.3555000000000001</v>
      </c>
      <c r="FT57" s="31">
        <v>-1538032.54</v>
      </c>
      <c r="FU57" s="5">
        <v>-0.45889999999999997</v>
      </c>
      <c r="FV57" s="31">
        <v>3568020.48</v>
      </c>
      <c r="FW57" s="5">
        <v>1.9470000000000001</v>
      </c>
      <c r="FX57" s="31">
        <v>196001756.81999999</v>
      </c>
      <c r="FY57" s="5">
        <v>10.3977</v>
      </c>
      <c r="FZ57" s="31">
        <v>25277500.690000001</v>
      </c>
      <c r="GA57" s="5">
        <v>5.3428000000000004</v>
      </c>
      <c r="GB57" s="31">
        <v>31417597.059999999</v>
      </c>
      <c r="GC57" s="5">
        <v>20.796099999999999</v>
      </c>
      <c r="GD57" s="31">
        <v>9078256</v>
      </c>
      <c r="GE57" s="5">
        <v>0.17119999999999999</v>
      </c>
      <c r="GF57" s="31">
        <v>4151134.72</v>
      </c>
      <c r="GG57" s="5">
        <v>8.43E-2</v>
      </c>
      <c r="GH57" s="31">
        <v>630238763.83000004</v>
      </c>
      <c r="GI57" s="5">
        <v>34.749099999999999</v>
      </c>
      <c r="GJ57" s="31">
        <v>58078896.630000003</v>
      </c>
      <c r="GK57" s="5">
        <v>2.8603999999999998</v>
      </c>
      <c r="GL57" s="31">
        <v>192734426.11000001</v>
      </c>
      <c r="GM57" s="5">
        <v>14.396699999999999</v>
      </c>
      <c r="GN57" s="31">
        <v>575540868.62</v>
      </c>
      <c r="GO57" s="5">
        <v>17.728999999999999</v>
      </c>
      <c r="GP57" s="31">
        <v>131736656.37</v>
      </c>
      <c r="GQ57" s="5">
        <v>8.5297000000000001</v>
      </c>
      <c r="GR57" s="31">
        <v>255436255.59999999</v>
      </c>
      <c r="GS57" s="5">
        <v>13.274900000000001</v>
      </c>
      <c r="GT57" s="31">
        <v>9025542.0099999998</v>
      </c>
      <c r="GU57" s="5">
        <v>12.098800000000001</v>
      </c>
      <c r="GV57" s="31">
        <v>14767921.49</v>
      </c>
      <c r="GW57" s="5">
        <v>1.6535</v>
      </c>
      <c r="GX57" s="31">
        <v>112114.41</v>
      </c>
      <c r="GY57" s="5">
        <v>6.5141</v>
      </c>
      <c r="GZ57" s="31">
        <v>10766370.949999999</v>
      </c>
      <c r="HA57" s="5">
        <v>18.131399999999999</v>
      </c>
      <c r="HB57" s="31">
        <v>383239.13</v>
      </c>
      <c r="HC57" s="5">
        <v>0.88859999999999995</v>
      </c>
      <c r="HD57" s="31">
        <v>2149510.14</v>
      </c>
      <c r="HE57" s="5">
        <v>2.4483999999999999</v>
      </c>
    </row>
    <row r="58" spans="1:213" x14ac:dyDescent="0.2">
      <c r="A58" t="s">
        <v>137</v>
      </c>
      <c r="B58" s="31">
        <v>4023021886.1799998</v>
      </c>
      <c r="C58" s="5">
        <v>3.1076999999999999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1893172653.8499999</v>
      </c>
      <c r="U58" s="5">
        <v>4.2112999999999996</v>
      </c>
      <c r="V58" s="31">
        <v>0</v>
      </c>
      <c r="W58">
        <v>0</v>
      </c>
      <c r="X58" s="31">
        <v>3011687.67</v>
      </c>
      <c r="Y58" s="5">
        <v>2.2423000000000002</v>
      </c>
      <c r="Z58" s="31">
        <v>25096609.59</v>
      </c>
      <c r="AA58" s="5">
        <v>14.166</v>
      </c>
      <c r="AB58" s="31">
        <v>10175378.57</v>
      </c>
      <c r="AC58" s="5">
        <v>18.426100000000002</v>
      </c>
      <c r="AD58" s="31">
        <v>4620457.42</v>
      </c>
      <c r="AE58" s="5">
        <v>5.32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 s="5">
        <v>0</v>
      </c>
      <c r="AL58" s="31">
        <v>0</v>
      </c>
      <c r="AM58">
        <v>0</v>
      </c>
      <c r="AN58" s="31">
        <v>327400000</v>
      </c>
      <c r="AO58" s="5">
        <v>23.17</v>
      </c>
      <c r="AP58" s="31">
        <v>6000000</v>
      </c>
      <c r="AQ58" s="5">
        <v>10.3117</v>
      </c>
      <c r="AR58" s="31">
        <v>18200000</v>
      </c>
      <c r="AS58" s="5">
        <v>18.736799999999999</v>
      </c>
      <c r="AT58" s="31">
        <v>29000000</v>
      </c>
      <c r="AU58" s="5">
        <v>22.920300000000001</v>
      </c>
      <c r="AV58" s="31">
        <v>27000000</v>
      </c>
      <c r="AW58" s="5">
        <v>24.636199999999999</v>
      </c>
      <c r="AX58" s="31">
        <v>18000000</v>
      </c>
      <c r="AY58" s="5">
        <v>21.3947</v>
      </c>
      <c r="AZ58" s="31">
        <v>13000000</v>
      </c>
      <c r="BA58" s="5">
        <v>20.264500000000002</v>
      </c>
      <c r="BB58" s="31">
        <v>54000000</v>
      </c>
      <c r="BC58" s="5">
        <v>16.661999999999999</v>
      </c>
      <c r="BD58" s="31">
        <v>0</v>
      </c>
      <c r="BE58">
        <v>0</v>
      </c>
      <c r="BF58" s="31">
        <v>0</v>
      </c>
      <c r="BG58">
        <v>0</v>
      </c>
      <c r="BH58" s="31">
        <v>2007832.6</v>
      </c>
      <c r="BI58" s="5">
        <v>2.2705000000000002</v>
      </c>
      <c r="BJ58" s="31">
        <v>0</v>
      </c>
      <c r="BK58">
        <v>0</v>
      </c>
      <c r="BL58" s="31">
        <v>1518505.06</v>
      </c>
      <c r="BM58" s="5">
        <v>2.7126999999999999</v>
      </c>
      <c r="BN58" s="31">
        <v>1868143.37</v>
      </c>
      <c r="BO58" s="5">
        <v>2.2267000000000001</v>
      </c>
      <c r="BP58" s="31">
        <v>0</v>
      </c>
      <c r="BQ58">
        <v>0</v>
      </c>
      <c r="BR58" s="31">
        <v>559080685</v>
      </c>
      <c r="BS58" s="5">
        <v>9.6486999999999998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356089066.10000002</v>
      </c>
      <c r="CE58" s="5">
        <v>7.8090999999999999</v>
      </c>
      <c r="CF58" s="31">
        <v>0</v>
      </c>
      <c r="CG58">
        <v>0</v>
      </c>
      <c r="CH58" s="31">
        <v>0</v>
      </c>
      <c r="CI58">
        <v>0</v>
      </c>
      <c r="CJ58" s="31">
        <v>7500000</v>
      </c>
      <c r="CK58" s="5">
        <v>18.450099999999999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532052</v>
      </c>
      <c r="CS58" s="5">
        <v>0.41320000000000001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14004167.800000001</v>
      </c>
      <c r="DE58" s="5">
        <v>0.46750000000000003</v>
      </c>
      <c r="DF58" s="31">
        <v>3439730.93</v>
      </c>
      <c r="DG58" s="5">
        <v>3.1415000000000002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3721287</v>
      </c>
      <c r="DS58" s="5">
        <v>0.1658</v>
      </c>
      <c r="DT58" s="31">
        <v>8000938</v>
      </c>
      <c r="DU58" s="5">
        <v>0.67349999999999999</v>
      </c>
      <c r="DV58" s="31">
        <v>276137803.07999998</v>
      </c>
      <c r="DW58" s="5">
        <v>11.395099999999999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2648335.23</v>
      </c>
      <c r="EM58" s="5">
        <v>0.34279999999999999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252135515.66</v>
      </c>
      <c r="EW58" s="5">
        <v>19.848700000000001</v>
      </c>
      <c r="EX58" s="31">
        <v>52534015.130000003</v>
      </c>
      <c r="EY58" s="5">
        <v>5.0259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  <c r="FP58" s="31">
        <v>9035753.4199999999</v>
      </c>
      <c r="FQ58" s="5">
        <v>0.3639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  <c r="FX58" s="31">
        <v>0</v>
      </c>
      <c r="FY58">
        <v>0</v>
      </c>
      <c r="FZ58" s="31">
        <v>2150840.6</v>
      </c>
      <c r="GA58" s="5">
        <v>0.4546</v>
      </c>
      <c r="GB58" s="31">
        <v>-93340</v>
      </c>
      <c r="GC58" s="5">
        <v>-6.1800000000000001E-2</v>
      </c>
      <c r="GD58" s="31">
        <v>0</v>
      </c>
      <c r="GE58">
        <v>0</v>
      </c>
      <c r="GF58" s="31">
        <v>0</v>
      </c>
      <c r="GG58">
        <v>0</v>
      </c>
      <c r="GH58" s="31">
        <v>0</v>
      </c>
      <c r="GI58">
        <v>0</v>
      </c>
      <c r="GJ58" s="31">
        <v>-281043</v>
      </c>
      <c r="GK58" s="5">
        <v>-1.38E-2</v>
      </c>
      <c r="GL58" s="31">
        <v>2131364.1</v>
      </c>
      <c r="GM58" s="5">
        <v>0.15920000000000001</v>
      </c>
      <c r="GN58" s="31">
        <v>0</v>
      </c>
      <c r="GO58">
        <v>0</v>
      </c>
      <c r="GP58" s="31">
        <v>4711952</v>
      </c>
      <c r="GQ58" s="5">
        <v>0.30509999999999998</v>
      </c>
      <c r="GR58" s="31">
        <v>35471495</v>
      </c>
      <c r="GS58" s="5">
        <v>1.8433999999999999</v>
      </c>
      <c r="GT58" s="31">
        <v>0</v>
      </c>
      <c r="GU58">
        <v>0</v>
      </c>
      <c r="GV58" s="31">
        <v>0</v>
      </c>
      <c r="GW58">
        <v>0</v>
      </c>
      <c r="GX58" s="31">
        <v>0</v>
      </c>
      <c r="GY58">
        <v>0</v>
      </c>
      <c r="GZ58" s="31">
        <v>0</v>
      </c>
      <c r="HA58">
        <v>0</v>
      </c>
      <c r="HB58" s="31">
        <v>0</v>
      </c>
      <c r="HC58">
        <v>0</v>
      </c>
      <c r="HD58" s="31">
        <v>0</v>
      </c>
      <c r="HE58">
        <v>0</v>
      </c>
    </row>
    <row r="59" spans="1:213" x14ac:dyDescent="0.2">
      <c r="A59" t="s">
        <v>138</v>
      </c>
      <c r="B59" s="31">
        <v>2353523994.9299998</v>
      </c>
      <c r="C59" s="5">
        <v>1.8181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 s="5">
        <v>0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>
        <v>0</v>
      </c>
      <c r="T59" s="31">
        <v>1763540661.01</v>
      </c>
      <c r="U59" s="5">
        <v>3.923</v>
      </c>
      <c r="V59" s="31">
        <v>0</v>
      </c>
      <c r="W59">
        <v>0</v>
      </c>
      <c r="X59" s="31">
        <v>5163321.92</v>
      </c>
      <c r="Y59" s="5">
        <v>3.8443000000000001</v>
      </c>
      <c r="Z59" s="31">
        <v>0</v>
      </c>
      <c r="AA59">
        <v>0</v>
      </c>
      <c r="AB59" s="31">
        <v>1163890.05</v>
      </c>
      <c r="AC59" s="5">
        <v>2.1076000000000001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14546543.189999999</v>
      </c>
      <c r="AM59" s="5">
        <v>21.3032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3287401.42</v>
      </c>
      <c r="BM59" s="5">
        <v>5.8727999999999998</v>
      </c>
      <c r="BN59" s="31">
        <v>3476266.87</v>
      </c>
      <c r="BO59" s="5">
        <v>4.1433999999999997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30079012</v>
      </c>
      <c r="DE59" s="5">
        <v>1.0042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447179</v>
      </c>
      <c r="DQ59" s="5">
        <v>4.2699999999999996</v>
      </c>
      <c r="DR59" s="31">
        <v>67717100</v>
      </c>
      <c r="DS59" s="5">
        <v>3.0175999999999998</v>
      </c>
      <c r="DT59" s="31">
        <v>139007342</v>
      </c>
      <c r="DU59" s="5">
        <v>11.7011</v>
      </c>
      <c r="DV59" s="31">
        <v>94980597.549999997</v>
      </c>
      <c r="DW59" s="5">
        <v>3.9195000000000002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 s="5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100902825.34999999</v>
      </c>
      <c r="EY59" s="5">
        <v>9.6532999999999998</v>
      </c>
      <c r="EZ59" s="31">
        <v>0</v>
      </c>
      <c r="FA59">
        <v>0</v>
      </c>
      <c r="FB59" s="31">
        <v>2003054.8</v>
      </c>
      <c r="FC59" s="5">
        <v>13.713800000000001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18193290.41</v>
      </c>
      <c r="FQ59" s="5">
        <v>0.73260000000000003</v>
      </c>
      <c r="FR59" s="31">
        <v>0</v>
      </c>
      <c r="FS59">
        <v>0</v>
      </c>
      <c r="FT59" s="31">
        <v>0</v>
      </c>
      <c r="FU59">
        <v>0</v>
      </c>
      <c r="FV59" s="31">
        <v>0</v>
      </c>
      <c r="FW59">
        <v>0</v>
      </c>
      <c r="FX59" s="31">
        <v>101374243.36</v>
      </c>
      <c r="FY59" s="5">
        <v>5.3777999999999997</v>
      </c>
      <c r="FZ59" s="31">
        <v>-847250</v>
      </c>
      <c r="GA59" s="5">
        <v>-0.17910000000000001</v>
      </c>
      <c r="GB59" s="31">
        <v>0</v>
      </c>
      <c r="GC59">
        <v>0</v>
      </c>
      <c r="GD59" s="31">
        <v>0</v>
      </c>
      <c r="GE59">
        <v>0</v>
      </c>
      <c r="GF59" s="31">
        <v>0</v>
      </c>
      <c r="GG59">
        <v>0</v>
      </c>
      <c r="GH59" s="31">
        <v>0</v>
      </c>
      <c r="GI59">
        <v>0</v>
      </c>
      <c r="GJ59" s="31">
        <v>800299</v>
      </c>
      <c r="GK59" s="5">
        <v>3.9399999999999998E-2</v>
      </c>
      <c r="GL59" s="31">
        <v>421300</v>
      </c>
      <c r="GM59" s="5">
        <v>3.15E-2</v>
      </c>
      <c r="GN59" s="31">
        <v>0</v>
      </c>
      <c r="GO59">
        <v>0</v>
      </c>
      <c r="GP59" s="31">
        <v>5000000</v>
      </c>
      <c r="GQ59" s="5">
        <v>0.32369999999999999</v>
      </c>
      <c r="GR59" s="31">
        <v>2266917</v>
      </c>
      <c r="GS59" s="5">
        <v>0.1178</v>
      </c>
      <c r="GT59" s="31">
        <v>0</v>
      </c>
      <c r="GU59">
        <v>0</v>
      </c>
      <c r="GV59" s="31">
        <v>0</v>
      </c>
      <c r="GW59">
        <v>0</v>
      </c>
      <c r="GX59" s="31">
        <v>0</v>
      </c>
      <c r="GY59">
        <v>0</v>
      </c>
      <c r="GZ59" s="31">
        <v>0</v>
      </c>
      <c r="HA59">
        <v>0</v>
      </c>
      <c r="HB59" s="31">
        <v>0</v>
      </c>
      <c r="HC59">
        <v>0</v>
      </c>
      <c r="HD59" s="31">
        <v>0</v>
      </c>
      <c r="HE59">
        <v>0</v>
      </c>
    </row>
    <row r="60" spans="1:213" x14ac:dyDescent="0.2">
      <c r="A60" t="s">
        <v>139</v>
      </c>
      <c r="B60" s="31">
        <v>2567982463.6100001</v>
      </c>
      <c r="C60" s="5">
        <v>1.9837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20100506.850000001</v>
      </c>
      <c r="K60" s="5">
        <v>5.7260999999999997</v>
      </c>
      <c r="L60" s="31">
        <v>63256477.020000003</v>
      </c>
      <c r="M60" s="5">
        <v>10.6556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1952407381.0999999</v>
      </c>
      <c r="U60" s="5">
        <v>4.3430999999999997</v>
      </c>
      <c r="V60" s="31">
        <v>0</v>
      </c>
      <c r="W60">
        <v>0</v>
      </c>
      <c r="X60" s="31">
        <v>7339749.2000000002</v>
      </c>
      <c r="Y60" s="5">
        <v>5.4646999999999997</v>
      </c>
      <c r="Z60" s="31">
        <v>0</v>
      </c>
      <c r="AA60">
        <v>0</v>
      </c>
      <c r="AB60" s="31">
        <v>0</v>
      </c>
      <c r="AC60">
        <v>0</v>
      </c>
      <c r="AD60" s="31">
        <v>1014164.38</v>
      </c>
      <c r="AE60" s="5">
        <v>1.1677</v>
      </c>
      <c r="AF60" s="31">
        <v>0</v>
      </c>
      <c r="AG60">
        <v>0</v>
      </c>
      <c r="AH60" s="31">
        <v>0</v>
      </c>
      <c r="AI60">
        <v>0</v>
      </c>
      <c r="AJ60" s="31">
        <v>89367067.260000005</v>
      </c>
      <c r="AK60" s="5">
        <v>0.58609999999999995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1507429.69</v>
      </c>
      <c r="BI60" s="5">
        <v>1.7045999999999999</v>
      </c>
      <c r="BJ60" s="31">
        <v>0</v>
      </c>
      <c r="BK60">
        <v>0</v>
      </c>
      <c r="BL60" s="31">
        <v>0</v>
      </c>
      <c r="BM60">
        <v>0</v>
      </c>
      <c r="BN60" s="31">
        <v>11050398.09</v>
      </c>
      <c r="BO60" s="5">
        <v>13.171200000000001</v>
      </c>
      <c r="BP60" s="31">
        <v>0</v>
      </c>
      <c r="BQ60">
        <v>0</v>
      </c>
      <c r="BR60" s="31">
        <v>50360500</v>
      </c>
      <c r="BS60" s="5">
        <v>0.86909999999999998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2555446.5</v>
      </c>
      <c r="CE60" s="5">
        <v>5.6000000000000001E-2</v>
      </c>
      <c r="CF60" s="31">
        <v>0</v>
      </c>
      <c r="CG60">
        <v>0</v>
      </c>
      <c r="CH60" s="31">
        <v>0</v>
      </c>
      <c r="CI60">
        <v>0</v>
      </c>
      <c r="CJ60" s="31">
        <v>7999741.9900000002</v>
      </c>
      <c r="CK60" s="5">
        <v>19.679500000000001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101508</v>
      </c>
      <c r="CS60" s="5">
        <v>7.8799999999999995E-2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115144480.3</v>
      </c>
      <c r="DE60" s="5">
        <v>3.8441999999999998</v>
      </c>
      <c r="DF60" s="31">
        <v>823222.87</v>
      </c>
      <c r="DG60" s="5">
        <v>0.75190000000000001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6031751</v>
      </c>
      <c r="DS60" s="5">
        <v>0.26879999999999998</v>
      </c>
      <c r="DT60" s="31">
        <v>0</v>
      </c>
      <c r="DU60">
        <v>0</v>
      </c>
      <c r="DV60" s="31">
        <v>14623814</v>
      </c>
      <c r="DW60" s="5">
        <v>0.60350000000000004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1007612.88</v>
      </c>
      <c r="EM60" s="5">
        <v>0.13039999999999999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1824507.06</v>
      </c>
      <c r="EW60" s="5">
        <v>0.14360000000000001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17222583.559999999</v>
      </c>
      <c r="FQ60" s="5">
        <v>0.69350000000000001</v>
      </c>
      <c r="FR60" s="31">
        <v>0</v>
      </c>
      <c r="FS60">
        <v>0</v>
      </c>
      <c r="FT60" s="31">
        <v>0</v>
      </c>
      <c r="FU60">
        <v>0</v>
      </c>
      <c r="FV60" s="31">
        <v>0</v>
      </c>
      <c r="FW60">
        <v>0</v>
      </c>
      <c r="FX60" s="31">
        <v>100892172.02</v>
      </c>
      <c r="FY60" s="5">
        <v>5.3521999999999998</v>
      </c>
      <c r="FZ60" s="31">
        <v>0</v>
      </c>
      <c r="GA60" s="5">
        <v>0</v>
      </c>
      <c r="GB60" s="31">
        <v>0</v>
      </c>
      <c r="GC60">
        <v>0</v>
      </c>
      <c r="GD60" s="31">
        <v>0</v>
      </c>
      <c r="GE60">
        <v>0</v>
      </c>
      <c r="GF60" s="31">
        <v>0</v>
      </c>
      <c r="GG60">
        <v>0</v>
      </c>
      <c r="GH60" s="31">
        <v>0</v>
      </c>
      <c r="GI60">
        <v>0</v>
      </c>
      <c r="GJ60" s="31">
        <v>26824817.010000002</v>
      </c>
      <c r="GK60" s="5">
        <v>1.3210999999999999</v>
      </c>
      <c r="GL60" s="31">
        <v>55155417.829999998</v>
      </c>
      <c r="GM60" s="5">
        <v>4.12</v>
      </c>
      <c r="GN60" s="31">
        <v>0</v>
      </c>
      <c r="GO60">
        <v>0</v>
      </c>
      <c r="GP60" s="31">
        <v>11367935</v>
      </c>
      <c r="GQ60" s="5">
        <v>0.73599999999999999</v>
      </c>
      <c r="GR60" s="31">
        <v>0</v>
      </c>
      <c r="GS60">
        <v>0</v>
      </c>
      <c r="GT60" s="31">
        <v>10003780</v>
      </c>
      <c r="GU60" s="5">
        <v>13.4101</v>
      </c>
      <c r="GV60" s="31">
        <v>0</v>
      </c>
      <c r="GW60">
        <v>0</v>
      </c>
      <c r="GX60" s="31">
        <v>0</v>
      </c>
      <c r="GY60">
        <v>0</v>
      </c>
      <c r="GZ60" s="31">
        <v>0</v>
      </c>
      <c r="HA60">
        <v>0</v>
      </c>
      <c r="HB60" s="31">
        <v>0</v>
      </c>
      <c r="HC60">
        <v>0</v>
      </c>
      <c r="HD60" s="31">
        <v>0</v>
      </c>
      <c r="HE60">
        <v>0</v>
      </c>
    </row>
    <row r="61" spans="1:213" x14ac:dyDescent="0.2">
      <c r="A61" t="s">
        <v>140</v>
      </c>
      <c r="B61" s="31">
        <v>3988648029.0300002</v>
      </c>
      <c r="C61" s="5">
        <v>3.0811999999999999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7425805.1799999997</v>
      </c>
      <c r="K61" s="5">
        <v>2.1154000000000002</v>
      </c>
      <c r="L61" s="31">
        <v>113500612.56999999</v>
      </c>
      <c r="M61" s="5">
        <v>19.119299999999999</v>
      </c>
      <c r="N61" s="31">
        <v>0</v>
      </c>
      <c r="O61">
        <v>0</v>
      </c>
      <c r="P61" s="31">
        <v>12308155.74</v>
      </c>
      <c r="Q61" s="5">
        <v>39.5822</v>
      </c>
      <c r="R61" s="31">
        <v>0</v>
      </c>
      <c r="S61">
        <v>0</v>
      </c>
      <c r="T61" s="31">
        <v>1087222874.79</v>
      </c>
      <c r="U61" s="5">
        <v>2.4184999999999999</v>
      </c>
      <c r="V61" s="31">
        <v>0</v>
      </c>
      <c r="W61">
        <v>0</v>
      </c>
      <c r="X61" s="31">
        <v>7635540.6500000004</v>
      </c>
      <c r="Y61" s="5">
        <v>5.6848999999999998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3322069.5</v>
      </c>
      <c r="AI61" s="5">
        <v>6.6463999999999999</v>
      </c>
      <c r="AJ61" s="31">
        <v>407479894.11000001</v>
      </c>
      <c r="AK61" s="5">
        <v>2.6722999999999999</v>
      </c>
      <c r="AL61" s="31">
        <v>296625.32</v>
      </c>
      <c r="AM61" s="5">
        <v>0.43440000000000001</v>
      </c>
      <c r="AN61" s="31">
        <v>1944192.49</v>
      </c>
      <c r="AO61" s="5">
        <v>0.1376</v>
      </c>
      <c r="AP61" s="31">
        <v>7591762.2699999996</v>
      </c>
      <c r="AQ61" s="5">
        <v>13.0473</v>
      </c>
      <c r="AR61" s="31">
        <v>9606662.1799999997</v>
      </c>
      <c r="AS61" s="5">
        <v>9.89</v>
      </c>
      <c r="AT61" s="31">
        <v>9918899.3599999994</v>
      </c>
      <c r="AU61" s="5">
        <v>7.8395000000000001</v>
      </c>
      <c r="AV61" s="31">
        <v>7130285.6799999997</v>
      </c>
      <c r="AW61" s="5">
        <v>6.5061</v>
      </c>
      <c r="AX61" s="31">
        <v>6112188.6600000001</v>
      </c>
      <c r="AY61" s="5">
        <v>7.2648999999999999</v>
      </c>
      <c r="AZ61" s="31">
        <v>1529770.02</v>
      </c>
      <c r="BA61" s="5">
        <v>2.3845999999999998</v>
      </c>
      <c r="BB61" s="31">
        <v>4312363.3899999997</v>
      </c>
      <c r="BC61" s="5">
        <v>1.3306</v>
      </c>
      <c r="BD61" s="31">
        <v>208158.12</v>
      </c>
      <c r="BE61" s="5">
        <v>1.8082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2630027.6</v>
      </c>
      <c r="BM61" s="5">
        <v>4.6984000000000004</v>
      </c>
      <c r="BN61" s="31">
        <v>11157605.68</v>
      </c>
      <c r="BO61" s="5">
        <v>13.2989</v>
      </c>
      <c r="BP61" s="31">
        <v>0</v>
      </c>
      <c r="BQ61">
        <v>0</v>
      </c>
      <c r="BR61" s="31">
        <v>133294703.95999999</v>
      </c>
      <c r="BS61" s="5">
        <v>2.3003999999999998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188905892.34999999</v>
      </c>
      <c r="CE61" s="5">
        <v>4.1426999999999996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340511</v>
      </c>
      <c r="CO61" s="5">
        <v>2.3529</v>
      </c>
      <c r="CP61" s="31">
        <v>0</v>
      </c>
      <c r="CQ61">
        <v>0</v>
      </c>
      <c r="CR61" s="31">
        <v>3620909</v>
      </c>
      <c r="CS61" s="5">
        <v>2.8119000000000001</v>
      </c>
      <c r="CT61" s="31">
        <v>0</v>
      </c>
      <c r="CU61">
        <v>0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195196827.46000001</v>
      </c>
      <c r="DE61" s="5">
        <v>6.5167000000000002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101266530</v>
      </c>
      <c r="DS61" s="5">
        <v>4.5125999999999999</v>
      </c>
      <c r="DT61" s="31">
        <v>0</v>
      </c>
      <c r="DU61">
        <v>0</v>
      </c>
      <c r="DV61" s="31">
        <v>250465984</v>
      </c>
      <c r="DW61" s="5">
        <v>10.335699999999999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133727061.56999999</v>
      </c>
      <c r="EM61" s="5">
        <v>17.308599999999998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2613379.89</v>
      </c>
      <c r="EW61" s="5">
        <v>0.20569999999999999</v>
      </c>
      <c r="EX61" s="31">
        <v>12739025.390000001</v>
      </c>
      <c r="EY61" s="5">
        <v>1.2186999999999999</v>
      </c>
      <c r="EZ61" s="31">
        <v>0</v>
      </c>
      <c r="FA61">
        <v>0</v>
      </c>
      <c r="FB61" s="31">
        <v>1002876.03</v>
      </c>
      <c r="FC61" s="5">
        <v>6.8661000000000003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234457623.13</v>
      </c>
      <c r="FQ61" s="5">
        <v>9.4413999999999998</v>
      </c>
      <c r="FR61" s="31">
        <v>0</v>
      </c>
      <c r="FS61">
        <v>0</v>
      </c>
      <c r="FT61" s="31">
        <v>0</v>
      </c>
      <c r="FU61">
        <v>0</v>
      </c>
      <c r="FV61" s="31">
        <v>0</v>
      </c>
      <c r="FW61">
        <v>0</v>
      </c>
      <c r="FX61" s="31">
        <v>8455277.3599999994</v>
      </c>
      <c r="FY61" s="5">
        <v>0.44850000000000001</v>
      </c>
      <c r="FZ61" s="31">
        <v>98940214.739999995</v>
      </c>
      <c r="GA61" s="5">
        <v>20.912400000000002</v>
      </c>
      <c r="GB61" s="31">
        <v>0</v>
      </c>
      <c r="GC61">
        <v>0</v>
      </c>
      <c r="GD61" s="31">
        <v>0</v>
      </c>
      <c r="GE61">
        <v>0</v>
      </c>
      <c r="GF61" s="31">
        <v>0</v>
      </c>
      <c r="GG61">
        <v>0</v>
      </c>
      <c r="GH61" s="31">
        <v>0</v>
      </c>
      <c r="GI61">
        <v>0</v>
      </c>
      <c r="GJ61" s="31">
        <v>156335867</v>
      </c>
      <c r="GK61" s="5">
        <v>7.6997</v>
      </c>
      <c r="GL61" s="31">
        <v>336579301.83999997</v>
      </c>
      <c r="GM61" s="5">
        <v>25.1416</v>
      </c>
      <c r="GN61" s="31">
        <v>71889432</v>
      </c>
      <c r="GO61" s="5">
        <v>2.2145000000000001</v>
      </c>
      <c r="GP61" s="31">
        <v>23360642</v>
      </c>
      <c r="GQ61" s="5">
        <v>1.5125</v>
      </c>
      <c r="GR61" s="31">
        <v>289511775</v>
      </c>
      <c r="GS61" s="5">
        <v>15.0458</v>
      </c>
      <c r="GT61" s="31">
        <v>44610702</v>
      </c>
      <c r="GU61" s="5">
        <v>59.800899999999999</v>
      </c>
      <c r="GV61" s="31">
        <v>0</v>
      </c>
      <c r="GW61">
        <v>0</v>
      </c>
      <c r="GX61" s="31">
        <v>0</v>
      </c>
      <c r="GY61">
        <v>0</v>
      </c>
      <c r="GZ61" s="31">
        <v>0</v>
      </c>
      <c r="HA61">
        <v>0</v>
      </c>
      <c r="HB61" s="31">
        <v>0</v>
      </c>
      <c r="HC61">
        <v>0</v>
      </c>
      <c r="HD61" s="31">
        <v>0</v>
      </c>
      <c r="HE61">
        <v>0</v>
      </c>
    </row>
    <row r="62" spans="1:213" x14ac:dyDescent="0.2">
      <c r="A62" t="s">
        <v>141</v>
      </c>
      <c r="B62" s="31">
        <v>4775027253.7299995</v>
      </c>
      <c r="C62" s="5">
        <v>3.6886999999999999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59652558.210000001</v>
      </c>
      <c r="K62" s="5">
        <v>16.993600000000001</v>
      </c>
      <c r="L62" s="31">
        <v>13699250.15</v>
      </c>
      <c r="M62" s="5">
        <v>2.3077000000000001</v>
      </c>
      <c r="N62" s="31">
        <v>0</v>
      </c>
      <c r="O62">
        <v>0</v>
      </c>
      <c r="P62" s="31">
        <v>2719085.11</v>
      </c>
      <c r="Q62" s="5">
        <v>8.7444000000000006</v>
      </c>
      <c r="R62" s="31">
        <v>0</v>
      </c>
      <c r="S62">
        <v>0</v>
      </c>
      <c r="T62" s="31">
        <v>2310938627.9899998</v>
      </c>
      <c r="U62" s="5">
        <v>5.1406000000000001</v>
      </c>
      <c r="V62" s="31">
        <v>0</v>
      </c>
      <c r="W62">
        <v>0</v>
      </c>
      <c r="X62" s="31">
        <v>6834416.1200000001</v>
      </c>
      <c r="Y62" s="5">
        <v>5.0884</v>
      </c>
      <c r="Z62" s="31">
        <v>0</v>
      </c>
      <c r="AA62">
        <v>0</v>
      </c>
      <c r="AB62" s="31">
        <v>0</v>
      </c>
      <c r="AC62">
        <v>0</v>
      </c>
      <c r="AD62" s="31">
        <v>7366962</v>
      </c>
      <c r="AE62" s="5">
        <v>8.4823000000000004</v>
      </c>
      <c r="AF62" s="31">
        <v>0</v>
      </c>
      <c r="AG62">
        <v>0</v>
      </c>
      <c r="AH62" s="31">
        <v>1681857.6</v>
      </c>
      <c r="AI62" s="5">
        <v>3.3647999999999998</v>
      </c>
      <c r="AJ62" s="31">
        <v>847680305.63999999</v>
      </c>
      <c r="AK62" s="5">
        <v>5.5591999999999997</v>
      </c>
      <c r="AL62" s="31">
        <v>2174906.2599999998</v>
      </c>
      <c r="AM62" s="5">
        <v>3.1850999999999998</v>
      </c>
      <c r="AN62" s="31">
        <v>42045640.5</v>
      </c>
      <c r="AO62" s="5">
        <v>2.9756</v>
      </c>
      <c r="AP62" s="31">
        <v>4243829.84</v>
      </c>
      <c r="AQ62" s="5">
        <v>7.2934999999999999</v>
      </c>
      <c r="AR62" s="31">
        <v>5469548.4000000004</v>
      </c>
      <c r="AS62" s="5">
        <v>5.6308999999999996</v>
      </c>
      <c r="AT62" s="31">
        <v>4492907.5599999996</v>
      </c>
      <c r="AU62" s="5">
        <v>3.5510000000000002</v>
      </c>
      <c r="AV62" s="31">
        <v>3969031.74</v>
      </c>
      <c r="AW62" s="5">
        <v>3.6215999999999999</v>
      </c>
      <c r="AX62" s="31">
        <v>2556599.75</v>
      </c>
      <c r="AY62" s="5">
        <v>3.0388000000000002</v>
      </c>
      <c r="AZ62" s="31">
        <v>3094130.49</v>
      </c>
      <c r="BA62" s="5">
        <v>4.8231999999999999</v>
      </c>
      <c r="BB62" s="31">
        <v>14040520.289999999</v>
      </c>
      <c r="BC62" s="5">
        <v>4.3323</v>
      </c>
      <c r="BD62" s="31">
        <v>307397.67</v>
      </c>
      <c r="BE62" s="5">
        <v>2.6703000000000001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2215911.64</v>
      </c>
      <c r="BM62" s="5">
        <v>3.9586000000000001</v>
      </c>
      <c r="BN62" s="31">
        <v>0</v>
      </c>
      <c r="BO62">
        <v>0</v>
      </c>
      <c r="BP62" s="31">
        <v>0</v>
      </c>
      <c r="BQ62">
        <v>0</v>
      </c>
      <c r="BR62" s="31">
        <v>176161540</v>
      </c>
      <c r="BS62" s="5">
        <v>3.0402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129636532.41</v>
      </c>
      <c r="CE62" s="5">
        <v>2.8429000000000002</v>
      </c>
      <c r="CF62" s="31">
        <v>0</v>
      </c>
      <c r="CG62">
        <v>0</v>
      </c>
      <c r="CH62" s="31">
        <v>2766579.13</v>
      </c>
      <c r="CI62" s="5">
        <v>3.3704999999999998</v>
      </c>
      <c r="CJ62" s="31">
        <v>0</v>
      </c>
      <c r="CK62">
        <v>0</v>
      </c>
      <c r="CL62" s="31">
        <v>0</v>
      </c>
      <c r="CM62">
        <v>0</v>
      </c>
      <c r="CN62" s="31">
        <v>620685</v>
      </c>
      <c r="CO62" s="5">
        <v>4.2888000000000002</v>
      </c>
      <c r="CP62" s="31">
        <v>0</v>
      </c>
      <c r="CQ62">
        <v>0</v>
      </c>
      <c r="CR62" s="31">
        <v>6048897</v>
      </c>
      <c r="CS62" s="5">
        <v>4.6974</v>
      </c>
      <c r="CT62" s="31">
        <v>0</v>
      </c>
      <c r="CU62">
        <v>0</v>
      </c>
      <c r="CV62" s="31">
        <v>513027.87</v>
      </c>
      <c r="CW62" s="5">
        <v>1.1419999999999999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72131620.829999998</v>
      </c>
      <c r="DE62" s="5">
        <v>2.4081000000000001</v>
      </c>
      <c r="DF62" s="31">
        <v>9941716.0800000001</v>
      </c>
      <c r="DG62" s="5">
        <v>9.0798000000000005</v>
      </c>
      <c r="DH62" s="31">
        <v>817455.53</v>
      </c>
      <c r="DI62" s="5">
        <v>0.79510000000000003</v>
      </c>
      <c r="DJ62" s="31">
        <v>100696713.73</v>
      </c>
      <c r="DK62" s="5">
        <v>2.1493000000000002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68743981</v>
      </c>
      <c r="DS62" s="5">
        <v>3.0632999999999999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14996572.76</v>
      </c>
      <c r="EM62" s="5">
        <v>1.9410000000000001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28876209.489999998</v>
      </c>
      <c r="EW62" s="5">
        <v>2.2732000000000001</v>
      </c>
      <c r="EX62" s="31">
        <v>3370071.49</v>
      </c>
      <c r="EY62" s="5">
        <v>0.32240000000000002</v>
      </c>
      <c r="EZ62" s="31">
        <v>0</v>
      </c>
      <c r="FA62">
        <v>0</v>
      </c>
      <c r="FB62" s="31">
        <v>0</v>
      </c>
      <c r="FC62">
        <v>0</v>
      </c>
      <c r="FD62" s="31">
        <v>2264227.06</v>
      </c>
      <c r="FE62" s="5">
        <v>2.9918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  <c r="FP62" s="31">
        <v>96600273.349999994</v>
      </c>
      <c r="FQ62" s="5">
        <v>3.89</v>
      </c>
      <c r="FR62" s="31">
        <v>0</v>
      </c>
      <c r="FS62">
        <v>0</v>
      </c>
      <c r="FT62" s="31">
        <v>0</v>
      </c>
      <c r="FU62">
        <v>0</v>
      </c>
      <c r="FV62" s="31">
        <v>0</v>
      </c>
      <c r="FW62">
        <v>0</v>
      </c>
      <c r="FX62" s="31">
        <v>52960471.560000002</v>
      </c>
      <c r="FY62" s="5">
        <v>2.8094999999999999</v>
      </c>
      <c r="FZ62" s="31">
        <v>147695668.90000001</v>
      </c>
      <c r="GA62" s="5">
        <v>31.217600000000001</v>
      </c>
      <c r="GB62" s="31">
        <v>2933046.24</v>
      </c>
      <c r="GC62" s="5">
        <v>1.9415</v>
      </c>
      <c r="GD62" s="31">
        <v>0</v>
      </c>
      <c r="GE62">
        <v>0</v>
      </c>
      <c r="GF62" s="31">
        <v>0</v>
      </c>
      <c r="GG62">
        <v>0</v>
      </c>
      <c r="GH62" s="31">
        <v>45745070</v>
      </c>
      <c r="GI62" s="5">
        <v>2.5222000000000002</v>
      </c>
      <c r="GJ62" s="31">
        <v>148487395.55000001</v>
      </c>
      <c r="GK62" s="5">
        <v>7.3131000000000004</v>
      </c>
      <c r="GL62" s="31">
        <v>154398946.78999999</v>
      </c>
      <c r="GM62" s="5">
        <v>11.533200000000001</v>
      </c>
      <c r="GN62" s="31">
        <v>49957859</v>
      </c>
      <c r="GO62" s="5">
        <v>1.5388999999999999</v>
      </c>
      <c r="GP62" s="31">
        <v>123479206</v>
      </c>
      <c r="GQ62" s="5">
        <v>7.9950000000000001</v>
      </c>
      <c r="GR62" s="31">
        <v>0</v>
      </c>
      <c r="GS62">
        <v>0</v>
      </c>
      <c r="GT62" s="31">
        <v>0</v>
      </c>
      <c r="GU62">
        <v>0</v>
      </c>
      <c r="GV62" s="31">
        <v>0</v>
      </c>
      <c r="GW62">
        <v>0</v>
      </c>
      <c r="GX62" s="31">
        <v>0</v>
      </c>
      <c r="GY62">
        <v>0</v>
      </c>
      <c r="GZ62" s="31">
        <v>0</v>
      </c>
      <c r="HA62">
        <v>0</v>
      </c>
      <c r="HB62" s="31">
        <v>0</v>
      </c>
      <c r="HC62">
        <v>0</v>
      </c>
      <c r="HD62" s="31">
        <v>0</v>
      </c>
      <c r="HE62">
        <v>0</v>
      </c>
    </row>
    <row r="63" spans="1:213" x14ac:dyDescent="0.2">
      <c r="A63" t="s">
        <v>142</v>
      </c>
      <c r="B63" s="31">
        <v>2416939315.6700001</v>
      </c>
      <c r="C63" s="5">
        <v>1.8671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5706051.5099999998</v>
      </c>
      <c r="K63" s="5">
        <v>1.6254999999999999</v>
      </c>
      <c r="L63" s="31">
        <v>20740479.57</v>
      </c>
      <c r="M63" s="5">
        <v>3.4937999999999998</v>
      </c>
      <c r="N63" s="31">
        <v>0</v>
      </c>
      <c r="O63">
        <v>0</v>
      </c>
      <c r="P63" s="31">
        <v>3518727.66</v>
      </c>
      <c r="Q63" s="5">
        <v>11.316000000000001</v>
      </c>
      <c r="R63" s="31">
        <v>0</v>
      </c>
      <c r="S63">
        <v>0</v>
      </c>
      <c r="T63" s="31">
        <v>738260963.83000004</v>
      </c>
      <c r="U63" s="5">
        <v>1.6422000000000001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2952343.62</v>
      </c>
      <c r="AC63" s="5">
        <v>5.3463000000000003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514732202.22000003</v>
      </c>
      <c r="AK63" s="5">
        <v>3.3757000000000001</v>
      </c>
      <c r="AL63" s="31">
        <v>3770981.21</v>
      </c>
      <c r="AM63" s="5">
        <v>5.5225</v>
      </c>
      <c r="AN63" s="31">
        <v>57434098.520000003</v>
      </c>
      <c r="AO63" s="5">
        <v>4.0646000000000004</v>
      </c>
      <c r="AP63" s="31">
        <v>5683504.1900000004</v>
      </c>
      <c r="AQ63" s="5">
        <v>9.7676999999999996</v>
      </c>
      <c r="AR63" s="31">
        <v>7039803.6500000004</v>
      </c>
      <c r="AS63" s="5">
        <v>7.2473999999999998</v>
      </c>
      <c r="AT63" s="31">
        <v>8574733.1099999994</v>
      </c>
      <c r="AU63" s="5">
        <v>6.7770999999999999</v>
      </c>
      <c r="AV63" s="31">
        <v>5746178.5199999996</v>
      </c>
      <c r="AW63" s="5">
        <v>5.2431000000000001</v>
      </c>
      <c r="AX63" s="31">
        <v>4321283.41</v>
      </c>
      <c r="AY63" s="5">
        <v>5.1363000000000003</v>
      </c>
      <c r="AZ63" s="31">
        <v>1962171.33</v>
      </c>
      <c r="BA63" s="5">
        <v>3.0586000000000002</v>
      </c>
      <c r="BB63" s="31">
        <v>10974805.619999999</v>
      </c>
      <c r="BC63" s="5">
        <v>3.3862999999999999</v>
      </c>
      <c r="BD63" s="31">
        <v>351011.5</v>
      </c>
      <c r="BE63" s="5">
        <v>3.0491999999999999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1910127.75</v>
      </c>
      <c r="BM63" s="5">
        <v>3.4123999999999999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109643407.23999999</v>
      </c>
      <c r="CE63" s="5">
        <v>2.4045000000000001</v>
      </c>
      <c r="CF63" s="31">
        <v>0</v>
      </c>
      <c r="CG63">
        <v>0</v>
      </c>
      <c r="CH63" s="31">
        <v>5525384.1600000001</v>
      </c>
      <c r="CI63" s="5">
        <v>6.7314999999999996</v>
      </c>
      <c r="CJ63" s="31">
        <v>0</v>
      </c>
      <c r="CK63">
        <v>0</v>
      </c>
      <c r="CL63" s="31">
        <v>0</v>
      </c>
      <c r="CM63">
        <v>0</v>
      </c>
      <c r="CN63" s="31">
        <v>643900</v>
      </c>
      <c r="CO63" s="5">
        <v>4.4492000000000003</v>
      </c>
      <c r="CP63" s="31">
        <v>0</v>
      </c>
      <c r="CQ63">
        <v>0</v>
      </c>
      <c r="CR63" s="31">
        <v>3243519</v>
      </c>
      <c r="CS63" s="5">
        <v>2.5188000000000001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88154135.120000005</v>
      </c>
      <c r="DE63" s="5">
        <v>2.9430999999999998</v>
      </c>
      <c r="DF63" s="31">
        <v>8436247.4399999995</v>
      </c>
      <c r="DG63" s="5">
        <v>7.7047999999999996</v>
      </c>
      <c r="DH63" s="31">
        <v>4814766.21</v>
      </c>
      <c r="DI63" s="5">
        <v>4.6830999999999996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53587523</v>
      </c>
      <c r="DS63" s="5">
        <v>2.3879000000000001</v>
      </c>
      <c r="DT63" s="31">
        <v>1765972</v>
      </c>
      <c r="DU63" s="5">
        <v>0.1487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38149308.340000004</v>
      </c>
      <c r="EM63" s="5">
        <v>4.9378000000000002</v>
      </c>
      <c r="EN63" s="31">
        <v>662678.74</v>
      </c>
      <c r="EO63" s="5">
        <v>10.4361</v>
      </c>
      <c r="EP63" s="31">
        <v>483500.08</v>
      </c>
      <c r="EQ63" s="5">
        <v>4.5860000000000003</v>
      </c>
      <c r="ER63" s="31">
        <v>59126.73</v>
      </c>
      <c r="ES63" s="5">
        <v>5.9158999999999997</v>
      </c>
      <c r="ET63" s="31">
        <v>947819.36</v>
      </c>
      <c r="EU63" s="5">
        <v>6.2508999999999997</v>
      </c>
      <c r="EV63" s="31">
        <v>54425642.390000001</v>
      </c>
      <c r="EW63" s="5">
        <v>4.2845000000000004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68315007.540000007</v>
      </c>
      <c r="FQ63" s="5">
        <v>2.7509999999999999</v>
      </c>
      <c r="FR63" s="31">
        <v>0</v>
      </c>
      <c r="FS63">
        <v>0</v>
      </c>
      <c r="FT63" s="31">
        <v>0</v>
      </c>
      <c r="FU63">
        <v>0</v>
      </c>
      <c r="FV63" s="31">
        <v>0</v>
      </c>
      <c r="FW63">
        <v>0</v>
      </c>
      <c r="FX63" s="31">
        <v>145303991.49000001</v>
      </c>
      <c r="FY63" s="5">
        <v>7.7083000000000004</v>
      </c>
      <c r="FZ63" s="31">
        <v>10046053</v>
      </c>
      <c r="GA63" s="5">
        <v>2.1234000000000002</v>
      </c>
      <c r="GB63" s="31">
        <v>3777787.85</v>
      </c>
      <c r="GC63" s="5">
        <v>2.5005999999999999</v>
      </c>
      <c r="GD63" s="31">
        <v>0</v>
      </c>
      <c r="GE63">
        <v>0</v>
      </c>
      <c r="GF63" s="31">
        <v>0</v>
      </c>
      <c r="GG63">
        <v>0</v>
      </c>
      <c r="GH63" s="31">
        <v>0</v>
      </c>
      <c r="GI63">
        <v>0</v>
      </c>
      <c r="GJ63" s="31">
        <v>138412124.75999999</v>
      </c>
      <c r="GK63" s="5">
        <v>6.8169000000000004</v>
      </c>
      <c r="GL63" s="31">
        <v>54023891</v>
      </c>
      <c r="GM63" s="5">
        <v>4.0354000000000001</v>
      </c>
      <c r="GN63" s="31">
        <v>143452902</v>
      </c>
      <c r="GO63" s="5">
        <v>4.4188999999999998</v>
      </c>
      <c r="GP63" s="31">
        <v>88408086</v>
      </c>
      <c r="GQ63" s="5">
        <v>5.7241999999999997</v>
      </c>
      <c r="GR63" s="31">
        <v>0</v>
      </c>
      <c r="GS63">
        <v>0</v>
      </c>
      <c r="GT63" s="31">
        <v>977075</v>
      </c>
      <c r="GU63" s="5">
        <v>1.3098000000000001</v>
      </c>
      <c r="GV63" s="31">
        <v>0</v>
      </c>
      <c r="GW63">
        <v>0</v>
      </c>
      <c r="GX63" s="31">
        <v>0</v>
      </c>
      <c r="GY63">
        <v>0</v>
      </c>
      <c r="GZ63" s="31">
        <v>0</v>
      </c>
      <c r="HA63">
        <v>0</v>
      </c>
      <c r="HB63" s="31">
        <v>0</v>
      </c>
      <c r="HC63">
        <v>0</v>
      </c>
      <c r="HD63" s="31">
        <v>0</v>
      </c>
      <c r="HE63">
        <v>0</v>
      </c>
    </row>
    <row r="64" spans="1:213" ht="13.5" thickBot="1" x14ac:dyDescent="0.25">
      <c r="A64" t="s">
        <v>143</v>
      </c>
      <c r="B64" s="31">
        <v>3193888438.96</v>
      </c>
      <c r="C64" s="5">
        <v>2.4672000000000001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2221709.7999999998</v>
      </c>
      <c r="K64" s="5">
        <v>0.63290000000000002</v>
      </c>
      <c r="L64" s="31">
        <v>17184493.140000001</v>
      </c>
      <c r="M64" s="5">
        <v>2.8946999999999998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879133990.83000004</v>
      </c>
      <c r="U64" s="5">
        <v>1.9556</v>
      </c>
      <c r="V64" s="31">
        <v>0</v>
      </c>
      <c r="W64">
        <v>0</v>
      </c>
      <c r="X64" s="31">
        <v>2020636.32</v>
      </c>
      <c r="Y64" s="5">
        <v>1.5044</v>
      </c>
      <c r="Z64" s="31">
        <v>0</v>
      </c>
      <c r="AA64">
        <v>0</v>
      </c>
      <c r="AB64" s="31">
        <v>3682155.42</v>
      </c>
      <c r="AC64" s="5">
        <v>6.6679000000000004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831903959.22000003</v>
      </c>
      <c r="AK64" s="5">
        <v>5.4557000000000002</v>
      </c>
      <c r="AL64" s="31">
        <v>2166904.21</v>
      </c>
      <c r="AM64" s="5">
        <v>3.1734</v>
      </c>
      <c r="AN64" s="31">
        <v>7606828.79</v>
      </c>
      <c r="AO64" s="5">
        <v>0.5383</v>
      </c>
      <c r="AP64" s="31">
        <v>5720281.2599999998</v>
      </c>
      <c r="AQ64" s="5">
        <v>9.8308999999999997</v>
      </c>
      <c r="AR64" s="31">
        <v>9503315.1500000004</v>
      </c>
      <c r="AS64" s="5">
        <v>9.7835999999999999</v>
      </c>
      <c r="AT64" s="31">
        <v>12215008.970000001</v>
      </c>
      <c r="AU64" s="5">
        <v>9.6541999999999994</v>
      </c>
      <c r="AV64" s="31">
        <v>8679274.3300000001</v>
      </c>
      <c r="AW64" s="5">
        <v>7.9194000000000004</v>
      </c>
      <c r="AX64" s="31">
        <v>7512387.2800000003</v>
      </c>
      <c r="AY64" s="5">
        <v>8.9291999999999998</v>
      </c>
      <c r="AZ64" s="31">
        <v>5980203.4299999997</v>
      </c>
      <c r="BA64" s="5">
        <v>9.3219999999999992</v>
      </c>
      <c r="BB64" s="31">
        <v>35174055.82</v>
      </c>
      <c r="BC64" s="5">
        <v>10.8531</v>
      </c>
      <c r="BD64" s="31">
        <v>0</v>
      </c>
      <c r="BE64">
        <v>0</v>
      </c>
      <c r="BF64" s="31">
        <v>4070324.8</v>
      </c>
      <c r="BG64" s="5">
        <v>4.2149999999999999</v>
      </c>
      <c r="BH64" s="31">
        <v>0</v>
      </c>
      <c r="BI64">
        <v>0</v>
      </c>
      <c r="BJ64" s="31">
        <v>0</v>
      </c>
      <c r="BK64">
        <v>0</v>
      </c>
      <c r="BL64" s="31">
        <v>1182343.49</v>
      </c>
      <c r="BM64" s="5">
        <v>2.1122000000000001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169546840.06</v>
      </c>
      <c r="CE64" s="5">
        <v>3.7181999999999999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1377895</v>
      </c>
      <c r="CO64" s="5">
        <v>9.5210000000000008</v>
      </c>
      <c r="CP64" s="31">
        <v>0</v>
      </c>
      <c r="CQ64">
        <v>0</v>
      </c>
      <c r="CR64" s="31">
        <v>4328476</v>
      </c>
      <c r="CS64" s="5">
        <v>3.3614000000000002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186779264.05000001</v>
      </c>
      <c r="DE64" s="5">
        <v>6.2356999999999996</v>
      </c>
      <c r="DF64" s="31">
        <v>1943623.97</v>
      </c>
      <c r="DG64" s="5">
        <v>1.7750999999999999</v>
      </c>
      <c r="DH64" s="31">
        <v>2542340.36</v>
      </c>
      <c r="DI64" s="5">
        <v>2.4727999999999999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45004355</v>
      </c>
      <c r="DS64" s="5">
        <v>2.0053999999999998</v>
      </c>
      <c r="DT64" s="31">
        <v>49265888</v>
      </c>
      <c r="DU64" s="5">
        <v>4.1470000000000002</v>
      </c>
      <c r="DV64" s="31">
        <v>299087435</v>
      </c>
      <c r="DW64" s="5">
        <v>12.3421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29850483.98</v>
      </c>
      <c r="EW64" s="5">
        <v>2.3498999999999999</v>
      </c>
      <c r="EX64" s="31">
        <v>9631312.4199999999</v>
      </c>
      <c r="EY64" s="5">
        <v>0.9214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100361760.19</v>
      </c>
      <c r="FQ64" s="5">
        <v>4.0415000000000001</v>
      </c>
      <c r="FR64" s="31">
        <v>0</v>
      </c>
      <c r="FS64">
        <v>0</v>
      </c>
      <c r="FT64" s="31">
        <v>0</v>
      </c>
      <c r="FU64">
        <v>0</v>
      </c>
      <c r="FV64" s="31">
        <v>0</v>
      </c>
      <c r="FW64">
        <v>0</v>
      </c>
      <c r="FX64" s="31">
        <v>40483061.960000001</v>
      </c>
      <c r="FY64" s="5">
        <v>2.1476000000000002</v>
      </c>
      <c r="FZ64" s="31">
        <v>0</v>
      </c>
      <c r="GA64">
        <v>0</v>
      </c>
      <c r="GB64" s="31">
        <v>6829086.7000000002</v>
      </c>
      <c r="GC64" s="5">
        <v>4.5202999999999998</v>
      </c>
      <c r="GD64" s="31">
        <v>0</v>
      </c>
      <c r="GE64">
        <v>0</v>
      </c>
      <c r="GF64" s="31">
        <v>0</v>
      </c>
      <c r="GG64">
        <v>0</v>
      </c>
      <c r="GH64" s="31">
        <v>0</v>
      </c>
      <c r="GI64">
        <v>0</v>
      </c>
      <c r="GJ64" s="31">
        <v>140903517.00999999</v>
      </c>
      <c r="GK64" s="5">
        <v>6.9396000000000004</v>
      </c>
      <c r="GL64" s="31">
        <v>31285487</v>
      </c>
      <c r="GM64" s="5">
        <v>2.3369</v>
      </c>
      <c r="GN64" s="31">
        <v>137252933</v>
      </c>
      <c r="GO64" s="5">
        <v>4.2279999999999998</v>
      </c>
      <c r="GP64" s="31">
        <v>101456807</v>
      </c>
      <c r="GQ64" s="5">
        <v>6.5690999999999997</v>
      </c>
      <c r="GR64" s="31">
        <v>0</v>
      </c>
      <c r="GS64">
        <v>0</v>
      </c>
      <c r="GT64" s="31">
        <v>0</v>
      </c>
      <c r="GU64">
        <v>0</v>
      </c>
      <c r="GV64" s="31">
        <v>0</v>
      </c>
      <c r="GW64">
        <v>0</v>
      </c>
      <c r="GX64" s="31">
        <v>0</v>
      </c>
      <c r="GY64">
        <v>0</v>
      </c>
      <c r="GZ64" s="31">
        <v>0</v>
      </c>
      <c r="HA64">
        <v>0</v>
      </c>
      <c r="HB64" s="31">
        <v>0</v>
      </c>
      <c r="HC64">
        <v>0</v>
      </c>
      <c r="HD64" s="31">
        <v>0</v>
      </c>
      <c r="HE64">
        <v>0</v>
      </c>
    </row>
    <row r="65" spans="1:213" ht="14.25" thickTop="1" thickBot="1" x14ac:dyDescent="0.25">
      <c r="A65" s="172" t="s">
        <v>14</v>
      </c>
      <c r="B65" s="131">
        <v>32151029616.139999</v>
      </c>
      <c r="C65" s="173">
        <v>24.836300000000001</v>
      </c>
      <c r="D65" s="131">
        <v>4844278.59</v>
      </c>
      <c r="E65" s="173">
        <v>83.298500000000004</v>
      </c>
      <c r="F65" s="131">
        <v>1770537</v>
      </c>
      <c r="G65" s="173">
        <v>0.91830000000000001</v>
      </c>
      <c r="H65" s="131">
        <v>-364397.73</v>
      </c>
      <c r="I65" s="173">
        <v>-0.2641</v>
      </c>
      <c r="J65" s="131">
        <v>146773024.25</v>
      </c>
      <c r="K65" s="173">
        <v>41.812100000000001</v>
      </c>
      <c r="L65" s="131">
        <v>286994474.69999999</v>
      </c>
      <c r="M65" s="173">
        <v>48.344499999999996</v>
      </c>
      <c r="N65" s="131">
        <v>194216</v>
      </c>
      <c r="O65" s="173">
        <v>0.159</v>
      </c>
      <c r="P65" s="131">
        <v>18545968.510000002</v>
      </c>
      <c r="Q65" s="173">
        <v>59.642600000000002</v>
      </c>
      <c r="R65" s="131">
        <v>5239832.03</v>
      </c>
      <c r="S65" s="173">
        <v>33.722799999999999</v>
      </c>
      <c r="T65" s="131">
        <v>11964185162.84</v>
      </c>
      <c r="U65" s="173">
        <v>26.614000000000001</v>
      </c>
      <c r="V65" s="131">
        <v>45391325.119999997</v>
      </c>
      <c r="W65" s="173">
        <v>57.819000000000003</v>
      </c>
      <c r="X65" s="131">
        <v>60299552.969999999</v>
      </c>
      <c r="Y65" s="173">
        <v>44.8949</v>
      </c>
      <c r="Z65" s="131">
        <v>52659215.039999999</v>
      </c>
      <c r="AA65" s="173">
        <v>29.7239</v>
      </c>
      <c r="AB65" s="131">
        <v>13212812.73</v>
      </c>
      <c r="AC65" s="173">
        <v>23.926500000000001</v>
      </c>
      <c r="AD65" s="131">
        <v>37802304.149999999</v>
      </c>
      <c r="AE65" s="173">
        <v>43.525500000000001</v>
      </c>
      <c r="AF65" s="131">
        <v>441826.31</v>
      </c>
      <c r="AG65" s="173">
        <v>0.2135</v>
      </c>
      <c r="AH65" s="131">
        <v>7910991.2999999998</v>
      </c>
      <c r="AI65" s="173">
        <v>15.827299999999999</v>
      </c>
      <c r="AJ65" s="131">
        <v>3912639568.4499998</v>
      </c>
      <c r="AK65" s="173">
        <v>25.659600000000001</v>
      </c>
      <c r="AL65" s="131">
        <v>26432533.010000002</v>
      </c>
      <c r="AM65" s="173">
        <v>38.71</v>
      </c>
      <c r="AN65" s="131">
        <v>383284699.22000003</v>
      </c>
      <c r="AO65" s="173">
        <v>27.125</v>
      </c>
      <c r="AP65" s="131">
        <v>30543430.460000001</v>
      </c>
      <c r="AQ65" s="173">
        <v>52.492199999999997</v>
      </c>
      <c r="AR65" s="131">
        <v>51100904.57</v>
      </c>
      <c r="AS65" s="173">
        <v>52.607999999999997</v>
      </c>
      <c r="AT65" s="131">
        <v>65474776.280000001</v>
      </c>
      <c r="AU65" s="173">
        <v>51.7483</v>
      </c>
      <c r="AV65" s="131">
        <v>54748412.07</v>
      </c>
      <c r="AW65" s="173">
        <v>49.955399999999997</v>
      </c>
      <c r="AX65" s="131">
        <v>38467558.009999998</v>
      </c>
      <c r="AY65" s="173">
        <v>45.7224</v>
      </c>
      <c r="AZ65" s="131">
        <v>26585783.18</v>
      </c>
      <c r="BA65" s="173">
        <v>41.442100000000003</v>
      </c>
      <c r="BB65" s="131">
        <v>114094094.62</v>
      </c>
      <c r="BC65" s="173">
        <v>35.204300000000003</v>
      </c>
      <c r="BD65" s="131">
        <v>2763365.27</v>
      </c>
      <c r="BE65" s="173">
        <v>24.004799999999999</v>
      </c>
      <c r="BF65" s="131">
        <v>8736400.1099999994</v>
      </c>
      <c r="BG65" s="173">
        <v>9.0469000000000008</v>
      </c>
      <c r="BH65" s="131">
        <v>24603170.02</v>
      </c>
      <c r="BI65" s="173">
        <v>27.8215</v>
      </c>
      <c r="BJ65" s="131">
        <v>10234413.050000001</v>
      </c>
      <c r="BK65" s="173">
        <v>2.2202999999999999</v>
      </c>
      <c r="BL65" s="131">
        <v>18517823.109999999</v>
      </c>
      <c r="BM65" s="173">
        <v>33.081200000000003</v>
      </c>
      <c r="BN65" s="131">
        <v>38127287.479999997</v>
      </c>
      <c r="BO65" s="173">
        <v>45.444600000000001</v>
      </c>
      <c r="BP65" s="131">
        <v>40124092</v>
      </c>
      <c r="BQ65" s="173">
        <v>20.730799999999999</v>
      </c>
      <c r="BR65" s="131">
        <v>1178402948.3199999</v>
      </c>
      <c r="BS65" s="173">
        <v>20.3371</v>
      </c>
      <c r="BT65" s="131">
        <v>73111716.129999995</v>
      </c>
      <c r="BU65" s="173">
        <v>30.695399999999999</v>
      </c>
      <c r="BV65" s="131">
        <v>79993.62</v>
      </c>
      <c r="BW65" s="173">
        <v>0.49980000000000002</v>
      </c>
      <c r="BX65" s="131">
        <v>8323149</v>
      </c>
      <c r="BY65" s="173">
        <v>25.732299999999999</v>
      </c>
      <c r="BZ65" s="131">
        <v>6947997.7599999998</v>
      </c>
      <c r="CA65" s="173">
        <v>23.866700000000002</v>
      </c>
      <c r="CB65" s="131">
        <v>428498.67</v>
      </c>
      <c r="CC65" s="173">
        <v>1.7262999999999999</v>
      </c>
      <c r="CD65" s="131">
        <v>1038308063.0599999</v>
      </c>
      <c r="CE65" s="173">
        <v>22.770199999999999</v>
      </c>
      <c r="CF65" s="131">
        <v>1333232.23</v>
      </c>
      <c r="CG65" s="173">
        <v>1.9695</v>
      </c>
      <c r="CH65" s="131">
        <v>25219361.739999998</v>
      </c>
      <c r="CI65" s="173">
        <v>30.724399999999999</v>
      </c>
      <c r="CJ65" s="131">
        <v>21433502.600000001</v>
      </c>
      <c r="CK65" s="173">
        <v>52.726799999999997</v>
      </c>
      <c r="CL65" s="131">
        <v>27632571.739999998</v>
      </c>
      <c r="CM65" s="173">
        <v>5.9451999999999998</v>
      </c>
      <c r="CN65" s="131">
        <v>3519284</v>
      </c>
      <c r="CO65" s="173">
        <v>24.317599999999999</v>
      </c>
      <c r="CP65" s="131">
        <v>90207749.890000001</v>
      </c>
      <c r="CQ65" s="173">
        <v>11.367800000000001</v>
      </c>
      <c r="CR65" s="131">
        <v>32718858.91</v>
      </c>
      <c r="CS65" s="173">
        <v>25.4087</v>
      </c>
      <c r="CT65" s="131">
        <v>-155466.15</v>
      </c>
      <c r="CU65" s="173">
        <v>-0.2848</v>
      </c>
      <c r="CV65" s="131">
        <v>28018275.48</v>
      </c>
      <c r="CW65" s="173">
        <v>62.368499999999997</v>
      </c>
      <c r="CX65" s="131">
        <v>179674.66</v>
      </c>
      <c r="CY65" s="173">
        <v>0.31119999999999998</v>
      </c>
      <c r="CZ65" s="131">
        <v>139270.56</v>
      </c>
      <c r="DA65" s="173">
        <v>0.98419999999999996</v>
      </c>
      <c r="DB65" s="131">
        <v>-374725</v>
      </c>
      <c r="DC65" s="173">
        <v>-0.1424</v>
      </c>
      <c r="DD65" s="131">
        <v>797404339</v>
      </c>
      <c r="DE65" s="173">
        <v>26.621700000000001</v>
      </c>
      <c r="DF65" s="131">
        <v>29002667.039999999</v>
      </c>
      <c r="DG65" s="173">
        <v>26.488199999999999</v>
      </c>
      <c r="DH65" s="131">
        <v>27141150.91</v>
      </c>
      <c r="DI65" s="173">
        <v>26.3992</v>
      </c>
      <c r="DJ65" s="131">
        <v>1832379016.48</v>
      </c>
      <c r="DK65" s="173">
        <v>39.110100000000003</v>
      </c>
      <c r="DL65" s="131">
        <v>7345889.21</v>
      </c>
      <c r="DM65" s="173">
        <v>1.3474999999999999</v>
      </c>
      <c r="DN65" s="131">
        <v>3811683.91</v>
      </c>
      <c r="DO65" s="173">
        <v>2.8740000000000001</v>
      </c>
      <c r="DP65" s="131">
        <v>4150102.23</v>
      </c>
      <c r="DQ65" s="173">
        <v>39.628100000000003</v>
      </c>
      <c r="DR65" s="131">
        <v>589792466.92999995</v>
      </c>
      <c r="DS65" s="173">
        <v>26.2818</v>
      </c>
      <c r="DT65" s="131">
        <v>561921740.64999998</v>
      </c>
      <c r="DU65" s="173">
        <v>47.300600000000003</v>
      </c>
      <c r="DV65" s="131">
        <v>1349496705.6700001</v>
      </c>
      <c r="DW65" s="173">
        <v>55.688200000000002</v>
      </c>
      <c r="DX65" s="131">
        <v>92696</v>
      </c>
      <c r="DY65" s="173">
        <v>0.46629999999999999</v>
      </c>
      <c r="DZ65" s="131">
        <v>1081416</v>
      </c>
      <c r="EA65" s="173">
        <v>2.59</v>
      </c>
      <c r="EB65" s="131">
        <v>1035039</v>
      </c>
      <c r="EC65" s="173">
        <v>2.4371999999999998</v>
      </c>
      <c r="ED65" s="131">
        <v>136667.51</v>
      </c>
      <c r="EE65" s="173">
        <v>0.17960000000000001</v>
      </c>
      <c r="EF65" s="131">
        <v>144802</v>
      </c>
      <c r="EG65" s="173">
        <v>0.61309999999999998</v>
      </c>
      <c r="EH65" s="131">
        <v>5024595</v>
      </c>
      <c r="EI65" s="173">
        <v>1.7010000000000001</v>
      </c>
      <c r="EJ65" s="131">
        <v>8997547</v>
      </c>
      <c r="EK65" s="173">
        <v>1.2670999999999999</v>
      </c>
      <c r="EL65" s="131">
        <v>190528890.78</v>
      </c>
      <c r="EM65" s="173">
        <v>24.660599999999999</v>
      </c>
      <c r="EN65" s="131">
        <v>662678.74</v>
      </c>
      <c r="EO65" s="173">
        <v>10.4361</v>
      </c>
      <c r="EP65" s="131">
        <v>483500.08</v>
      </c>
      <c r="EQ65" s="173">
        <v>4.5860000000000003</v>
      </c>
      <c r="ER65" s="131">
        <v>59126.73</v>
      </c>
      <c r="ES65" s="173">
        <v>5.9158999999999997</v>
      </c>
      <c r="ET65" s="131">
        <v>947819.36</v>
      </c>
      <c r="EU65" s="173">
        <v>6.2508999999999997</v>
      </c>
      <c r="EV65" s="131">
        <v>365053636.16000003</v>
      </c>
      <c r="EW65" s="173">
        <v>28.7379</v>
      </c>
      <c r="EX65" s="131">
        <v>395057438.54000002</v>
      </c>
      <c r="EY65" s="173">
        <v>37.794800000000002</v>
      </c>
      <c r="EZ65" s="131">
        <v>17291254.800000001</v>
      </c>
      <c r="FA65" s="173">
        <v>0.55179999999999996</v>
      </c>
      <c r="FB65" s="131">
        <v>7914413.5700000003</v>
      </c>
      <c r="FC65" s="173">
        <v>54.185499999999998</v>
      </c>
      <c r="FD65" s="131">
        <v>23494552.440000001</v>
      </c>
      <c r="FE65" s="173">
        <v>31.044499999999999</v>
      </c>
      <c r="FF65" s="131">
        <v>1191356.21</v>
      </c>
      <c r="FG65" s="173">
        <v>45.010800000000003</v>
      </c>
      <c r="FH65" s="131">
        <v>533109.86</v>
      </c>
      <c r="FI65" s="173">
        <v>5.0099</v>
      </c>
      <c r="FJ65" s="131">
        <v>643109.01</v>
      </c>
      <c r="FK65" s="173">
        <v>3.3965999999999998</v>
      </c>
      <c r="FL65" s="131">
        <v>2845172.56</v>
      </c>
      <c r="FM65" s="173">
        <v>8.7314000000000007</v>
      </c>
      <c r="FN65" s="131">
        <v>6310038.2699999996</v>
      </c>
      <c r="FO65" s="173">
        <v>9.8135999999999992</v>
      </c>
      <c r="FP65" s="131">
        <v>585059924.65999997</v>
      </c>
      <c r="FQ65" s="173">
        <v>23.559899999999999</v>
      </c>
      <c r="FR65" s="131">
        <v>1910299.7</v>
      </c>
      <c r="FS65" s="173">
        <v>5.3555000000000001</v>
      </c>
      <c r="FT65" s="131">
        <v>-1538032.54</v>
      </c>
      <c r="FU65" s="173">
        <v>-0.45889999999999997</v>
      </c>
      <c r="FV65" s="131">
        <v>3568020.48</v>
      </c>
      <c r="FW65" s="173">
        <v>1.9470000000000001</v>
      </c>
      <c r="FX65" s="131">
        <v>645470974.57000005</v>
      </c>
      <c r="FY65" s="173">
        <v>34.241700000000002</v>
      </c>
      <c r="FZ65" s="131">
        <v>283263027.93000001</v>
      </c>
      <c r="GA65" s="173">
        <v>59.871699999999997</v>
      </c>
      <c r="GB65" s="131">
        <v>44864177.850000001</v>
      </c>
      <c r="GC65" s="173">
        <v>29.6967</v>
      </c>
      <c r="GD65" s="131">
        <v>9078256</v>
      </c>
      <c r="GE65" s="173">
        <v>0.17119999999999999</v>
      </c>
      <c r="GF65" s="131">
        <v>4151134.72</v>
      </c>
      <c r="GG65" s="173">
        <v>8.43E-2</v>
      </c>
      <c r="GH65" s="131">
        <v>675983833.83000004</v>
      </c>
      <c r="GI65" s="173">
        <v>37.2714</v>
      </c>
      <c r="GJ65" s="131">
        <v>669561873.96000004</v>
      </c>
      <c r="GK65" s="173">
        <v>32.976500000000001</v>
      </c>
      <c r="GL65" s="131">
        <v>826730134.66999996</v>
      </c>
      <c r="GM65" s="173">
        <v>61.7545</v>
      </c>
      <c r="GN65" s="131">
        <v>978093994.62</v>
      </c>
      <c r="GO65" s="173">
        <v>30.1294</v>
      </c>
      <c r="GP65" s="131">
        <v>489521284.37</v>
      </c>
      <c r="GQ65" s="173">
        <v>31.695399999999999</v>
      </c>
      <c r="GR65" s="131">
        <v>582686442.60000002</v>
      </c>
      <c r="GS65" s="173">
        <v>30.2819</v>
      </c>
      <c r="GT65" s="131">
        <v>64617099.009999998</v>
      </c>
      <c r="GU65" s="173">
        <v>86.619600000000005</v>
      </c>
      <c r="GV65" s="131">
        <v>14767921.49</v>
      </c>
      <c r="GW65" s="173">
        <v>1.6535</v>
      </c>
      <c r="GX65" s="131">
        <v>112114.41</v>
      </c>
      <c r="GY65" s="173">
        <v>6.5141</v>
      </c>
      <c r="GZ65" s="131">
        <v>10766370.949999999</v>
      </c>
      <c r="HA65" s="173">
        <v>18.131399999999999</v>
      </c>
      <c r="HB65" s="131">
        <v>383239.13</v>
      </c>
      <c r="HC65" s="173">
        <v>0.88859999999999995</v>
      </c>
      <c r="HD65" s="131">
        <v>2149510.14</v>
      </c>
      <c r="HE65" s="173">
        <v>2.4483999999999999</v>
      </c>
    </row>
    <row r="66" spans="1:213" ht="13.5" thickTop="1" x14ac:dyDescent="0.2"/>
    <row r="67" spans="1:213" x14ac:dyDescent="0.2">
      <c r="A67" t="s">
        <v>254</v>
      </c>
      <c r="B67" s="31">
        <v>42485795865.110001</v>
      </c>
      <c r="D67" s="31">
        <v>0</v>
      </c>
      <c r="F67" s="31">
        <v>0</v>
      </c>
      <c r="H67" s="31">
        <v>138680248.59999999</v>
      </c>
      <c r="J67" s="31">
        <v>56072088.68</v>
      </c>
      <c r="L67" s="31">
        <v>45503670.479999997</v>
      </c>
      <c r="N67" s="31">
        <v>0</v>
      </c>
      <c r="P67" s="31">
        <v>8463168.3200000003</v>
      </c>
      <c r="R67" s="31">
        <v>0</v>
      </c>
      <c r="T67" s="31">
        <v>29482701.41</v>
      </c>
      <c r="V67" s="31">
        <v>0</v>
      </c>
      <c r="X67" s="31">
        <v>22833144.25</v>
      </c>
      <c r="Z67" s="31">
        <v>0</v>
      </c>
      <c r="AB67" s="31">
        <v>8295839.3399999999</v>
      </c>
      <c r="AD67" s="31">
        <v>83376879.890000001</v>
      </c>
      <c r="AF67" s="31">
        <v>0</v>
      </c>
      <c r="AH67" s="31">
        <v>0</v>
      </c>
      <c r="AJ67" s="31">
        <v>13608087372.450001</v>
      </c>
      <c r="AL67" s="31">
        <v>44429605.200000003</v>
      </c>
      <c r="AN67" s="31">
        <v>0</v>
      </c>
      <c r="AP67" s="31">
        <v>0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48615897</v>
      </c>
      <c r="BN67" s="31">
        <v>65239446</v>
      </c>
      <c r="BP67" s="31">
        <v>0</v>
      </c>
      <c r="BR67" s="31">
        <v>0</v>
      </c>
      <c r="BT67" s="31">
        <v>0</v>
      </c>
      <c r="BV67" s="31">
        <v>0</v>
      </c>
      <c r="BX67" s="31">
        <v>11625887</v>
      </c>
      <c r="BZ67" s="31">
        <v>0</v>
      </c>
      <c r="CB67" s="31">
        <v>0</v>
      </c>
      <c r="CD67" s="31">
        <v>349816103</v>
      </c>
      <c r="CF67" s="31">
        <v>67693362.730000004</v>
      </c>
      <c r="CH67" s="31">
        <v>853658.29</v>
      </c>
      <c r="CJ67" s="31">
        <v>439021.28</v>
      </c>
      <c r="CL67" s="31">
        <v>0</v>
      </c>
      <c r="CN67" s="31">
        <v>14472196</v>
      </c>
      <c r="CP67" s="31">
        <v>148940823.09999999</v>
      </c>
      <c r="CR67" s="31">
        <v>128764099.40000001</v>
      </c>
      <c r="CT67" s="31">
        <v>54592921.060000002</v>
      </c>
      <c r="CV67" s="31">
        <v>0</v>
      </c>
      <c r="CX67" s="31">
        <v>0</v>
      </c>
      <c r="CZ67" s="31">
        <v>0</v>
      </c>
      <c r="DB67" s="31">
        <v>0</v>
      </c>
      <c r="DD67" s="31">
        <v>1732944647</v>
      </c>
      <c r="DF67" s="31">
        <v>0</v>
      </c>
      <c r="DH67" s="31">
        <v>102810508.3</v>
      </c>
      <c r="DJ67" s="31">
        <v>796332174.20000005</v>
      </c>
      <c r="DL67" s="31">
        <v>214500415.90000001</v>
      </c>
      <c r="DN67" s="31">
        <v>35936214.119999997</v>
      </c>
      <c r="DP67" s="31">
        <v>0</v>
      </c>
      <c r="DR67" s="31">
        <v>402707922.30000001</v>
      </c>
      <c r="DT67" s="31">
        <v>1111945195</v>
      </c>
      <c r="DV67" s="31">
        <v>605363784.5</v>
      </c>
      <c r="DX67" s="31">
        <v>0</v>
      </c>
      <c r="DZ67" s="31">
        <v>7327985</v>
      </c>
      <c r="EB67" s="31">
        <v>2119974</v>
      </c>
      <c r="ED67" s="31">
        <v>55915059.240000002</v>
      </c>
      <c r="EF67" s="31">
        <v>0</v>
      </c>
      <c r="EH67" s="31">
        <v>26948903</v>
      </c>
      <c r="EJ67" s="31">
        <v>66996204</v>
      </c>
      <c r="EL67" s="31">
        <v>754733517.60000002</v>
      </c>
      <c r="EN67" s="31">
        <v>5128676.99</v>
      </c>
      <c r="EP67" s="31">
        <v>6713624.29</v>
      </c>
      <c r="ER67" s="31">
        <v>0</v>
      </c>
      <c r="ET67" s="31">
        <v>12631977.49</v>
      </c>
      <c r="EV67" s="31">
        <v>847898236.20000005</v>
      </c>
      <c r="EX67" s="31">
        <v>957154104</v>
      </c>
      <c r="EZ67" s="31">
        <v>1973091597</v>
      </c>
      <c r="FB67" s="31">
        <v>14603225.439999999</v>
      </c>
      <c r="FD67" s="31">
        <v>75680274</v>
      </c>
      <c r="FF67" s="31">
        <v>0</v>
      </c>
      <c r="FH67" s="31">
        <v>9896292.25</v>
      </c>
      <c r="FJ67" s="31">
        <v>15336260</v>
      </c>
      <c r="FL67" s="31">
        <v>25416599.039999999</v>
      </c>
      <c r="FN67" s="31">
        <v>0</v>
      </c>
      <c r="FP67" s="31">
        <v>1415475761</v>
      </c>
      <c r="FR67" s="31">
        <v>0</v>
      </c>
      <c r="FT67" s="31">
        <v>0</v>
      </c>
      <c r="FV67" s="31">
        <v>56810896.560000002</v>
      </c>
      <c r="FX67" s="31">
        <v>1001356986</v>
      </c>
      <c r="FZ67" s="31">
        <v>402206942.60000002</v>
      </c>
      <c r="GB67" s="31">
        <v>74243482.049999997</v>
      </c>
      <c r="GD67" s="31">
        <v>1448699594</v>
      </c>
      <c r="GF67" s="31">
        <v>1318446107</v>
      </c>
      <c r="GH67" s="31">
        <v>1813661003</v>
      </c>
      <c r="GJ67" s="31">
        <v>2030397595</v>
      </c>
      <c r="GL67" s="31">
        <v>1338702400</v>
      </c>
      <c r="GN67" s="31">
        <v>3246258826</v>
      </c>
      <c r="GP67" s="31">
        <v>1544421616</v>
      </c>
      <c r="GR67" s="31">
        <v>1924108617</v>
      </c>
      <c r="GT67" s="31">
        <v>74594534.560000002</v>
      </c>
      <c r="GV67" s="31">
        <v>0</v>
      </c>
      <c r="GX67" s="31">
        <v>0</v>
      </c>
      <c r="GZ67" s="31">
        <v>0</v>
      </c>
      <c r="HB67" s="31">
        <v>0</v>
      </c>
      <c r="HD67" s="31">
        <v>0</v>
      </c>
    </row>
  </sheetData>
  <mergeCells count="212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HD3:HE4"/>
    <mergeCell ref="B54:C54"/>
    <mergeCell ref="D54:E55"/>
    <mergeCell ref="F54:G55"/>
    <mergeCell ref="H54:I55"/>
    <mergeCell ref="J54:K55"/>
    <mergeCell ref="L54:M55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FT3:FU4"/>
    <mergeCell ref="FV3:FW4"/>
    <mergeCell ref="N54:O55"/>
    <mergeCell ref="P54:Q55"/>
    <mergeCell ref="R54:S55"/>
    <mergeCell ref="T54:U55"/>
    <mergeCell ref="V54:W55"/>
    <mergeCell ref="X54:Y55"/>
    <mergeCell ref="GX3:GY4"/>
    <mergeCell ref="GZ3:HA4"/>
    <mergeCell ref="HB3:HC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FZ54:GA55"/>
    <mergeCell ref="GB54:GC55"/>
    <mergeCell ref="GD54:GE55"/>
    <mergeCell ref="GF54:GG55"/>
    <mergeCell ref="GH54:GI55"/>
    <mergeCell ref="GJ54:GK55"/>
    <mergeCell ref="FN54:FO55"/>
    <mergeCell ref="FP54:FQ55"/>
    <mergeCell ref="FR54:FS55"/>
    <mergeCell ref="FT54:FU55"/>
    <mergeCell ref="FV54:FW55"/>
    <mergeCell ref="FX54:FY55"/>
    <mergeCell ref="GX54:GY55"/>
    <mergeCell ref="GZ54:HA55"/>
    <mergeCell ref="HB54:HC55"/>
    <mergeCell ref="HD54:HE55"/>
    <mergeCell ref="GL54:GM55"/>
    <mergeCell ref="GN54:GO55"/>
    <mergeCell ref="GP54:GQ55"/>
    <mergeCell ref="GR54:GS55"/>
    <mergeCell ref="GT54:GU55"/>
    <mergeCell ref="GV54:GW5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C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.5703125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.5703125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</cols>
  <sheetData>
    <row r="1" spans="1:55" x14ac:dyDescent="0.2">
      <c r="A1" t="s">
        <v>238</v>
      </c>
    </row>
    <row r="3" spans="1:55" x14ac:dyDescent="0.2">
      <c r="A3" s="159" t="s">
        <v>222</v>
      </c>
      <c r="B3" s="349" t="s">
        <v>14</v>
      </c>
      <c r="C3" s="349"/>
      <c r="D3" s="347" t="s">
        <v>870</v>
      </c>
      <c r="E3" s="347"/>
      <c r="F3" s="347" t="s">
        <v>871</v>
      </c>
      <c r="G3" s="347"/>
      <c r="H3" s="347" t="s">
        <v>872</v>
      </c>
      <c r="I3" s="347"/>
      <c r="J3" s="347" t="s">
        <v>873</v>
      </c>
      <c r="K3" s="347"/>
      <c r="L3" s="347" t="s">
        <v>874</v>
      </c>
      <c r="M3" s="347"/>
      <c r="N3" s="347" t="s">
        <v>875</v>
      </c>
      <c r="O3" s="347"/>
      <c r="P3" s="347" t="s">
        <v>876</v>
      </c>
      <c r="Q3" s="347"/>
      <c r="R3" s="347" t="s">
        <v>877</v>
      </c>
      <c r="S3" s="347"/>
      <c r="T3" s="347" t="s">
        <v>878</v>
      </c>
      <c r="U3" s="347"/>
      <c r="V3" s="347" t="s">
        <v>879</v>
      </c>
      <c r="W3" s="347"/>
      <c r="X3" s="347" t="s">
        <v>880</v>
      </c>
      <c r="Y3" s="347"/>
      <c r="Z3" s="347" t="s">
        <v>881</v>
      </c>
      <c r="AA3" s="347"/>
      <c r="AB3" s="347" t="s">
        <v>882</v>
      </c>
      <c r="AC3" s="347"/>
      <c r="AD3" s="347" t="s">
        <v>883</v>
      </c>
      <c r="AE3" s="347"/>
      <c r="AF3" s="347" t="s">
        <v>884</v>
      </c>
      <c r="AG3" s="347"/>
      <c r="AH3" s="347" t="s">
        <v>885</v>
      </c>
      <c r="AI3" s="347"/>
      <c r="AJ3" s="347" t="s">
        <v>886</v>
      </c>
      <c r="AK3" s="347"/>
      <c r="AL3" s="347" t="s">
        <v>887</v>
      </c>
      <c r="AM3" s="347"/>
      <c r="AN3" s="347" t="s">
        <v>888</v>
      </c>
      <c r="AO3" s="347"/>
      <c r="AP3" s="347" t="s">
        <v>889</v>
      </c>
      <c r="AQ3" s="347"/>
      <c r="AR3" s="347" t="s">
        <v>890</v>
      </c>
      <c r="AS3" s="347"/>
      <c r="AT3" s="347" t="s">
        <v>891</v>
      </c>
      <c r="AU3" s="347"/>
      <c r="AV3" s="347" t="s">
        <v>892</v>
      </c>
      <c r="AW3" s="347"/>
      <c r="AX3" s="347" t="s">
        <v>893</v>
      </c>
      <c r="AY3" s="347"/>
      <c r="AZ3" s="347" t="s">
        <v>894</v>
      </c>
      <c r="BA3" s="347"/>
      <c r="BB3" s="347" t="s">
        <v>895</v>
      </c>
      <c r="BC3" s="347"/>
    </row>
    <row r="4" spans="1:55" x14ac:dyDescent="0.2">
      <c r="A4" s="161" t="s">
        <v>225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</row>
    <row r="5" spans="1:55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</row>
    <row r="6" spans="1:55" x14ac:dyDescent="0.2">
      <c r="A6" s="1" t="s">
        <v>80</v>
      </c>
    </row>
    <row r="7" spans="1:55" x14ac:dyDescent="0.2">
      <c r="A7" t="s">
        <v>896</v>
      </c>
      <c r="B7" s="31">
        <v>12407095763.139999</v>
      </c>
      <c r="C7" s="5">
        <v>96.801500000000004</v>
      </c>
      <c r="D7" s="31">
        <v>74597249.629999995</v>
      </c>
      <c r="E7" s="5">
        <v>100</v>
      </c>
      <c r="F7" s="31">
        <v>1090385177.8099999</v>
      </c>
      <c r="G7" s="5">
        <v>100</v>
      </c>
      <c r="H7" s="31">
        <v>651822582.72000003</v>
      </c>
      <c r="I7" s="5">
        <v>97.9739</v>
      </c>
      <c r="J7" s="31">
        <v>413143949.22000003</v>
      </c>
      <c r="K7" s="5">
        <v>100</v>
      </c>
      <c r="L7" s="31">
        <v>432284060.82999998</v>
      </c>
      <c r="M7" s="5">
        <v>100</v>
      </c>
      <c r="N7" s="31">
        <v>71392031.209999993</v>
      </c>
      <c r="O7" s="5">
        <v>100</v>
      </c>
      <c r="P7" s="31">
        <v>183071980.21000001</v>
      </c>
      <c r="Q7" s="5">
        <v>100</v>
      </c>
      <c r="R7" s="31">
        <v>1065010107.11</v>
      </c>
      <c r="S7" s="5">
        <v>100</v>
      </c>
      <c r="T7" s="31">
        <v>251740809.53</v>
      </c>
      <c r="U7" s="5">
        <v>100</v>
      </c>
      <c r="V7" s="31">
        <v>951104226.52999997</v>
      </c>
      <c r="W7" s="5">
        <v>79.807699999999997</v>
      </c>
      <c r="X7" s="31">
        <v>1197830261.0999999</v>
      </c>
      <c r="Y7" s="5">
        <v>93.991699999999994</v>
      </c>
      <c r="Z7" s="31">
        <v>182115499.09</v>
      </c>
      <c r="AA7" s="5">
        <v>100</v>
      </c>
      <c r="AB7" s="31">
        <v>350424033.47000003</v>
      </c>
      <c r="AC7" s="5">
        <v>100</v>
      </c>
      <c r="AD7" s="31">
        <v>315023897.66000003</v>
      </c>
      <c r="AE7" s="5">
        <v>100</v>
      </c>
      <c r="AF7" s="31">
        <v>379155227.19</v>
      </c>
      <c r="AG7" s="5">
        <v>93.887299999999996</v>
      </c>
      <c r="AH7" s="31">
        <v>563649341.82000005</v>
      </c>
      <c r="AI7" s="5">
        <v>100</v>
      </c>
      <c r="AJ7" s="31">
        <v>504207355.19999999</v>
      </c>
      <c r="AK7" s="5">
        <v>100</v>
      </c>
      <c r="AL7" s="31">
        <v>231082923.59</v>
      </c>
      <c r="AM7" s="5">
        <v>100</v>
      </c>
      <c r="AN7" s="31">
        <v>19024325.629999999</v>
      </c>
      <c r="AO7" s="5">
        <v>100</v>
      </c>
      <c r="AP7" s="31">
        <v>1000378889.48</v>
      </c>
      <c r="AQ7" s="5">
        <v>100</v>
      </c>
      <c r="AR7" s="31">
        <v>211558462.63</v>
      </c>
      <c r="AS7" s="5">
        <v>79.491299999999995</v>
      </c>
      <c r="AT7" s="31">
        <v>309539354.13</v>
      </c>
      <c r="AU7" s="5">
        <v>100</v>
      </c>
      <c r="AV7" s="31">
        <v>347353047.87</v>
      </c>
      <c r="AW7" s="5">
        <v>100</v>
      </c>
      <c r="AX7" s="31">
        <v>366646571.88999999</v>
      </c>
      <c r="AY7" s="5">
        <v>100</v>
      </c>
      <c r="AZ7" s="31">
        <v>1010343622.89</v>
      </c>
      <c r="BA7" s="5">
        <v>100</v>
      </c>
      <c r="BB7" s="31">
        <v>234210774.69999999</v>
      </c>
      <c r="BC7" s="5">
        <v>100</v>
      </c>
    </row>
    <row r="8" spans="1:55" x14ac:dyDescent="0.2">
      <c r="A8" t="s">
        <v>542</v>
      </c>
      <c r="B8" s="31">
        <v>13479876.33</v>
      </c>
      <c r="C8" s="5">
        <v>0.1052</v>
      </c>
      <c r="D8" s="31">
        <v>0</v>
      </c>
      <c r="E8">
        <v>0</v>
      </c>
      <c r="F8" s="31">
        <v>0</v>
      </c>
      <c r="G8">
        <v>0</v>
      </c>
      <c r="H8" s="31">
        <v>13479876.33</v>
      </c>
      <c r="I8" s="5">
        <v>2.0261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</row>
    <row r="9" spans="1:55" ht="13.5" thickBot="1" x14ac:dyDescent="0.25">
      <c r="A9" t="s">
        <v>897</v>
      </c>
      <c r="B9" s="31">
        <v>396477354.61000001</v>
      </c>
      <c r="C9" s="5">
        <v>3.0933999999999999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240640100.12</v>
      </c>
      <c r="W9" s="5">
        <v>20.192299999999999</v>
      </c>
      <c r="X9" s="31">
        <v>76569517.540000007</v>
      </c>
      <c r="Y9" s="5">
        <v>6.0083000000000002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24685738.329999998</v>
      </c>
      <c r="AG9" s="5">
        <v>6.1127000000000002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54581998.619999997</v>
      </c>
      <c r="AS9" s="5">
        <v>20.508700000000001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</row>
    <row r="10" spans="1:55" ht="14.25" thickTop="1" thickBot="1" x14ac:dyDescent="0.25">
      <c r="A10" s="172" t="s">
        <v>3</v>
      </c>
      <c r="B10" s="131">
        <v>12817052994.08</v>
      </c>
      <c r="C10" s="172">
        <v>100</v>
      </c>
      <c r="D10" s="131">
        <v>74597249.629999995</v>
      </c>
      <c r="E10" s="173">
        <v>100</v>
      </c>
      <c r="F10" s="131">
        <v>1090385177.8099999</v>
      </c>
      <c r="G10" s="173">
        <v>100</v>
      </c>
      <c r="H10" s="131">
        <v>665302459.04999995</v>
      </c>
      <c r="I10" s="173">
        <v>100</v>
      </c>
      <c r="J10" s="131">
        <v>413143949.22000003</v>
      </c>
      <c r="K10" s="173">
        <v>100</v>
      </c>
      <c r="L10" s="131">
        <v>432284060.82999998</v>
      </c>
      <c r="M10" s="173">
        <v>100</v>
      </c>
      <c r="N10" s="131">
        <v>71392031.209999993</v>
      </c>
      <c r="O10" s="173">
        <v>100</v>
      </c>
      <c r="P10" s="131">
        <v>183071980.21000001</v>
      </c>
      <c r="Q10" s="173">
        <v>100</v>
      </c>
      <c r="R10" s="131">
        <v>1065010107.11</v>
      </c>
      <c r="S10" s="173">
        <v>100</v>
      </c>
      <c r="T10" s="131">
        <v>251740809.53</v>
      </c>
      <c r="U10" s="173">
        <v>100</v>
      </c>
      <c r="V10" s="131">
        <v>1191744326.6500001</v>
      </c>
      <c r="W10" s="173">
        <v>100</v>
      </c>
      <c r="X10" s="131">
        <v>1274399778.6400001</v>
      </c>
      <c r="Y10" s="173">
        <v>100</v>
      </c>
      <c r="Z10" s="131">
        <v>182115499.09</v>
      </c>
      <c r="AA10" s="173">
        <v>100</v>
      </c>
      <c r="AB10" s="131">
        <v>350424033.47000003</v>
      </c>
      <c r="AC10" s="173">
        <v>100</v>
      </c>
      <c r="AD10" s="131">
        <v>315023897.66000003</v>
      </c>
      <c r="AE10" s="173">
        <v>100</v>
      </c>
      <c r="AF10" s="131">
        <v>403840965.51999998</v>
      </c>
      <c r="AG10" s="173">
        <v>100</v>
      </c>
      <c r="AH10" s="131">
        <v>563649341.82000005</v>
      </c>
      <c r="AI10" s="173">
        <v>100</v>
      </c>
      <c r="AJ10" s="131">
        <v>504207355.19999999</v>
      </c>
      <c r="AK10" s="173">
        <v>100</v>
      </c>
      <c r="AL10" s="131">
        <v>231082923.59</v>
      </c>
      <c r="AM10" s="173">
        <v>100</v>
      </c>
      <c r="AN10" s="131">
        <v>19024325.629999999</v>
      </c>
      <c r="AO10" s="173">
        <v>100</v>
      </c>
      <c r="AP10" s="131">
        <v>1000378889.48</v>
      </c>
      <c r="AQ10" s="173">
        <v>100</v>
      </c>
      <c r="AR10" s="131">
        <v>266140461.25</v>
      </c>
      <c r="AS10" s="173">
        <v>100</v>
      </c>
      <c r="AT10" s="131">
        <v>309539354.13</v>
      </c>
      <c r="AU10" s="173">
        <v>100</v>
      </c>
      <c r="AV10" s="131">
        <v>347353047.87</v>
      </c>
      <c r="AW10" s="173">
        <v>100</v>
      </c>
      <c r="AX10" s="131">
        <v>366646571.88999999</v>
      </c>
      <c r="AY10" s="173">
        <v>100</v>
      </c>
      <c r="AZ10" s="131">
        <v>1010343622.89</v>
      </c>
      <c r="BA10" s="173">
        <v>100</v>
      </c>
      <c r="BB10" s="131">
        <v>234210774.69999999</v>
      </c>
      <c r="BC10" s="173">
        <v>100</v>
      </c>
    </row>
    <row r="11" spans="1:55" ht="13.5" thickTop="1" x14ac:dyDescent="0.2">
      <c r="A11" s="1" t="s">
        <v>121</v>
      </c>
    </row>
    <row r="12" spans="1:55" x14ac:dyDescent="0.2">
      <c r="A12" t="s">
        <v>898</v>
      </c>
      <c r="B12" s="31">
        <v>365906135.56</v>
      </c>
      <c r="C12" s="5">
        <v>2.8548</v>
      </c>
      <c r="D12" s="31">
        <v>8738183.0199999996</v>
      </c>
      <c r="E12" s="5">
        <v>11.713800000000001</v>
      </c>
      <c r="F12" s="31">
        <v>172636715.43000001</v>
      </c>
      <c r="G12" s="5">
        <v>15.832599999999999</v>
      </c>
      <c r="H12" s="31">
        <v>0</v>
      </c>
      <c r="I12">
        <v>0</v>
      </c>
      <c r="J12" s="31">
        <v>0</v>
      </c>
      <c r="K12">
        <v>0</v>
      </c>
      <c r="L12" s="31">
        <v>12372630.800000001</v>
      </c>
      <c r="M12" s="5">
        <v>2.8622000000000001</v>
      </c>
      <c r="N12" s="31">
        <v>4000268.97</v>
      </c>
      <c r="O12" s="5">
        <v>5.6032000000000002</v>
      </c>
      <c r="P12" s="31">
        <v>11141216.33</v>
      </c>
      <c r="Q12" s="5">
        <v>6.0857000000000001</v>
      </c>
      <c r="R12" s="31">
        <v>43252725.109999999</v>
      </c>
      <c r="S12" s="5">
        <v>4.0613000000000001</v>
      </c>
      <c r="T12" s="31">
        <v>2769135.98</v>
      </c>
      <c r="U12" s="5">
        <v>1.1000000000000001</v>
      </c>
      <c r="V12" s="31">
        <v>14928390.779999999</v>
      </c>
      <c r="W12" s="5">
        <v>1.2526999999999999</v>
      </c>
      <c r="X12" s="31">
        <v>58255510.450000003</v>
      </c>
      <c r="Y12" s="5">
        <v>4.5712000000000002</v>
      </c>
      <c r="Z12" s="31">
        <v>10936868.439999999</v>
      </c>
      <c r="AA12" s="5">
        <v>6.0054999999999996</v>
      </c>
      <c r="AB12" s="31">
        <v>-98387079.930000007</v>
      </c>
      <c r="AC12" s="5">
        <v>-28.076599999999999</v>
      </c>
      <c r="AD12" s="31">
        <v>7292944.1399999997</v>
      </c>
      <c r="AE12" s="5">
        <v>2.3149999999999999</v>
      </c>
      <c r="AF12" s="31">
        <v>8206839.2999999998</v>
      </c>
      <c r="AG12" s="5">
        <v>2.0322</v>
      </c>
      <c r="AH12" s="31">
        <v>25861315.460000001</v>
      </c>
      <c r="AI12" s="5">
        <v>4.5881999999999996</v>
      </c>
      <c r="AJ12" s="31">
        <v>0</v>
      </c>
      <c r="AK12">
        <v>0</v>
      </c>
      <c r="AL12" s="31">
        <v>1745013.82</v>
      </c>
      <c r="AM12" s="5">
        <v>0.75509999999999999</v>
      </c>
      <c r="AN12" s="31">
        <v>22238.240000000002</v>
      </c>
      <c r="AO12" s="5">
        <v>0.1169</v>
      </c>
      <c r="AP12" s="31">
        <v>8475068.7599999998</v>
      </c>
      <c r="AQ12" s="5">
        <v>0.84719999999999995</v>
      </c>
      <c r="AR12" s="31">
        <v>9175899.9700000007</v>
      </c>
      <c r="AS12" s="5">
        <v>3.4478</v>
      </c>
      <c r="AT12" s="31">
        <v>1324573.24</v>
      </c>
      <c r="AU12" s="5">
        <v>0.4279</v>
      </c>
      <c r="AV12" s="31">
        <v>1249235.98</v>
      </c>
      <c r="AW12" s="5">
        <v>0.35959999999999998</v>
      </c>
      <c r="AX12" s="31">
        <v>18840900.920000002</v>
      </c>
      <c r="AY12" s="5">
        <v>5.1387</v>
      </c>
      <c r="AZ12" s="31">
        <v>43058776.909999996</v>
      </c>
      <c r="BA12" s="5">
        <v>4.2618</v>
      </c>
      <c r="BB12" s="31">
        <v>8763.44</v>
      </c>
      <c r="BC12" s="5">
        <v>3.7000000000000002E-3</v>
      </c>
    </row>
    <row r="13" spans="1:55" x14ac:dyDescent="0.2">
      <c r="A13" t="s">
        <v>123</v>
      </c>
      <c r="B13" s="31">
        <v>157590876.77000001</v>
      </c>
      <c r="C13" s="5">
        <v>1.2295</v>
      </c>
      <c r="D13" s="31">
        <v>0</v>
      </c>
      <c r="E13">
        <v>0</v>
      </c>
      <c r="F13" s="31">
        <v>4188782.98</v>
      </c>
      <c r="G13" s="5">
        <v>0.38419999999999999</v>
      </c>
      <c r="H13" s="31">
        <v>9983407.8900000006</v>
      </c>
      <c r="I13" s="5">
        <v>1.5005999999999999</v>
      </c>
      <c r="J13" s="31">
        <v>24519740.489999998</v>
      </c>
      <c r="K13" s="5">
        <v>5.9348999999999998</v>
      </c>
      <c r="L13" s="31">
        <v>39497383.189999998</v>
      </c>
      <c r="M13" s="5">
        <v>9.1369000000000007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46618529.07</v>
      </c>
      <c r="Y13" s="5">
        <v>3.6581000000000001</v>
      </c>
      <c r="Z13" s="31">
        <v>0</v>
      </c>
      <c r="AA13">
        <v>0</v>
      </c>
      <c r="AB13" s="31">
        <v>0</v>
      </c>
      <c r="AC13">
        <v>0</v>
      </c>
      <c r="AD13" s="31">
        <v>16858358.25</v>
      </c>
      <c r="AE13" s="5">
        <v>5.3514999999999997</v>
      </c>
      <c r="AF13" s="31">
        <v>0</v>
      </c>
      <c r="AG13">
        <v>0</v>
      </c>
      <c r="AH13" s="31">
        <v>0</v>
      </c>
      <c r="AI13">
        <v>0</v>
      </c>
      <c r="AJ13" s="31">
        <v>15924674.9</v>
      </c>
      <c r="AK13" s="5">
        <v>3.1583999999999999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</row>
    <row r="14" spans="1:55" x14ac:dyDescent="0.2">
      <c r="A14" t="s">
        <v>124</v>
      </c>
      <c r="B14" s="31">
        <v>442820031.81999999</v>
      </c>
      <c r="C14" s="5">
        <v>3.4548999999999999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4033953.83</v>
      </c>
      <c r="Q14" s="5">
        <v>2.2035</v>
      </c>
      <c r="R14" s="31">
        <v>67574409</v>
      </c>
      <c r="S14" s="5">
        <v>6.3449999999999998</v>
      </c>
      <c r="T14" s="31">
        <v>25800197.93</v>
      </c>
      <c r="U14" s="5">
        <v>10.248699999999999</v>
      </c>
      <c r="V14" s="31">
        <v>23533763.140000001</v>
      </c>
      <c r="W14" s="5">
        <v>1.9746999999999999</v>
      </c>
      <c r="X14" s="31">
        <v>0</v>
      </c>
      <c r="Y14">
        <v>0</v>
      </c>
      <c r="Z14" s="31">
        <v>0</v>
      </c>
      <c r="AA14">
        <v>0</v>
      </c>
      <c r="AB14" s="31">
        <v>52900731.009999998</v>
      </c>
      <c r="AC14" s="5">
        <v>15.0962</v>
      </c>
      <c r="AD14" s="31">
        <v>0</v>
      </c>
      <c r="AE14">
        <v>0</v>
      </c>
      <c r="AF14" s="31">
        <v>123578671.18000001</v>
      </c>
      <c r="AG14" s="5">
        <v>30.6008</v>
      </c>
      <c r="AH14" s="31">
        <v>47238981</v>
      </c>
      <c r="AI14" s="5">
        <v>8.3809000000000005</v>
      </c>
      <c r="AJ14" s="31">
        <v>0</v>
      </c>
      <c r="AK14">
        <v>0</v>
      </c>
      <c r="AL14" s="31">
        <v>56307451.590000004</v>
      </c>
      <c r="AM14" s="5">
        <v>24.366800000000001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41851873.140000001</v>
      </c>
      <c r="BA14" s="5">
        <v>4.1422999999999996</v>
      </c>
      <c r="BB14" s="31">
        <v>0</v>
      </c>
      <c r="BC14">
        <v>0</v>
      </c>
    </row>
    <row r="15" spans="1:55" x14ac:dyDescent="0.2">
      <c r="A15" t="s">
        <v>125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</row>
    <row r="16" spans="1:55" x14ac:dyDescent="0.2">
      <c r="A16" t="s">
        <v>126</v>
      </c>
      <c r="B16" s="31">
        <v>2972040417.4299998</v>
      </c>
      <c r="C16" s="5">
        <v>23.188199999999998</v>
      </c>
      <c r="D16" s="31">
        <v>22191697.280000001</v>
      </c>
      <c r="E16" s="5">
        <v>29.748699999999999</v>
      </c>
      <c r="F16" s="31">
        <v>429944127.38999999</v>
      </c>
      <c r="G16" s="5">
        <v>39.430500000000002</v>
      </c>
      <c r="H16" s="31">
        <v>286350732.54000002</v>
      </c>
      <c r="I16" s="5">
        <v>43.040700000000001</v>
      </c>
      <c r="J16" s="31">
        <v>106122117.41</v>
      </c>
      <c r="K16" s="5">
        <v>25.686499999999999</v>
      </c>
      <c r="L16" s="31">
        <v>113365067.33</v>
      </c>
      <c r="M16" s="5">
        <v>26.224699999999999</v>
      </c>
      <c r="N16" s="31">
        <v>26508586.280000001</v>
      </c>
      <c r="O16" s="5">
        <v>37.131</v>
      </c>
      <c r="P16" s="31">
        <v>8709610.1199999992</v>
      </c>
      <c r="Q16" s="5">
        <v>4.7575000000000003</v>
      </c>
      <c r="R16" s="31">
        <v>236181293</v>
      </c>
      <c r="S16" s="5">
        <v>22.176400000000001</v>
      </c>
      <c r="T16" s="31">
        <v>57093475.090000004</v>
      </c>
      <c r="U16" s="5">
        <v>22.679500000000001</v>
      </c>
      <c r="V16" s="31">
        <v>107198715.59</v>
      </c>
      <c r="W16" s="5">
        <v>8.9951000000000008</v>
      </c>
      <c r="X16" s="31">
        <v>221982670.94</v>
      </c>
      <c r="Y16" s="5">
        <v>17.418600000000001</v>
      </c>
      <c r="Z16" s="31">
        <v>10856514.26</v>
      </c>
      <c r="AA16" s="5">
        <v>5.9612999999999996</v>
      </c>
      <c r="AB16" s="31">
        <v>84256597.109999999</v>
      </c>
      <c r="AC16" s="5">
        <v>24.0442</v>
      </c>
      <c r="AD16" s="31">
        <v>108466368.98</v>
      </c>
      <c r="AE16" s="5">
        <v>34.431199999999997</v>
      </c>
      <c r="AF16" s="31">
        <v>0</v>
      </c>
      <c r="AG16">
        <v>0</v>
      </c>
      <c r="AH16" s="31">
        <v>135805232</v>
      </c>
      <c r="AI16" s="5">
        <v>24.093900000000001</v>
      </c>
      <c r="AJ16" s="31">
        <v>204413192.80000001</v>
      </c>
      <c r="AK16" s="5">
        <v>40.541499999999999</v>
      </c>
      <c r="AL16" s="31">
        <v>52318830.039999999</v>
      </c>
      <c r="AM16" s="5">
        <v>22.640699999999999</v>
      </c>
      <c r="AN16" s="31">
        <v>206794.8</v>
      </c>
      <c r="AO16" s="5">
        <v>1.087</v>
      </c>
      <c r="AP16" s="31">
        <v>225062533.43000001</v>
      </c>
      <c r="AQ16" s="5">
        <v>22.497699999999998</v>
      </c>
      <c r="AR16" s="31">
        <v>17492822.989999998</v>
      </c>
      <c r="AS16" s="5">
        <v>6.5728</v>
      </c>
      <c r="AT16" s="31">
        <v>76782350.859999999</v>
      </c>
      <c r="AU16" s="5">
        <v>24.805399999999999</v>
      </c>
      <c r="AV16" s="31">
        <v>49475540.189999998</v>
      </c>
      <c r="AW16" s="5">
        <v>14.243600000000001</v>
      </c>
      <c r="AX16" s="31">
        <v>79054893.150000006</v>
      </c>
      <c r="AY16" s="5">
        <v>21.561599999999999</v>
      </c>
      <c r="AZ16" s="31">
        <v>312200653.85000002</v>
      </c>
      <c r="BA16" s="5">
        <v>30.900400000000001</v>
      </c>
      <c r="BB16" s="31">
        <v>0</v>
      </c>
      <c r="BC16">
        <v>0</v>
      </c>
    </row>
    <row r="17" spans="1:55" x14ac:dyDescent="0.2">
      <c r="A17" t="s">
        <v>127</v>
      </c>
      <c r="B17" s="31">
        <v>6129936027.6499996</v>
      </c>
      <c r="C17" s="5">
        <v>47.8264</v>
      </c>
      <c r="D17" s="31">
        <v>27169620.050000001</v>
      </c>
      <c r="E17" s="5">
        <v>36.421700000000001</v>
      </c>
      <c r="F17" s="31">
        <v>411736422.89999998</v>
      </c>
      <c r="G17" s="5">
        <v>37.760599999999997</v>
      </c>
      <c r="H17" s="31">
        <v>142113411.99000001</v>
      </c>
      <c r="I17" s="5">
        <v>21.360700000000001</v>
      </c>
      <c r="J17" s="31">
        <v>174251476.93000001</v>
      </c>
      <c r="K17" s="5">
        <v>42.176900000000003</v>
      </c>
      <c r="L17" s="31">
        <v>182261545.90000001</v>
      </c>
      <c r="M17" s="5">
        <v>42.162399999999998</v>
      </c>
      <c r="N17" s="31">
        <v>9054625</v>
      </c>
      <c r="O17" s="5">
        <v>12.683</v>
      </c>
      <c r="P17" s="31">
        <v>108669697.78</v>
      </c>
      <c r="Q17" s="5">
        <v>59.359000000000002</v>
      </c>
      <c r="R17" s="31">
        <v>385672235</v>
      </c>
      <c r="S17" s="5">
        <v>36.213000000000001</v>
      </c>
      <c r="T17" s="31">
        <v>126200754.2</v>
      </c>
      <c r="U17" s="5">
        <v>50.1312</v>
      </c>
      <c r="V17" s="31">
        <v>701089885.55999994</v>
      </c>
      <c r="W17" s="5">
        <v>58.828899999999997</v>
      </c>
      <c r="X17" s="31">
        <v>619779148.12</v>
      </c>
      <c r="Y17" s="5">
        <v>48.633000000000003</v>
      </c>
      <c r="Z17" s="31">
        <v>125624588.38</v>
      </c>
      <c r="AA17" s="5">
        <v>68.980699999999999</v>
      </c>
      <c r="AB17" s="31">
        <v>239042095.12</v>
      </c>
      <c r="AC17" s="5">
        <v>68.215100000000007</v>
      </c>
      <c r="AD17" s="31">
        <v>131086221.18000001</v>
      </c>
      <c r="AE17" s="5">
        <v>41.611499999999999</v>
      </c>
      <c r="AF17" s="31">
        <v>219104157.56999999</v>
      </c>
      <c r="AG17" s="5">
        <v>54.255099999999999</v>
      </c>
      <c r="AH17" s="31">
        <v>247550098</v>
      </c>
      <c r="AI17" s="5">
        <v>43.919199999999996</v>
      </c>
      <c r="AJ17" s="31">
        <v>233803320.5</v>
      </c>
      <c r="AK17" s="5">
        <v>46.3705</v>
      </c>
      <c r="AL17" s="31">
        <v>92659602.780000001</v>
      </c>
      <c r="AM17" s="5">
        <v>40.097999999999999</v>
      </c>
      <c r="AN17" s="31">
        <v>16610355.039999999</v>
      </c>
      <c r="AO17" s="5">
        <v>87.311099999999996</v>
      </c>
      <c r="AP17" s="31">
        <v>668140180.48000002</v>
      </c>
      <c r="AQ17" s="5">
        <v>66.788700000000006</v>
      </c>
      <c r="AR17" s="31">
        <v>151711341</v>
      </c>
      <c r="AS17" s="5">
        <v>57.004199999999997</v>
      </c>
      <c r="AT17" s="31">
        <v>162939702.38</v>
      </c>
      <c r="AU17" s="5">
        <v>52.639400000000002</v>
      </c>
      <c r="AV17" s="31">
        <v>184711788.38999999</v>
      </c>
      <c r="AW17" s="5">
        <v>53.177</v>
      </c>
      <c r="AX17" s="31">
        <v>264634858.91</v>
      </c>
      <c r="AY17" s="5">
        <v>72.177099999999996</v>
      </c>
      <c r="AZ17" s="31">
        <v>270116883.23000002</v>
      </c>
      <c r="BA17" s="5">
        <v>26.735199999999999</v>
      </c>
      <c r="BB17" s="31">
        <v>234202011.25999999</v>
      </c>
      <c r="BC17" s="5">
        <v>99.996300000000005</v>
      </c>
    </row>
    <row r="18" spans="1:55" x14ac:dyDescent="0.2">
      <c r="A18" t="s">
        <v>128</v>
      </c>
      <c r="B18" s="31">
        <v>455684814.26999998</v>
      </c>
      <c r="C18" s="5">
        <v>3.5552999999999999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23361612.140000001</v>
      </c>
      <c r="O18" s="5">
        <v>32.722999999999999</v>
      </c>
      <c r="P18" s="31">
        <v>0</v>
      </c>
      <c r="Q18">
        <v>0</v>
      </c>
      <c r="R18" s="31">
        <v>70028840</v>
      </c>
      <c r="S18" s="5">
        <v>6.5754000000000001</v>
      </c>
      <c r="T18" s="31">
        <v>0</v>
      </c>
      <c r="U18">
        <v>0</v>
      </c>
      <c r="V18" s="31">
        <v>0</v>
      </c>
      <c r="W18">
        <v>0</v>
      </c>
      <c r="X18" s="31">
        <v>84492285.849999994</v>
      </c>
      <c r="Y18" s="5">
        <v>6.63</v>
      </c>
      <c r="Z18" s="31">
        <v>9071452.0600000005</v>
      </c>
      <c r="AA18" s="5">
        <v>4.9812000000000003</v>
      </c>
      <c r="AB18" s="31">
        <v>23691462.190000001</v>
      </c>
      <c r="AC18" s="5">
        <v>6.7607999999999997</v>
      </c>
      <c r="AD18" s="31">
        <v>0</v>
      </c>
      <c r="AE18">
        <v>0</v>
      </c>
      <c r="AF18" s="31">
        <v>0</v>
      </c>
      <c r="AG18">
        <v>0</v>
      </c>
      <c r="AH18" s="31">
        <v>33759775</v>
      </c>
      <c r="AI18" s="5">
        <v>5.9894999999999996</v>
      </c>
      <c r="AJ18" s="31">
        <v>0</v>
      </c>
      <c r="AK18">
        <v>0</v>
      </c>
      <c r="AL18" s="31">
        <v>0</v>
      </c>
      <c r="AM18">
        <v>0</v>
      </c>
      <c r="AN18" s="31">
        <v>689128.23</v>
      </c>
      <c r="AO18" s="5">
        <v>3.6223999999999998</v>
      </c>
      <c r="AP18" s="31">
        <v>93689692.430000007</v>
      </c>
      <c r="AQ18" s="5">
        <v>9.3653999999999993</v>
      </c>
      <c r="AR18" s="31">
        <v>29134688.920000002</v>
      </c>
      <c r="AS18" s="5">
        <v>10.947100000000001</v>
      </c>
      <c r="AT18" s="31">
        <v>19531420.5</v>
      </c>
      <c r="AU18" s="5">
        <v>6.3098000000000001</v>
      </c>
      <c r="AV18" s="31">
        <v>65965682.890000001</v>
      </c>
      <c r="AW18" s="5">
        <v>18.991</v>
      </c>
      <c r="AX18" s="31">
        <v>2268774.06</v>
      </c>
      <c r="AY18" s="5">
        <v>0.61880000000000002</v>
      </c>
      <c r="AZ18" s="31">
        <v>0</v>
      </c>
      <c r="BA18">
        <v>0</v>
      </c>
      <c r="BB18" s="31">
        <v>0</v>
      </c>
      <c r="BC18">
        <v>0</v>
      </c>
    </row>
    <row r="19" spans="1:55" x14ac:dyDescent="0.2">
      <c r="A19" t="s">
        <v>129</v>
      </c>
      <c r="B19" s="31">
        <v>19919059.379999999</v>
      </c>
      <c r="C19" s="5">
        <v>0.15540000000000001</v>
      </c>
      <c r="D19" s="31">
        <v>0</v>
      </c>
      <c r="E19">
        <v>0</v>
      </c>
      <c r="F19" s="31">
        <v>0</v>
      </c>
      <c r="G19" s="5">
        <v>0</v>
      </c>
      <c r="H19" s="31">
        <v>0</v>
      </c>
      <c r="I19">
        <v>0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241200</v>
      </c>
      <c r="Y19" s="5">
        <v>1.89E-2</v>
      </c>
      <c r="Z19" s="31">
        <v>0</v>
      </c>
      <c r="AA19">
        <v>0</v>
      </c>
      <c r="AB19" s="31">
        <v>10756809.83</v>
      </c>
      <c r="AC19" s="5">
        <v>3.0697000000000001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 s="5">
        <v>0</v>
      </c>
      <c r="AL19" s="31">
        <v>8921049.5500000007</v>
      </c>
      <c r="AM19" s="5">
        <v>3.8605</v>
      </c>
      <c r="AN19" s="31">
        <v>0</v>
      </c>
      <c r="AO19">
        <v>0</v>
      </c>
      <c r="AP19" s="31">
        <v>0</v>
      </c>
      <c r="AQ19" s="5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 s="5">
        <v>0</v>
      </c>
      <c r="AZ19" s="31">
        <v>0</v>
      </c>
      <c r="BA19">
        <v>0</v>
      </c>
      <c r="BB19" s="31">
        <v>0</v>
      </c>
      <c r="BC19">
        <v>0</v>
      </c>
    </row>
    <row r="20" spans="1:55" ht="13.5" thickBot="1" x14ac:dyDescent="0.25">
      <c r="A20" t="s">
        <v>130</v>
      </c>
      <c r="B20" s="31">
        <v>1861192882.45</v>
      </c>
      <c r="C20" s="5">
        <v>14.5212</v>
      </c>
      <c r="D20" s="31">
        <v>16497749.279999999</v>
      </c>
      <c r="E20" s="5">
        <v>22.1158</v>
      </c>
      <c r="F20" s="31">
        <v>71879129.109999999</v>
      </c>
      <c r="G20" s="5">
        <v>6.5921000000000003</v>
      </c>
      <c r="H20" s="31">
        <v>213375030.30000001</v>
      </c>
      <c r="I20" s="5">
        <v>32.071899999999999</v>
      </c>
      <c r="J20" s="31">
        <v>108250614.39</v>
      </c>
      <c r="K20" s="5">
        <v>26.201699999999999</v>
      </c>
      <c r="L20" s="31">
        <v>84787433.609999999</v>
      </c>
      <c r="M20" s="5">
        <v>19.613800000000001</v>
      </c>
      <c r="N20" s="31">
        <v>8466938.8200000003</v>
      </c>
      <c r="O20" s="5">
        <v>11.8598</v>
      </c>
      <c r="P20" s="31">
        <v>50517502.149999999</v>
      </c>
      <c r="Q20" s="5">
        <v>27.5943</v>
      </c>
      <c r="R20" s="31">
        <v>262300605</v>
      </c>
      <c r="S20" s="5">
        <v>24.628900000000002</v>
      </c>
      <c r="T20" s="31">
        <v>39877246.329999998</v>
      </c>
      <c r="U20" s="5">
        <v>15.8406</v>
      </c>
      <c r="V20" s="31">
        <v>104353471.45999999</v>
      </c>
      <c r="W20" s="5">
        <v>8.7563999999999993</v>
      </c>
      <c r="X20" s="31">
        <v>166460916.66999999</v>
      </c>
      <c r="Y20" s="5">
        <v>13.0619</v>
      </c>
      <c r="Z20" s="31">
        <v>25626075.949999999</v>
      </c>
      <c r="AA20" s="5">
        <v>14.071300000000001</v>
      </c>
      <c r="AB20" s="31">
        <v>38163418.140000001</v>
      </c>
      <c r="AC20" s="5">
        <v>10.890599999999999</v>
      </c>
      <c r="AD20" s="31">
        <v>49314487.299999997</v>
      </c>
      <c r="AE20" s="5">
        <v>15.654199999999999</v>
      </c>
      <c r="AF20" s="31">
        <v>28265559.140000001</v>
      </c>
      <c r="AG20" s="5">
        <v>6.9992000000000001</v>
      </c>
      <c r="AH20" s="31">
        <v>73433940.359999999</v>
      </c>
      <c r="AI20" s="5">
        <v>13.0283</v>
      </c>
      <c r="AJ20" s="31">
        <v>50066167</v>
      </c>
      <c r="AK20" s="5">
        <v>9.9297000000000004</v>
      </c>
      <c r="AL20" s="31">
        <v>19130975.809999999</v>
      </c>
      <c r="AM20" s="5">
        <v>8.2788000000000004</v>
      </c>
      <c r="AN20" s="31">
        <v>1495809.32</v>
      </c>
      <c r="AO20" s="5">
        <v>7.8625999999999996</v>
      </c>
      <c r="AP20" s="31">
        <v>5011414.38</v>
      </c>
      <c r="AQ20" s="5">
        <v>0.501</v>
      </c>
      <c r="AR20" s="31">
        <v>4043709.75</v>
      </c>
      <c r="AS20" s="5">
        <v>1.5194000000000001</v>
      </c>
      <c r="AT20" s="31">
        <v>48961307.149999999</v>
      </c>
      <c r="AU20" s="5">
        <v>15.817500000000001</v>
      </c>
      <c r="AV20" s="31">
        <v>45950800.420000002</v>
      </c>
      <c r="AW20" s="5">
        <v>13.2288</v>
      </c>
      <c r="AX20" s="31">
        <v>1847144.85</v>
      </c>
      <c r="AY20" s="5">
        <v>0.50380000000000003</v>
      </c>
      <c r="AZ20" s="31">
        <v>343115435.75999999</v>
      </c>
      <c r="BA20" s="5">
        <v>33.960299999999997</v>
      </c>
      <c r="BB20" s="31">
        <v>0</v>
      </c>
      <c r="BC20">
        <v>0</v>
      </c>
    </row>
    <row r="21" spans="1:55" ht="14.25" thickTop="1" thickBot="1" x14ac:dyDescent="0.25">
      <c r="A21" s="172" t="s">
        <v>131</v>
      </c>
      <c r="B21" s="131">
        <v>12405090245.33</v>
      </c>
      <c r="C21" s="173">
        <v>96.785799999999995</v>
      </c>
      <c r="D21" s="131">
        <v>74597249.629999995</v>
      </c>
      <c r="E21" s="173">
        <v>100</v>
      </c>
      <c r="F21" s="131">
        <v>1090385177.8099999</v>
      </c>
      <c r="G21" s="173">
        <v>100</v>
      </c>
      <c r="H21" s="131">
        <v>651822582.72000003</v>
      </c>
      <c r="I21" s="173">
        <v>97.9739</v>
      </c>
      <c r="J21" s="131">
        <v>413143949.22000003</v>
      </c>
      <c r="K21" s="173">
        <v>100</v>
      </c>
      <c r="L21" s="131">
        <v>432284060.82999998</v>
      </c>
      <c r="M21" s="173">
        <v>100</v>
      </c>
      <c r="N21" s="131">
        <v>71392031.209999993</v>
      </c>
      <c r="O21" s="173">
        <v>100</v>
      </c>
      <c r="P21" s="131">
        <v>183071980.21000001</v>
      </c>
      <c r="Q21" s="173">
        <v>100</v>
      </c>
      <c r="R21" s="131">
        <v>1065010107.11</v>
      </c>
      <c r="S21" s="173">
        <v>100</v>
      </c>
      <c r="T21" s="131">
        <v>251740809.53</v>
      </c>
      <c r="U21" s="173">
        <v>100</v>
      </c>
      <c r="V21" s="131">
        <v>951104226.52999997</v>
      </c>
      <c r="W21" s="173">
        <v>79.807699999999997</v>
      </c>
      <c r="X21" s="131">
        <v>1197830261.0999999</v>
      </c>
      <c r="Y21" s="173">
        <v>93.991699999999994</v>
      </c>
      <c r="Z21" s="131">
        <v>182115499.09</v>
      </c>
      <c r="AA21" s="173">
        <v>100</v>
      </c>
      <c r="AB21" s="131">
        <v>350424033.47000003</v>
      </c>
      <c r="AC21" s="173">
        <v>100</v>
      </c>
      <c r="AD21" s="131">
        <v>313018379.85000002</v>
      </c>
      <c r="AE21" s="173">
        <v>99.363399999999999</v>
      </c>
      <c r="AF21" s="131">
        <v>379155227.19</v>
      </c>
      <c r="AG21" s="173">
        <v>93.887299999999996</v>
      </c>
      <c r="AH21" s="131">
        <v>563649341.82000005</v>
      </c>
      <c r="AI21" s="173">
        <v>100</v>
      </c>
      <c r="AJ21" s="131">
        <v>504207355.19999999</v>
      </c>
      <c r="AK21" s="173">
        <v>100</v>
      </c>
      <c r="AL21" s="131">
        <v>231082923.59</v>
      </c>
      <c r="AM21" s="173">
        <v>100</v>
      </c>
      <c r="AN21" s="131">
        <v>19024325.629999999</v>
      </c>
      <c r="AO21" s="173">
        <v>100</v>
      </c>
      <c r="AP21" s="131">
        <v>1000378889.48</v>
      </c>
      <c r="AQ21" s="173">
        <v>100</v>
      </c>
      <c r="AR21" s="131">
        <v>211558462.63</v>
      </c>
      <c r="AS21" s="173">
        <v>79.491299999999995</v>
      </c>
      <c r="AT21" s="131">
        <v>309539354.13</v>
      </c>
      <c r="AU21" s="173">
        <v>100</v>
      </c>
      <c r="AV21" s="131">
        <v>347353047.87</v>
      </c>
      <c r="AW21" s="173">
        <v>100</v>
      </c>
      <c r="AX21" s="131">
        <v>366646571.88999999</v>
      </c>
      <c r="AY21" s="173">
        <v>100</v>
      </c>
      <c r="AZ21" s="131">
        <v>1010343622.89</v>
      </c>
      <c r="BA21" s="173">
        <v>100</v>
      </c>
      <c r="BB21" s="131">
        <v>234210774.69999999</v>
      </c>
      <c r="BC21" s="173">
        <v>100</v>
      </c>
    </row>
    <row r="22" spans="1:55" ht="13.5" thickTop="1" x14ac:dyDescent="0.2">
      <c r="A22" t="s">
        <v>218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</row>
    <row r="23" spans="1:55" x14ac:dyDescent="0.2">
      <c r="A23" t="s">
        <v>219</v>
      </c>
      <c r="B23" s="31">
        <v>2005517.81</v>
      </c>
      <c r="C23" s="5">
        <v>1.5599999999999999E-2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2005517.81</v>
      </c>
      <c r="AE23" s="5">
        <v>0.63660000000000005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</row>
    <row r="24" spans="1:55" ht="13.5" thickBot="1" x14ac:dyDescent="0.25">
      <c r="A24" t="s">
        <v>220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</row>
    <row r="25" spans="1:55" ht="14.25" thickTop="1" thickBot="1" x14ac:dyDescent="0.25">
      <c r="A25" s="172" t="s">
        <v>132</v>
      </c>
      <c r="B25" s="131">
        <v>2005517.81</v>
      </c>
      <c r="C25" s="173">
        <v>1.5599999999999999E-2</v>
      </c>
      <c r="D25" s="131">
        <v>0</v>
      </c>
      <c r="E25" s="172">
        <v>0</v>
      </c>
      <c r="F25" s="131">
        <v>0</v>
      </c>
      <c r="G25" s="172">
        <v>0</v>
      </c>
      <c r="H25" s="131">
        <v>0</v>
      </c>
      <c r="I25" s="172">
        <v>0</v>
      </c>
      <c r="J25" s="131">
        <v>0</v>
      </c>
      <c r="K25" s="172">
        <v>0</v>
      </c>
      <c r="L25" s="131">
        <v>0</v>
      </c>
      <c r="M25" s="172">
        <v>0</v>
      </c>
      <c r="N25" s="131">
        <v>0</v>
      </c>
      <c r="O25" s="172">
        <v>0</v>
      </c>
      <c r="P25" s="131">
        <v>0</v>
      </c>
      <c r="Q25" s="172">
        <v>0</v>
      </c>
      <c r="R25" s="131">
        <v>0</v>
      </c>
      <c r="S25" s="172">
        <v>0</v>
      </c>
      <c r="T25" s="131">
        <v>0</v>
      </c>
      <c r="U25" s="172">
        <v>0</v>
      </c>
      <c r="V25" s="131">
        <v>0</v>
      </c>
      <c r="W25" s="172">
        <v>0</v>
      </c>
      <c r="X25" s="131">
        <v>0</v>
      </c>
      <c r="Y25" s="172">
        <v>0</v>
      </c>
      <c r="Z25" s="131">
        <v>0</v>
      </c>
      <c r="AA25" s="172">
        <v>0</v>
      </c>
      <c r="AB25" s="131">
        <v>0</v>
      </c>
      <c r="AC25" s="172">
        <v>0</v>
      </c>
      <c r="AD25" s="131">
        <v>2005517.81</v>
      </c>
      <c r="AE25" s="173">
        <v>0.63660000000000005</v>
      </c>
      <c r="AF25" s="131">
        <v>0</v>
      </c>
      <c r="AG25" s="172">
        <v>0</v>
      </c>
      <c r="AH25" s="131">
        <v>0</v>
      </c>
      <c r="AI25" s="172">
        <v>0</v>
      </c>
      <c r="AJ25" s="131">
        <v>0</v>
      </c>
      <c r="AK25" s="172">
        <v>0</v>
      </c>
      <c r="AL25" s="131">
        <v>0</v>
      </c>
      <c r="AM25" s="172">
        <v>0</v>
      </c>
      <c r="AN25" s="131">
        <v>0</v>
      </c>
      <c r="AO25" s="172">
        <v>0</v>
      </c>
      <c r="AP25" s="131">
        <v>0</v>
      </c>
      <c r="AQ25" s="172">
        <v>0</v>
      </c>
      <c r="AR25" s="131">
        <v>0</v>
      </c>
      <c r="AS25" s="172">
        <v>0</v>
      </c>
      <c r="AT25" s="131">
        <v>0</v>
      </c>
      <c r="AU25" s="172">
        <v>0</v>
      </c>
      <c r="AV25" s="131">
        <v>0</v>
      </c>
      <c r="AW25" s="172">
        <v>0</v>
      </c>
      <c r="AX25" s="131">
        <v>0</v>
      </c>
      <c r="AY25" s="172">
        <v>0</v>
      </c>
      <c r="AZ25" s="131">
        <v>0</v>
      </c>
      <c r="BA25" s="172">
        <v>0</v>
      </c>
      <c r="BB25" s="131">
        <v>0</v>
      </c>
      <c r="BC25" s="172">
        <v>0</v>
      </c>
    </row>
    <row r="26" spans="1:55" ht="14.25" thickTop="1" thickBot="1" x14ac:dyDescent="0.25">
      <c r="A26" s="172" t="s">
        <v>133</v>
      </c>
      <c r="B26" s="131">
        <v>12407095763.139999</v>
      </c>
      <c r="C26" s="173">
        <v>96.801500000000004</v>
      </c>
      <c r="D26" s="131">
        <v>74597249.629999995</v>
      </c>
      <c r="E26" s="173">
        <v>100</v>
      </c>
      <c r="F26" s="131">
        <v>1090385177.8099999</v>
      </c>
      <c r="G26" s="173">
        <v>100</v>
      </c>
      <c r="H26" s="131">
        <v>651822582.72000003</v>
      </c>
      <c r="I26" s="173">
        <v>97.9739</v>
      </c>
      <c r="J26" s="131">
        <v>413143949.22000003</v>
      </c>
      <c r="K26" s="173">
        <v>100</v>
      </c>
      <c r="L26" s="131">
        <v>432284060.82999998</v>
      </c>
      <c r="M26" s="173">
        <v>100</v>
      </c>
      <c r="N26" s="131">
        <v>71392031.209999993</v>
      </c>
      <c r="O26" s="173">
        <v>100</v>
      </c>
      <c r="P26" s="131">
        <v>183071980.21000001</v>
      </c>
      <c r="Q26" s="173">
        <v>100</v>
      </c>
      <c r="R26" s="131">
        <v>1065010107.11</v>
      </c>
      <c r="S26" s="173">
        <v>100</v>
      </c>
      <c r="T26" s="131">
        <v>251740809.53</v>
      </c>
      <c r="U26" s="173">
        <v>100</v>
      </c>
      <c r="V26" s="131">
        <v>951104226.52999997</v>
      </c>
      <c r="W26" s="173">
        <v>79.807699999999997</v>
      </c>
      <c r="X26" s="131">
        <v>1197830261.0999999</v>
      </c>
      <c r="Y26" s="173">
        <v>93.991699999999994</v>
      </c>
      <c r="Z26" s="131">
        <v>182115499.09</v>
      </c>
      <c r="AA26" s="173">
        <v>100</v>
      </c>
      <c r="AB26" s="131">
        <v>350424033.47000003</v>
      </c>
      <c r="AC26" s="173">
        <v>100</v>
      </c>
      <c r="AD26" s="131">
        <v>315023897.66000003</v>
      </c>
      <c r="AE26" s="173">
        <v>100</v>
      </c>
      <c r="AF26" s="131">
        <v>379155227.19</v>
      </c>
      <c r="AG26" s="173">
        <v>93.887299999999996</v>
      </c>
      <c r="AH26" s="131">
        <v>563649341.82000005</v>
      </c>
      <c r="AI26" s="173">
        <v>100</v>
      </c>
      <c r="AJ26" s="131">
        <v>504207355.19999999</v>
      </c>
      <c r="AK26" s="173">
        <v>100</v>
      </c>
      <c r="AL26" s="131">
        <v>231082923.59</v>
      </c>
      <c r="AM26" s="173">
        <v>100</v>
      </c>
      <c r="AN26" s="131">
        <v>19024325.629999999</v>
      </c>
      <c r="AO26" s="173">
        <v>100</v>
      </c>
      <c r="AP26" s="131">
        <v>1000378889.48</v>
      </c>
      <c r="AQ26" s="173">
        <v>100</v>
      </c>
      <c r="AR26" s="131">
        <v>211558462.63</v>
      </c>
      <c r="AS26" s="173">
        <v>79.491299999999995</v>
      </c>
      <c r="AT26" s="131">
        <v>309539354.13</v>
      </c>
      <c r="AU26" s="173">
        <v>100</v>
      </c>
      <c r="AV26" s="131">
        <v>347353047.87</v>
      </c>
      <c r="AW26" s="173">
        <v>100</v>
      </c>
      <c r="AX26" s="131">
        <v>366646571.88999999</v>
      </c>
      <c r="AY26" s="173">
        <v>100</v>
      </c>
      <c r="AZ26" s="131">
        <v>1010343622.89</v>
      </c>
      <c r="BA26" s="173">
        <v>100</v>
      </c>
      <c r="BB26" s="131">
        <v>234210774.69999999</v>
      </c>
      <c r="BC26" s="173">
        <v>100</v>
      </c>
    </row>
    <row r="27" spans="1:55" ht="13.5" thickTop="1" x14ac:dyDescent="0.2">
      <c r="A27" t="s">
        <v>103</v>
      </c>
      <c r="B27" s="31">
        <v>396477354.61000001</v>
      </c>
      <c r="C27" s="5">
        <v>3.0933999999999999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240640100.12</v>
      </c>
      <c r="W27" s="5">
        <v>20.192299999999999</v>
      </c>
      <c r="X27" s="31">
        <v>76569517.540000007</v>
      </c>
      <c r="Y27" s="5">
        <v>6.0083000000000002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24685738.329999998</v>
      </c>
      <c r="AG27" s="5">
        <v>6.1127000000000002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54581998.619999997</v>
      </c>
      <c r="AS27" s="5">
        <v>20.508700000000001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</row>
    <row r="28" spans="1:55" x14ac:dyDescent="0.2">
      <c r="A28" t="s">
        <v>104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</row>
    <row r="29" spans="1:55" ht="13.5" thickBot="1" x14ac:dyDescent="0.25">
      <c r="A29" t="s">
        <v>105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</row>
    <row r="30" spans="1:55" ht="14.25" thickTop="1" thickBot="1" x14ac:dyDescent="0.25">
      <c r="A30" s="172" t="s">
        <v>106</v>
      </c>
      <c r="B30" s="131">
        <v>396477354.61000001</v>
      </c>
      <c r="C30" s="173">
        <v>3.0933999999999999</v>
      </c>
      <c r="D30" s="131">
        <v>0</v>
      </c>
      <c r="E30" s="172">
        <v>0</v>
      </c>
      <c r="F30" s="131">
        <v>0</v>
      </c>
      <c r="G30" s="172">
        <v>0</v>
      </c>
      <c r="H30" s="131">
        <v>0</v>
      </c>
      <c r="I30" s="172">
        <v>0</v>
      </c>
      <c r="J30" s="131">
        <v>0</v>
      </c>
      <c r="K30" s="172">
        <v>0</v>
      </c>
      <c r="L30" s="131">
        <v>0</v>
      </c>
      <c r="M30" s="172">
        <v>0</v>
      </c>
      <c r="N30" s="131">
        <v>0</v>
      </c>
      <c r="O30" s="172">
        <v>0</v>
      </c>
      <c r="P30" s="131">
        <v>0</v>
      </c>
      <c r="Q30" s="172">
        <v>0</v>
      </c>
      <c r="R30" s="131">
        <v>0</v>
      </c>
      <c r="S30" s="172">
        <v>0</v>
      </c>
      <c r="T30" s="131">
        <v>0</v>
      </c>
      <c r="U30" s="172">
        <v>0</v>
      </c>
      <c r="V30" s="131">
        <v>240640100.12</v>
      </c>
      <c r="W30" s="173">
        <v>20.192299999999999</v>
      </c>
      <c r="X30" s="131">
        <v>76569517.540000007</v>
      </c>
      <c r="Y30" s="173">
        <v>6.0083000000000002</v>
      </c>
      <c r="Z30" s="131">
        <v>0</v>
      </c>
      <c r="AA30" s="172">
        <v>0</v>
      </c>
      <c r="AB30" s="131">
        <v>0</v>
      </c>
      <c r="AC30" s="172">
        <v>0</v>
      </c>
      <c r="AD30" s="131">
        <v>0</v>
      </c>
      <c r="AE30" s="172">
        <v>0</v>
      </c>
      <c r="AF30" s="131">
        <v>24685738.329999998</v>
      </c>
      <c r="AG30" s="173">
        <v>6.1127000000000002</v>
      </c>
      <c r="AH30" s="131">
        <v>0</v>
      </c>
      <c r="AI30" s="172">
        <v>0</v>
      </c>
      <c r="AJ30" s="131">
        <v>0</v>
      </c>
      <c r="AK30" s="172">
        <v>0</v>
      </c>
      <c r="AL30" s="131">
        <v>0</v>
      </c>
      <c r="AM30" s="172">
        <v>0</v>
      </c>
      <c r="AN30" s="131">
        <v>0</v>
      </c>
      <c r="AO30" s="172">
        <v>0</v>
      </c>
      <c r="AP30" s="131">
        <v>0</v>
      </c>
      <c r="AQ30" s="172">
        <v>0</v>
      </c>
      <c r="AR30" s="131">
        <v>54581998.619999997</v>
      </c>
      <c r="AS30" s="173">
        <v>20.508700000000001</v>
      </c>
      <c r="AT30" s="131">
        <v>0</v>
      </c>
      <c r="AU30" s="172">
        <v>0</v>
      </c>
      <c r="AV30" s="131">
        <v>0</v>
      </c>
      <c r="AW30" s="172">
        <v>0</v>
      </c>
      <c r="AX30" s="131">
        <v>0</v>
      </c>
      <c r="AY30" s="172">
        <v>0</v>
      </c>
      <c r="AZ30" s="131">
        <v>0</v>
      </c>
      <c r="BA30" s="172">
        <v>0</v>
      </c>
      <c r="BB30" s="131">
        <v>0</v>
      </c>
      <c r="BC30" s="172">
        <v>0</v>
      </c>
    </row>
    <row r="31" spans="1:55" ht="13.5" thickTop="1" x14ac:dyDescent="0.2"/>
    <row r="32" spans="1:55" s="5" customFormat="1" x14ac:dyDescent="0.2">
      <c r="A32" s="5" t="s">
        <v>107</v>
      </c>
      <c r="B32" s="5">
        <v>9246</v>
      </c>
      <c r="D32" s="5">
        <v>125</v>
      </c>
      <c r="F32" s="5">
        <v>5</v>
      </c>
      <c r="H32" s="5">
        <v>6</v>
      </c>
      <c r="J32" s="5">
        <v>7</v>
      </c>
      <c r="L32" s="5">
        <v>730</v>
      </c>
      <c r="N32" s="5">
        <v>8</v>
      </c>
      <c r="P32" s="5">
        <v>146</v>
      </c>
      <c r="R32" s="5">
        <v>50</v>
      </c>
      <c r="T32" s="5">
        <v>226</v>
      </c>
      <c r="V32" s="5">
        <v>884</v>
      </c>
      <c r="X32" s="5">
        <v>37</v>
      </c>
      <c r="Z32" s="5">
        <v>603</v>
      </c>
      <c r="AB32" s="5">
        <v>487</v>
      </c>
      <c r="AD32" s="5">
        <v>763</v>
      </c>
      <c r="AF32" s="5">
        <v>22</v>
      </c>
      <c r="AH32" s="5">
        <v>2440</v>
      </c>
      <c r="AJ32" s="5">
        <v>23</v>
      </c>
      <c r="AL32" s="5">
        <v>106</v>
      </c>
      <c r="AN32" s="5">
        <v>3</v>
      </c>
      <c r="AP32" s="5">
        <v>11</v>
      </c>
      <c r="AR32" s="5">
        <v>10</v>
      </c>
      <c r="AT32" s="5">
        <v>4</v>
      </c>
      <c r="AV32" s="5">
        <v>682</v>
      </c>
      <c r="AX32" s="5">
        <v>5</v>
      </c>
      <c r="AZ32" s="5">
        <v>1842</v>
      </c>
      <c r="BB32" s="5">
        <v>21</v>
      </c>
    </row>
    <row r="33" spans="1:55" s="5" customFormat="1" ht="13.5" thickBot="1" x14ac:dyDescent="0.25">
      <c r="A33" s="135" t="s">
        <v>134</v>
      </c>
      <c r="B33" s="135">
        <v>1386226.8</v>
      </c>
      <c r="C33" s="135"/>
      <c r="D33" s="135">
        <v>596778</v>
      </c>
      <c r="E33" s="135"/>
      <c r="F33" s="135">
        <v>218077035.56</v>
      </c>
      <c r="G33" s="135"/>
      <c r="H33" s="135">
        <v>110883743.2</v>
      </c>
      <c r="I33" s="135"/>
      <c r="J33" s="135">
        <v>59020564.170000002</v>
      </c>
      <c r="K33" s="135"/>
      <c r="L33" s="135">
        <v>592169.94999999995</v>
      </c>
      <c r="M33" s="135"/>
      <c r="N33" s="135">
        <v>8924003.9000000004</v>
      </c>
      <c r="O33" s="135"/>
      <c r="P33" s="135">
        <v>1253917.67</v>
      </c>
      <c r="Q33" s="135"/>
      <c r="R33" s="135">
        <v>21300202.140000001</v>
      </c>
      <c r="S33" s="135"/>
      <c r="T33" s="135">
        <v>1113897.3899999999</v>
      </c>
      <c r="U33" s="135"/>
      <c r="V33" s="135">
        <v>1348127.07</v>
      </c>
      <c r="W33" s="135"/>
      <c r="X33" s="135">
        <v>34443237.270000003</v>
      </c>
      <c r="Y33" s="135"/>
      <c r="Z33" s="135">
        <v>302015.75</v>
      </c>
      <c r="AA33" s="135"/>
      <c r="AB33" s="135">
        <v>719556.54</v>
      </c>
      <c r="AC33" s="135"/>
      <c r="AD33" s="135">
        <v>412875.36</v>
      </c>
      <c r="AE33" s="135"/>
      <c r="AF33" s="135">
        <v>18356407.52</v>
      </c>
      <c r="AG33" s="135"/>
      <c r="AH33" s="135">
        <v>231003.83</v>
      </c>
      <c r="AI33" s="135"/>
      <c r="AJ33" s="135">
        <v>21922058.920000002</v>
      </c>
      <c r="AK33" s="135"/>
      <c r="AL33" s="135">
        <v>2180027.58</v>
      </c>
      <c r="AM33" s="135"/>
      <c r="AN33" s="135">
        <v>6341441.8799999999</v>
      </c>
      <c r="AO33" s="135"/>
      <c r="AP33" s="135">
        <v>90943535.409999996</v>
      </c>
      <c r="AQ33" s="135"/>
      <c r="AR33" s="135">
        <v>26614046.129999999</v>
      </c>
      <c r="AS33" s="135"/>
      <c r="AT33" s="135">
        <v>77384838.530000001</v>
      </c>
      <c r="AU33" s="135"/>
      <c r="AV33" s="135">
        <v>509315.32</v>
      </c>
      <c r="AW33" s="135"/>
      <c r="AX33" s="135">
        <v>73329314.379999995</v>
      </c>
      <c r="AY33" s="135"/>
      <c r="AZ33" s="135">
        <v>548503.6</v>
      </c>
      <c r="BA33" s="135"/>
      <c r="BB33" s="135">
        <v>11152894.029999999</v>
      </c>
      <c r="BC33" s="135"/>
    </row>
    <row r="34" spans="1:55" ht="13.5" thickTop="1" x14ac:dyDescent="0.2"/>
    <row r="35" spans="1:55" x14ac:dyDescent="0.2">
      <c r="A35" s="159" t="s">
        <v>135</v>
      </c>
      <c r="B35" s="349" t="s">
        <v>14</v>
      </c>
      <c r="C35" s="349"/>
      <c r="D35" s="347" t="s">
        <v>870</v>
      </c>
      <c r="E35" s="347"/>
      <c r="F35" s="347" t="s">
        <v>871</v>
      </c>
      <c r="G35" s="347"/>
      <c r="H35" s="347" t="s">
        <v>872</v>
      </c>
      <c r="I35" s="347"/>
      <c r="J35" s="347" t="s">
        <v>873</v>
      </c>
      <c r="K35" s="347"/>
      <c r="L35" s="347" t="s">
        <v>874</v>
      </c>
      <c r="M35" s="347"/>
      <c r="N35" s="347" t="s">
        <v>875</v>
      </c>
      <c r="O35" s="347"/>
      <c r="P35" s="347" t="s">
        <v>876</v>
      </c>
      <c r="Q35" s="347"/>
      <c r="R35" s="347" t="s">
        <v>877</v>
      </c>
      <c r="S35" s="347"/>
      <c r="T35" s="347" t="s">
        <v>878</v>
      </c>
      <c r="U35" s="347"/>
      <c r="V35" s="347" t="s">
        <v>879</v>
      </c>
      <c r="W35" s="347"/>
      <c r="X35" s="347" t="s">
        <v>880</v>
      </c>
      <c r="Y35" s="347"/>
      <c r="Z35" s="347" t="s">
        <v>881</v>
      </c>
      <c r="AA35" s="347"/>
      <c r="AB35" s="347" t="s">
        <v>882</v>
      </c>
      <c r="AC35" s="347"/>
      <c r="AD35" s="347" t="s">
        <v>883</v>
      </c>
      <c r="AE35" s="347"/>
      <c r="AF35" s="347" t="s">
        <v>884</v>
      </c>
      <c r="AG35" s="347"/>
      <c r="AH35" s="347" t="s">
        <v>885</v>
      </c>
      <c r="AI35" s="347"/>
      <c r="AJ35" s="347" t="s">
        <v>886</v>
      </c>
      <c r="AK35" s="347"/>
      <c r="AL35" s="347" t="s">
        <v>887</v>
      </c>
      <c r="AM35" s="347"/>
      <c r="AN35" s="347" t="s">
        <v>888</v>
      </c>
      <c r="AO35" s="347"/>
      <c r="AP35" s="347" t="s">
        <v>889</v>
      </c>
      <c r="AQ35" s="347"/>
      <c r="AR35" s="347" t="s">
        <v>890</v>
      </c>
      <c r="AS35" s="347"/>
      <c r="AT35" s="347" t="s">
        <v>891</v>
      </c>
      <c r="AU35" s="347"/>
      <c r="AV35" s="347" t="s">
        <v>892</v>
      </c>
      <c r="AW35" s="347"/>
      <c r="AX35" s="347" t="s">
        <v>893</v>
      </c>
      <c r="AY35" s="347"/>
      <c r="AZ35" s="347" t="s">
        <v>894</v>
      </c>
      <c r="BA35" s="347"/>
      <c r="BB35" s="347" t="s">
        <v>895</v>
      </c>
      <c r="BC35" s="347"/>
    </row>
    <row r="36" spans="1:55" x14ac:dyDescent="0.2">
      <c r="A36" s="161"/>
      <c r="B36" s="142"/>
      <c r="C36" s="161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</row>
    <row r="37" spans="1:55" x14ac:dyDescent="0.2">
      <c r="A37" s="163"/>
      <c r="B37" s="169" t="s">
        <v>5</v>
      </c>
      <c r="C37" s="174" t="s">
        <v>6</v>
      </c>
      <c r="D37" s="169" t="s">
        <v>5</v>
      </c>
      <c r="E37" s="174" t="s">
        <v>6</v>
      </c>
      <c r="F37" s="169" t="s">
        <v>5</v>
      </c>
      <c r="G37" s="174" t="s">
        <v>6</v>
      </c>
      <c r="H37" s="169" t="s">
        <v>5</v>
      </c>
      <c r="I37" s="174" t="s">
        <v>6</v>
      </c>
      <c r="J37" s="169" t="s">
        <v>5</v>
      </c>
      <c r="K37" s="174" t="s">
        <v>6</v>
      </c>
      <c r="L37" s="169" t="s">
        <v>5</v>
      </c>
      <c r="M37" s="174" t="s">
        <v>6</v>
      </c>
      <c r="N37" s="169" t="s">
        <v>5</v>
      </c>
      <c r="O37" s="174" t="s">
        <v>6</v>
      </c>
      <c r="P37" s="169" t="s">
        <v>5</v>
      </c>
      <c r="Q37" s="174" t="s">
        <v>6</v>
      </c>
      <c r="R37" s="169" t="s">
        <v>5</v>
      </c>
      <c r="S37" s="174" t="s">
        <v>6</v>
      </c>
      <c r="T37" s="169" t="s">
        <v>5</v>
      </c>
      <c r="U37" s="174" t="s">
        <v>6</v>
      </c>
      <c r="V37" s="169" t="s">
        <v>5</v>
      </c>
      <c r="W37" s="174" t="s">
        <v>6</v>
      </c>
      <c r="X37" s="169" t="s">
        <v>5</v>
      </c>
      <c r="Y37" s="174" t="s">
        <v>6</v>
      </c>
      <c r="Z37" s="169" t="s">
        <v>5</v>
      </c>
      <c r="AA37" s="174" t="s">
        <v>6</v>
      </c>
      <c r="AB37" s="169" t="s">
        <v>5</v>
      </c>
      <c r="AC37" s="174" t="s">
        <v>6</v>
      </c>
      <c r="AD37" s="169" t="s">
        <v>5</v>
      </c>
      <c r="AE37" s="174" t="s">
        <v>6</v>
      </c>
      <c r="AF37" s="169" t="s">
        <v>5</v>
      </c>
      <c r="AG37" s="174" t="s">
        <v>6</v>
      </c>
      <c r="AH37" s="169" t="s">
        <v>5</v>
      </c>
      <c r="AI37" s="174" t="s">
        <v>6</v>
      </c>
      <c r="AJ37" s="169" t="s">
        <v>5</v>
      </c>
      <c r="AK37" s="174" t="s">
        <v>6</v>
      </c>
      <c r="AL37" s="169" t="s">
        <v>5</v>
      </c>
      <c r="AM37" s="174" t="s">
        <v>6</v>
      </c>
      <c r="AN37" s="169" t="s">
        <v>5</v>
      </c>
      <c r="AO37" s="174" t="s">
        <v>6</v>
      </c>
      <c r="AP37" s="169" t="s">
        <v>5</v>
      </c>
      <c r="AQ37" s="174" t="s">
        <v>6</v>
      </c>
      <c r="AR37" s="169" t="s">
        <v>5</v>
      </c>
      <c r="AS37" s="174" t="s">
        <v>6</v>
      </c>
      <c r="AT37" s="169" t="s">
        <v>5</v>
      </c>
      <c r="AU37" s="174" t="s">
        <v>6</v>
      </c>
      <c r="AV37" s="169" t="s">
        <v>5</v>
      </c>
      <c r="AW37" s="174" t="s">
        <v>6</v>
      </c>
      <c r="AX37" s="169" t="s">
        <v>5</v>
      </c>
      <c r="AY37" s="174" t="s">
        <v>6</v>
      </c>
      <c r="AZ37" s="169" t="s">
        <v>5</v>
      </c>
      <c r="BA37" s="174" t="s">
        <v>6</v>
      </c>
      <c r="BB37" s="169" t="s">
        <v>5</v>
      </c>
      <c r="BC37" s="174" t="s">
        <v>6</v>
      </c>
    </row>
    <row r="38" spans="1:55" x14ac:dyDescent="0.2">
      <c r="A38" t="s">
        <v>136</v>
      </c>
      <c r="B38" s="31">
        <v>603251847.45000005</v>
      </c>
      <c r="C38" s="5">
        <v>4.7065999999999999</v>
      </c>
      <c r="D38" s="31">
        <v>8738183.0199999996</v>
      </c>
      <c r="E38" s="5">
        <v>11.713800000000001</v>
      </c>
      <c r="F38" s="31">
        <v>63656828.609999999</v>
      </c>
      <c r="G38" s="5">
        <v>5.8380000000000001</v>
      </c>
      <c r="H38" s="31">
        <v>-90054687.010000005</v>
      </c>
      <c r="I38" s="5">
        <v>-13.5359</v>
      </c>
      <c r="J38" s="31">
        <v>0</v>
      </c>
      <c r="K38">
        <v>0</v>
      </c>
      <c r="L38" s="31">
        <v>12372630.800000001</v>
      </c>
      <c r="M38" s="5">
        <v>2.8622000000000001</v>
      </c>
      <c r="N38" s="31">
        <v>6044149.7699999996</v>
      </c>
      <c r="O38" s="5">
        <v>8.4661000000000008</v>
      </c>
      <c r="P38" s="31">
        <v>14184946.43</v>
      </c>
      <c r="Q38" s="5">
        <v>7.7483000000000004</v>
      </c>
      <c r="R38" s="31">
        <v>83752725.109999999</v>
      </c>
      <c r="S38" s="5">
        <v>7.8639999999999999</v>
      </c>
      <c r="T38" s="31">
        <v>2769135.98</v>
      </c>
      <c r="U38" s="5">
        <v>1.1000000000000001</v>
      </c>
      <c r="V38" s="31">
        <v>-4071609.22</v>
      </c>
      <c r="W38" s="5">
        <v>-0.3417</v>
      </c>
      <c r="X38" s="31">
        <v>22239315.420000002</v>
      </c>
      <c r="Y38" s="5">
        <v>1.7451000000000001</v>
      </c>
      <c r="Z38" s="31">
        <v>10936868.439999999</v>
      </c>
      <c r="AA38" s="5">
        <v>6.0054999999999996</v>
      </c>
      <c r="AB38" s="31">
        <v>-99766341.400000006</v>
      </c>
      <c r="AC38" s="5">
        <v>-28.470199999999998</v>
      </c>
      <c r="AD38" s="31">
        <v>66032687.57</v>
      </c>
      <c r="AE38" s="5">
        <v>20.961200000000002</v>
      </c>
      <c r="AF38" s="31">
        <v>379155227.19</v>
      </c>
      <c r="AG38" s="5">
        <v>93.887299999999996</v>
      </c>
      <c r="AH38" s="31">
        <v>43361315.460000001</v>
      </c>
      <c r="AI38" s="5">
        <v>7.6929999999999996</v>
      </c>
      <c r="AJ38" s="31">
        <v>0</v>
      </c>
      <c r="AK38">
        <v>0</v>
      </c>
      <c r="AL38" s="31">
        <v>1745013.82</v>
      </c>
      <c r="AM38" s="5">
        <v>0.75509999999999999</v>
      </c>
      <c r="AN38" s="31">
        <v>22238.240000000002</v>
      </c>
      <c r="AO38" s="5">
        <v>0.1169</v>
      </c>
      <c r="AP38" s="31">
        <v>8475068.7599999998</v>
      </c>
      <c r="AQ38" s="5">
        <v>0.84719999999999995</v>
      </c>
      <c r="AR38" s="31">
        <v>9175899.9700000007</v>
      </c>
      <c r="AS38" s="5">
        <v>3.4478</v>
      </c>
      <c r="AT38" s="31">
        <v>1324573.24</v>
      </c>
      <c r="AU38" s="5">
        <v>0.4279</v>
      </c>
      <c r="AV38" s="31">
        <v>1249235.98</v>
      </c>
      <c r="AW38" s="5">
        <v>0.35959999999999998</v>
      </c>
      <c r="AX38" s="31">
        <v>18840900.920000002</v>
      </c>
      <c r="AY38" s="5">
        <v>5.1387</v>
      </c>
      <c r="AZ38" s="31">
        <v>43058776.909999996</v>
      </c>
      <c r="BA38" s="5">
        <v>4.2618</v>
      </c>
      <c r="BB38" s="31">
        <v>8763.44</v>
      </c>
      <c r="BC38" s="5">
        <v>3.7000000000000002E-3</v>
      </c>
    </row>
    <row r="39" spans="1:55" x14ac:dyDescent="0.2">
      <c r="A39" t="s">
        <v>137</v>
      </c>
      <c r="B39" s="31">
        <v>108915616</v>
      </c>
      <c r="C39" s="5">
        <v>0.8498</v>
      </c>
      <c r="D39" s="31">
        <v>0</v>
      </c>
      <c r="E39">
        <v>0</v>
      </c>
      <c r="F39" s="31">
        <v>2496325.71</v>
      </c>
      <c r="G39" s="5">
        <v>0.22889999999999999</v>
      </c>
      <c r="H39" s="31">
        <v>8855796.2200000007</v>
      </c>
      <c r="I39" s="5">
        <v>1.3310999999999999</v>
      </c>
      <c r="J39" s="31">
        <v>0</v>
      </c>
      <c r="K39">
        <v>0</v>
      </c>
      <c r="L39" s="31">
        <v>1432902.42</v>
      </c>
      <c r="M39" s="5">
        <v>0.33150000000000002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19000000</v>
      </c>
      <c r="W39" s="5">
        <v>1.5943000000000001</v>
      </c>
      <c r="X39" s="31">
        <v>9080581.9000000004</v>
      </c>
      <c r="Y39" s="5">
        <v>0.71250000000000002</v>
      </c>
      <c r="Z39" s="31">
        <v>0</v>
      </c>
      <c r="AA39">
        <v>0</v>
      </c>
      <c r="AB39" s="31">
        <v>27111870.75</v>
      </c>
      <c r="AC39" s="5">
        <v>7.7369000000000003</v>
      </c>
      <c r="AD39" s="31">
        <v>0</v>
      </c>
      <c r="AE39">
        <v>0</v>
      </c>
      <c r="AF39" s="31">
        <v>0</v>
      </c>
      <c r="AG39">
        <v>0</v>
      </c>
      <c r="AH39" s="31">
        <v>10164188</v>
      </c>
      <c r="AI39" s="5">
        <v>1.8032999999999999</v>
      </c>
      <c r="AJ39" s="31">
        <v>21214832.210000001</v>
      </c>
      <c r="AK39" s="5">
        <v>4.2076000000000002</v>
      </c>
      <c r="AL39" s="31">
        <v>7550864</v>
      </c>
      <c r="AM39" s="5">
        <v>3.2675999999999998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2008254.79</v>
      </c>
      <c r="AY39" s="5">
        <v>0.54769999999999996</v>
      </c>
      <c r="AZ39" s="31">
        <v>0</v>
      </c>
      <c r="BA39">
        <v>0</v>
      </c>
      <c r="BB39" s="31">
        <v>0</v>
      </c>
      <c r="BC39">
        <v>0</v>
      </c>
    </row>
    <row r="40" spans="1:55" x14ac:dyDescent="0.2">
      <c r="A40" t="s">
        <v>138</v>
      </c>
      <c r="B40" s="31">
        <v>118375579.02</v>
      </c>
      <c r="C40" s="5">
        <v>0.92359999999999998</v>
      </c>
      <c r="D40" s="31">
        <v>0</v>
      </c>
      <c r="E40">
        <v>0</v>
      </c>
      <c r="F40" s="31">
        <v>153481.68</v>
      </c>
      <c r="G40" s="5">
        <v>1.41E-2</v>
      </c>
      <c r="H40" s="31">
        <v>32258511.289999999</v>
      </c>
      <c r="I40" s="5">
        <v>4.8487</v>
      </c>
      <c r="J40" s="31">
        <v>0</v>
      </c>
      <c r="K40" s="5">
        <v>0</v>
      </c>
      <c r="L40" s="31">
        <v>8342121.4800000004</v>
      </c>
      <c r="M40" s="5">
        <v>1.9298</v>
      </c>
      <c r="N40" s="31">
        <v>6195986.2999999998</v>
      </c>
      <c r="O40" s="5">
        <v>8.6788000000000007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36257395.030000001</v>
      </c>
      <c r="Y40" s="5">
        <v>2.8451</v>
      </c>
      <c r="Z40" s="31">
        <v>1763221.59</v>
      </c>
      <c r="AA40" s="5">
        <v>0.96819999999999995</v>
      </c>
      <c r="AB40" s="31">
        <v>29040165.649999999</v>
      </c>
      <c r="AC40" s="5">
        <v>8.2872000000000003</v>
      </c>
      <c r="AD40" s="31">
        <v>0</v>
      </c>
      <c r="AE40" s="5">
        <v>0</v>
      </c>
      <c r="AF40" s="31">
        <v>0</v>
      </c>
      <c r="AG40">
        <v>0</v>
      </c>
      <c r="AH40" s="31">
        <v>4364696</v>
      </c>
      <c r="AI40" s="5">
        <v>0.77439999999999998</v>
      </c>
      <c r="AJ40" s="31">
        <v>0</v>
      </c>
      <c r="AK40" s="5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</row>
    <row r="41" spans="1:55" x14ac:dyDescent="0.2">
      <c r="A41" t="s">
        <v>139</v>
      </c>
      <c r="B41" s="31">
        <v>254919131.66</v>
      </c>
      <c r="C41" s="5">
        <v>1.9888999999999999</v>
      </c>
      <c r="D41" s="31">
        <v>1029052.48</v>
      </c>
      <c r="E41" s="5">
        <v>1.3794999999999999</v>
      </c>
      <c r="F41" s="31">
        <v>6088084.6699999999</v>
      </c>
      <c r="G41" s="5">
        <v>0.55830000000000002</v>
      </c>
      <c r="H41" s="31">
        <v>24829690.609999999</v>
      </c>
      <c r="I41" s="5">
        <v>3.7321</v>
      </c>
      <c r="J41" s="31">
        <v>0</v>
      </c>
      <c r="K41">
        <v>0</v>
      </c>
      <c r="L41" s="31">
        <v>77329045.400000006</v>
      </c>
      <c r="M41" s="5">
        <v>17.888500000000001</v>
      </c>
      <c r="N41" s="31">
        <v>1048535.6</v>
      </c>
      <c r="O41" s="5">
        <v>1.4686999999999999</v>
      </c>
      <c r="P41" s="31">
        <v>0</v>
      </c>
      <c r="Q41">
        <v>0</v>
      </c>
      <c r="R41" s="31">
        <v>38422009</v>
      </c>
      <c r="S41" s="5">
        <v>3.6076999999999999</v>
      </c>
      <c r="T41" s="31">
        <v>0</v>
      </c>
      <c r="U41">
        <v>0</v>
      </c>
      <c r="V41" s="31">
        <v>8484082.3800000008</v>
      </c>
      <c r="W41" s="5">
        <v>0.71189999999999998</v>
      </c>
      <c r="X41" s="31">
        <v>11106474.73</v>
      </c>
      <c r="Y41" s="5">
        <v>0.87150000000000005</v>
      </c>
      <c r="Z41" s="31">
        <v>5012931.51</v>
      </c>
      <c r="AA41" s="5">
        <v>2.7526000000000002</v>
      </c>
      <c r="AB41" s="31">
        <v>52431058.799999997</v>
      </c>
      <c r="AC41" s="5">
        <v>14.962199999999999</v>
      </c>
      <c r="AD41" s="31">
        <v>0</v>
      </c>
      <c r="AE41">
        <v>0</v>
      </c>
      <c r="AF41" s="31">
        <v>0</v>
      </c>
      <c r="AG41">
        <v>0</v>
      </c>
      <c r="AH41" s="31">
        <v>11802026</v>
      </c>
      <c r="AI41" s="5">
        <v>2.0939000000000001</v>
      </c>
      <c r="AJ41" s="31">
        <v>13208551.73</v>
      </c>
      <c r="AK41" s="5">
        <v>2.6196999999999999</v>
      </c>
      <c r="AL41" s="31">
        <v>1747808.3</v>
      </c>
      <c r="AM41" s="5">
        <v>0.75639999999999996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2379780.4500000002</v>
      </c>
      <c r="AW41" s="5">
        <v>0.68510000000000004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</row>
    <row r="42" spans="1:55" x14ac:dyDescent="0.2">
      <c r="A42" t="s">
        <v>140</v>
      </c>
      <c r="B42" s="31">
        <v>966093797.14999998</v>
      </c>
      <c r="C42" s="5">
        <v>7.5376000000000003</v>
      </c>
      <c r="D42" s="31">
        <v>4165348.17</v>
      </c>
      <c r="E42" s="5">
        <v>5.5838000000000001</v>
      </c>
      <c r="F42" s="31">
        <v>202038837.46000001</v>
      </c>
      <c r="G42" s="5">
        <v>18.5291</v>
      </c>
      <c r="H42" s="31">
        <v>77035237.780000001</v>
      </c>
      <c r="I42" s="5">
        <v>11.579000000000001</v>
      </c>
      <c r="J42" s="31">
        <v>27427930.82</v>
      </c>
      <c r="K42" s="5">
        <v>6.6387999999999998</v>
      </c>
      <c r="L42" s="31">
        <v>19483936.719999999</v>
      </c>
      <c r="M42" s="5">
        <v>4.5072000000000001</v>
      </c>
      <c r="N42" s="31">
        <v>7836252.0300000003</v>
      </c>
      <c r="O42" s="5">
        <v>10.9764</v>
      </c>
      <c r="P42" s="31">
        <v>0</v>
      </c>
      <c r="Q42">
        <v>0</v>
      </c>
      <c r="R42" s="31">
        <v>91363443</v>
      </c>
      <c r="S42" s="5">
        <v>8.5785999999999998</v>
      </c>
      <c r="T42" s="31">
        <v>13513375.699999999</v>
      </c>
      <c r="U42" s="5">
        <v>5.3680000000000003</v>
      </c>
      <c r="V42" s="31">
        <v>5113875.2</v>
      </c>
      <c r="W42" s="5">
        <v>0.42909999999999998</v>
      </c>
      <c r="X42" s="31">
        <v>97283004.150000006</v>
      </c>
      <c r="Y42" s="5">
        <v>7.6336000000000004</v>
      </c>
      <c r="Z42" s="31">
        <v>19609074.879999999</v>
      </c>
      <c r="AA42" s="5">
        <v>10.7674</v>
      </c>
      <c r="AB42" s="31">
        <v>6729225.8099999996</v>
      </c>
      <c r="AC42" s="5">
        <v>1.9202999999999999</v>
      </c>
      <c r="AD42" s="31">
        <v>20126072.219999999</v>
      </c>
      <c r="AE42" s="5">
        <v>6.3887</v>
      </c>
      <c r="AF42" s="31">
        <v>0</v>
      </c>
      <c r="AG42">
        <v>0</v>
      </c>
      <c r="AH42" s="31">
        <v>41635923</v>
      </c>
      <c r="AI42" s="5">
        <v>7.3868</v>
      </c>
      <c r="AJ42" s="31">
        <v>70065237.340000004</v>
      </c>
      <c r="AK42" s="5">
        <v>13.896100000000001</v>
      </c>
      <c r="AL42" s="31">
        <v>15277390.01</v>
      </c>
      <c r="AM42" s="5">
        <v>6.6112000000000002</v>
      </c>
      <c r="AN42" s="31">
        <v>924425.57</v>
      </c>
      <c r="AO42" s="5">
        <v>4.8592000000000004</v>
      </c>
      <c r="AP42" s="31">
        <v>123584597.06</v>
      </c>
      <c r="AQ42" s="5">
        <v>12.3538</v>
      </c>
      <c r="AR42" s="31">
        <v>5580308.3399999999</v>
      </c>
      <c r="AS42" s="5">
        <v>2.0968</v>
      </c>
      <c r="AT42" s="31">
        <v>10991334.050000001</v>
      </c>
      <c r="AU42" s="5">
        <v>3.5508999999999999</v>
      </c>
      <c r="AV42" s="31">
        <v>20802355.670000002</v>
      </c>
      <c r="AW42" s="5">
        <v>5.9888000000000003</v>
      </c>
      <c r="AX42" s="31">
        <v>72070943.299999997</v>
      </c>
      <c r="AY42" s="5">
        <v>19.6568</v>
      </c>
      <c r="AZ42" s="31">
        <v>0</v>
      </c>
      <c r="BA42">
        <v>0</v>
      </c>
      <c r="BB42" s="31">
        <v>13435668.869999999</v>
      </c>
      <c r="BC42" s="5">
        <v>5.7366000000000001</v>
      </c>
    </row>
    <row r="43" spans="1:55" x14ac:dyDescent="0.2">
      <c r="A43" t="s">
        <v>141</v>
      </c>
      <c r="B43" s="31">
        <v>3172434967.29</v>
      </c>
      <c r="C43" s="5">
        <v>24.7517</v>
      </c>
      <c r="D43" s="31">
        <v>27514863.460000001</v>
      </c>
      <c r="E43" s="5">
        <v>36.884599999999999</v>
      </c>
      <c r="F43" s="31">
        <v>250070798.96000001</v>
      </c>
      <c r="G43" s="5">
        <v>22.934200000000001</v>
      </c>
      <c r="H43" s="31">
        <v>187610386.5</v>
      </c>
      <c r="I43" s="5">
        <v>28.199300000000001</v>
      </c>
      <c r="J43" s="31">
        <v>117811802.76000001</v>
      </c>
      <c r="K43" s="5">
        <v>28.515899999999998</v>
      </c>
      <c r="L43" s="31">
        <v>145360934.49000001</v>
      </c>
      <c r="M43" s="5">
        <v>33.626300000000001</v>
      </c>
      <c r="N43" s="31">
        <v>22313726.539999999</v>
      </c>
      <c r="O43" s="5">
        <v>31.255199999999999</v>
      </c>
      <c r="P43" s="31">
        <v>26944305.760000002</v>
      </c>
      <c r="Q43" s="5">
        <v>14.7179</v>
      </c>
      <c r="R43" s="31">
        <v>225727913</v>
      </c>
      <c r="S43" s="5">
        <v>21.194900000000001</v>
      </c>
      <c r="T43" s="31">
        <v>72246209.010000005</v>
      </c>
      <c r="U43" s="5">
        <v>28.698599999999999</v>
      </c>
      <c r="V43" s="31">
        <v>324339042.50999999</v>
      </c>
      <c r="W43" s="5">
        <v>27.215499999999999</v>
      </c>
      <c r="X43" s="31">
        <v>303848268.30000001</v>
      </c>
      <c r="Y43" s="5">
        <v>23.842500000000001</v>
      </c>
      <c r="Z43" s="31">
        <v>17835457.219999999</v>
      </c>
      <c r="AA43" s="5">
        <v>9.7934999999999999</v>
      </c>
      <c r="AB43" s="31">
        <v>55097363.899999999</v>
      </c>
      <c r="AC43" s="5">
        <v>15.723100000000001</v>
      </c>
      <c r="AD43" s="31">
        <v>86531499.519999996</v>
      </c>
      <c r="AE43" s="5">
        <v>27.4682</v>
      </c>
      <c r="AF43" s="31">
        <v>0</v>
      </c>
      <c r="AG43">
        <v>0</v>
      </c>
      <c r="AH43" s="31">
        <v>95938719.840000004</v>
      </c>
      <c r="AI43" s="5">
        <v>17.021000000000001</v>
      </c>
      <c r="AJ43" s="31">
        <v>164050749.22999999</v>
      </c>
      <c r="AK43" s="5">
        <v>32.5364</v>
      </c>
      <c r="AL43" s="31">
        <v>51244219.710000001</v>
      </c>
      <c r="AM43" s="5">
        <v>22.175699999999999</v>
      </c>
      <c r="AN43" s="31">
        <v>5999306.2800000003</v>
      </c>
      <c r="AO43" s="5">
        <v>31.5349</v>
      </c>
      <c r="AP43" s="31">
        <v>282291062.98000002</v>
      </c>
      <c r="AQ43" s="5">
        <v>28.218399999999999</v>
      </c>
      <c r="AR43" s="31">
        <v>74617972.359999999</v>
      </c>
      <c r="AS43" s="5">
        <v>28.037099999999999</v>
      </c>
      <c r="AT43" s="31">
        <v>107373011.79000001</v>
      </c>
      <c r="AU43" s="5">
        <v>34.688000000000002</v>
      </c>
      <c r="AV43" s="31">
        <v>108658599.41</v>
      </c>
      <c r="AW43" s="5">
        <v>31.2819</v>
      </c>
      <c r="AX43" s="31">
        <v>103867029.86</v>
      </c>
      <c r="AY43" s="5">
        <v>28.328900000000001</v>
      </c>
      <c r="AZ43" s="31">
        <v>238238480.75</v>
      </c>
      <c r="BA43" s="5">
        <v>23.579899999999999</v>
      </c>
      <c r="BB43" s="31">
        <v>76903243.150000006</v>
      </c>
      <c r="BC43" s="5">
        <v>32.835099999999997</v>
      </c>
    </row>
    <row r="44" spans="1:55" x14ac:dyDescent="0.2">
      <c r="A44" t="s">
        <v>142</v>
      </c>
      <c r="B44" s="31">
        <v>4263506322.7199998</v>
      </c>
      <c r="C44" s="5">
        <v>33.264299999999999</v>
      </c>
      <c r="D44" s="31">
        <v>13380571.550000001</v>
      </c>
      <c r="E44" s="5">
        <v>17.937100000000001</v>
      </c>
      <c r="F44" s="31">
        <v>305640818.76999998</v>
      </c>
      <c r="G44" s="5">
        <v>28.0305</v>
      </c>
      <c r="H44" s="31">
        <v>246906195.31999999</v>
      </c>
      <c r="I44" s="5">
        <v>37.111899999999999</v>
      </c>
      <c r="J44" s="31">
        <v>172636580.25999999</v>
      </c>
      <c r="K44" s="5">
        <v>41.786099999999998</v>
      </c>
      <c r="L44" s="31">
        <v>107824492.22</v>
      </c>
      <c r="M44" s="5">
        <v>24.943000000000001</v>
      </c>
      <c r="N44" s="31">
        <v>17979070.890000001</v>
      </c>
      <c r="O44" s="5">
        <v>25.183599999999998</v>
      </c>
      <c r="P44" s="31">
        <v>84218371.299999997</v>
      </c>
      <c r="Q44" s="5">
        <v>46.002899999999997</v>
      </c>
      <c r="R44" s="31">
        <v>328328925</v>
      </c>
      <c r="S44" s="5">
        <v>30.828700000000001</v>
      </c>
      <c r="T44" s="31">
        <v>61859732.159999996</v>
      </c>
      <c r="U44" s="5">
        <v>24.572800000000001</v>
      </c>
      <c r="V44" s="31">
        <v>425193720.63</v>
      </c>
      <c r="W44" s="5">
        <v>35.6783</v>
      </c>
      <c r="X44" s="31">
        <v>423124830.05000001</v>
      </c>
      <c r="Y44" s="5">
        <v>33.201900000000002</v>
      </c>
      <c r="Z44" s="31">
        <v>79153352.060000002</v>
      </c>
      <c r="AA44" s="5">
        <v>43.463299999999997</v>
      </c>
      <c r="AB44" s="31">
        <v>175988796.97</v>
      </c>
      <c r="AC44" s="5">
        <v>50.221699999999998</v>
      </c>
      <c r="AD44" s="31">
        <v>92492695.689999998</v>
      </c>
      <c r="AE44" s="5">
        <v>29.360499999999998</v>
      </c>
      <c r="AF44" s="31">
        <v>0</v>
      </c>
      <c r="AG44">
        <v>0</v>
      </c>
      <c r="AH44" s="31">
        <v>209028591</v>
      </c>
      <c r="AI44" s="5">
        <v>37.084899999999998</v>
      </c>
      <c r="AJ44" s="31">
        <v>152969175.03999999</v>
      </c>
      <c r="AK44" s="5">
        <v>30.3385</v>
      </c>
      <c r="AL44" s="31">
        <v>85138937.079999998</v>
      </c>
      <c r="AM44" s="5">
        <v>36.843499999999999</v>
      </c>
      <c r="AN44" s="31">
        <v>6830807.4000000004</v>
      </c>
      <c r="AO44" s="5">
        <v>35.9056</v>
      </c>
      <c r="AP44" s="31">
        <v>356298874.49000001</v>
      </c>
      <c r="AQ44" s="5">
        <v>35.616399999999999</v>
      </c>
      <c r="AR44" s="31">
        <v>77244763.739999995</v>
      </c>
      <c r="AS44" s="5">
        <v>29.024100000000001</v>
      </c>
      <c r="AT44" s="31">
        <v>94106946.709999993</v>
      </c>
      <c r="AU44" s="5">
        <v>30.4023</v>
      </c>
      <c r="AV44" s="31">
        <v>105484711.38</v>
      </c>
      <c r="AW44" s="5">
        <v>30.368200000000002</v>
      </c>
      <c r="AX44" s="31">
        <v>100499272.89</v>
      </c>
      <c r="AY44" s="5">
        <v>27.410399999999999</v>
      </c>
      <c r="AZ44" s="31">
        <v>455318106.10000002</v>
      </c>
      <c r="BA44" s="5">
        <v>45.0657</v>
      </c>
      <c r="BB44" s="31">
        <v>85857984.019999996</v>
      </c>
      <c r="BC44" s="5">
        <v>36.6584</v>
      </c>
    </row>
    <row r="45" spans="1:55" ht="13.5" thickBot="1" x14ac:dyDescent="0.25">
      <c r="A45" t="s">
        <v>143</v>
      </c>
      <c r="B45" s="31">
        <v>2919598501.8499999</v>
      </c>
      <c r="C45" s="5">
        <v>22.779</v>
      </c>
      <c r="D45" s="31">
        <v>19769230.949999999</v>
      </c>
      <c r="E45" s="5">
        <v>26.501300000000001</v>
      </c>
      <c r="F45" s="31">
        <v>260240001.94999999</v>
      </c>
      <c r="G45" s="5">
        <v>23.866800000000001</v>
      </c>
      <c r="H45" s="31">
        <v>164381452.00999999</v>
      </c>
      <c r="I45" s="5">
        <v>24.707799999999999</v>
      </c>
      <c r="J45" s="31">
        <v>95267635.379999995</v>
      </c>
      <c r="K45" s="5">
        <v>23.059200000000001</v>
      </c>
      <c r="L45" s="31">
        <v>60137997.299999997</v>
      </c>
      <c r="M45" s="5">
        <v>13.9117</v>
      </c>
      <c r="N45" s="31">
        <v>9974310.0800000001</v>
      </c>
      <c r="O45" s="5">
        <v>13.9712</v>
      </c>
      <c r="P45" s="31">
        <v>57724356.719999999</v>
      </c>
      <c r="Q45" s="5">
        <v>31.530999999999999</v>
      </c>
      <c r="R45" s="31">
        <v>297415092</v>
      </c>
      <c r="S45" s="5">
        <v>27.925999999999998</v>
      </c>
      <c r="T45" s="31">
        <v>101352356.68000001</v>
      </c>
      <c r="U45" s="5">
        <v>40.260599999999997</v>
      </c>
      <c r="V45" s="31">
        <v>173045115.03</v>
      </c>
      <c r="W45" s="5">
        <v>14.520300000000001</v>
      </c>
      <c r="X45" s="31">
        <v>294890391.51999998</v>
      </c>
      <c r="Y45" s="5">
        <v>23.139600000000002</v>
      </c>
      <c r="Z45" s="31">
        <v>47804593.390000001</v>
      </c>
      <c r="AA45" s="5">
        <v>26.249600000000001</v>
      </c>
      <c r="AB45" s="31">
        <v>103791892.98999999</v>
      </c>
      <c r="AC45" s="5">
        <v>29.6189</v>
      </c>
      <c r="AD45" s="31">
        <v>49840942.659999996</v>
      </c>
      <c r="AE45" s="5">
        <v>15.821300000000001</v>
      </c>
      <c r="AF45" s="31">
        <v>0</v>
      </c>
      <c r="AG45">
        <v>0</v>
      </c>
      <c r="AH45" s="31">
        <v>147353882.52000001</v>
      </c>
      <c r="AI45" s="5">
        <v>26.142800000000001</v>
      </c>
      <c r="AJ45" s="31">
        <v>82698809.650000006</v>
      </c>
      <c r="AK45" s="5">
        <v>16.401700000000002</v>
      </c>
      <c r="AL45" s="31">
        <v>68378690.670000002</v>
      </c>
      <c r="AM45" s="5">
        <v>29.590499999999999</v>
      </c>
      <c r="AN45" s="31">
        <v>5247548.1399999997</v>
      </c>
      <c r="AO45" s="5">
        <v>27.583400000000001</v>
      </c>
      <c r="AP45" s="31">
        <v>229729286.19</v>
      </c>
      <c r="AQ45" s="5">
        <v>22.964200000000002</v>
      </c>
      <c r="AR45" s="31">
        <v>44939518.219999999</v>
      </c>
      <c r="AS45" s="5">
        <v>16.8856</v>
      </c>
      <c r="AT45" s="31">
        <v>95743488.340000004</v>
      </c>
      <c r="AU45" s="5">
        <v>30.931000000000001</v>
      </c>
      <c r="AV45" s="31">
        <v>108778364.98</v>
      </c>
      <c r="AW45" s="5">
        <v>31.316400000000002</v>
      </c>
      <c r="AX45" s="31">
        <v>69360170.129999995</v>
      </c>
      <c r="AY45" s="5">
        <v>18.917400000000001</v>
      </c>
      <c r="AZ45" s="31">
        <v>273728259.13</v>
      </c>
      <c r="BA45" s="5">
        <v>27.092600000000001</v>
      </c>
      <c r="BB45" s="31">
        <v>58005115.219999999</v>
      </c>
      <c r="BC45" s="5">
        <v>24.766200000000001</v>
      </c>
    </row>
    <row r="46" spans="1:55" ht="14.25" thickTop="1" thickBot="1" x14ac:dyDescent="0.25">
      <c r="A46" s="172" t="s">
        <v>14</v>
      </c>
      <c r="B46" s="131">
        <v>12407095763.139999</v>
      </c>
      <c r="C46" s="173">
        <v>96.801500000000004</v>
      </c>
      <c r="D46" s="131">
        <v>74597249.629999995</v>
      </c>
      <c r="E46" s="173">
        <v>100</v>
      </c>
      <c r="F46" s="131">
        <v>1090385177.8099999</v>
      </c>
      <c r="G46" s="173">
        <v>100</v>
      </c>
      <c r="H46" s="131">
        <v>651822582.72000003</v>
      </c>
      <c r="I46" s="173">
        <v>97.9739</v>
      </c>
      <c r="J46" s="131">
        <v>413143949.22000003</v>
      </c>
      <c r="K46" s="173">
        <v>100</v>
      </c>
      <c r="L46" s="131">
        <v>432284060.82999998</v>
      </c>
      <c r="M46" s="173">
        <v>100</v>
      </c>
      <c r="N46" s="131">
        <v>71392031.209999993</v>
      </c>
      <c r="O46" s="173">
        <v>100</v>
      </c>
      <c r="P46" s="131">
        <v>183071980.21000001</v>
      </c>
      <c r="Q46" s="173">
        <v>100</v>
      </c>
      <c r="R46" s="131">
        <v>1065010107.11</v>
      </c>
      <c r="S46" s="173">
        <v>100</v>
      </c>
      <c r="T46" s="131">
        <v>251740809.53</v>
      </c>
      <c r="U46" s="173">
        <v>100</v>
      </c>
      <c r="V46" s="131">
        <v>951104226.52999997</v>
      </c>
      <c r="W46" s="173">
        <v>79.807699999999997</v>
      </c>
      <c r="X46" s="131">
        <v>1197830261.0999999</v>
      </c>
      <c r="Y46" s="173">
        <v>93.991699999999994</v>
      </c>
      <c r="Z46" s="131">
        <v>182115499.09</v>
      </c>
      <c r="AA46" s="173">
        <v>100</v>
      </c>
      <c r="AB46" s="131">
        <v>350424033.47000003</v>
      </c>
      <c r="AC46" s="173">
        <v>100</v>
      </c>
      <c r="AD46" s="131">
        <v>315023897.66000003</v>
      </c>
      <c r="AE46" s="173">
        <v>100</v>
      </c>
      <c r="AF46" s="131">
        <v>379155227.19</v>
      </c>
      <c r="AG46" s="173">
        <v>93.887299999999996</v>
      </c>
      <c r="AH46" s="131">
        <v>563649341.82000005</v>
      </c>
      <c r="AI46" s="173">
        <v>100</v>
      </c>
      <c r="AJ46" s="131">
        <v>504207355.19999999</v>
      </c>
      <c r="AK46" s="173">
        <v>100</v>
      </c>
      <c r="AL46" s="131">
        <v>231082923.59</v>
      </c>
      <c r="AM46" s="173">
        <v>100</v>
      </c>
      <c r="AN46" s="131">
        <v>19024325.629999999</v>
      </c>
      <c r="AO46" s="173">
        <v>100</v>
      </c>
      <c r="AP46" s="131">
        <v>1000378889.48</v>
      </c>
      <c r="AQ46" s="173">
        <v>100</v>
      </c>
      <c r="AR46" s="131">
        <v>211558462.63</v>
      </c>
      <c r="AS46" s="173">
        <v>79.491299999999995</v>
      </c>
      <c r="AT46" s="131">
        <v>309539354.13</v>
      </c>
      <c r="AU46" s="173">
        <v>100</v>
      </c>
      <c r="AV46" s="131">
        <v>347353047.87</v>
      </c>
      <c r="AW46" s="173">
        <v>100</v>
      </c>
      <c r="AX46" s="131">
        <v>366646571.88999999</v>
      </c>
      <c r="AY46" s="173">
        <v>100</v>
      </c>
      <c r="AZ46" s="131">
        <v>1010343622.89</v>
      </c>
      <c r="BA46" s="173">
        <v>100</v>
      </c>
      <c r="BB46" s="131">
        <v>234210774.69999999</v>
      </c>
      <c r="BC46" s="173">
        <v>100</v>
      </c>
    </row>
    <row r="47" spans="1:55" ht="13.5" thickTop="1" x14ac:dyDescent="0.2"/>
    <row r="48" spans="1:55" x14ac:dyDescent="0.2">
      <c r="A48" t="s">
        <v>254</v>
      </c>
      <c r="B48" s="31">
        <v>7264852475.3100004</v>
      </c>
      <c r="D48" s="31">
        <v>3345823.99</v>
      </c>
      <c r="F48" s="31">
        <v>0</v>
      </c>
      <c r="H48" s="31">
        <v>660645342</v>
      </c>
      <c r="J48" s="31">
        <v>402815350.5</v>
      </c>
      <c r="L48" s="31">
        <v>0</v>
      </c>
      <c r="N48" s="31">
        <v>46404820.289999999</v>
      </c>
      <c r="P48" s="31">
        <v>183071980.19999999</v>
      </c>
      <c r="R48" s="31">
        <v>1064918958</v>
      </c>
      <c r="T48" s="31">
        <v>123201338.79000001</v>
      </c>
      <c r="V48" s="31">
        <v>525626679.54000002</v>
      </c>
      <c r="X48" s="31">
        <v>1226775996</v>
      </c>
      <c r="Z48" s="31">
        <v>0</v>
      </c>
      <c r="AB48" s="31">
        <v>37090177.700000003</v>
      </c>
      <c r="AD48" s="31">
        <v>35588715.899999999</v>
      </c>
      <c r="AF48" s="31">
        <v>403571044.69999999</v>
      </c>
      <c r="AH48" s="31">
        <v>138162428.69999999</v>
      </c>
      <c r="AJ48" s="31">
        <v>501586438.10000002</v>
      </c>
      <c r="AL48" s="31">
        <v>106871758.8</v>
      </c>
      <c r="AN48" s="31">
        <v>17882866.09</v>
      </c>
      <c r="AP48" s="31">
        <v>1000378889.48</v>
      </c>
      <c r="AR48" s="31">
        <v>266140461.25</v>
      </c>
      <c r="AT48" s="31">
        <v>266203844.55000001</v>
      </c>
      <c r="AV48" s="31">
        <v>215358889.68000001</v>
      </c>
      <c r="AX48" s="31">
        <v>0</v>
      </c>
      <c r="AZ48" s="31">
        <v>39210671.049999997</v>
      </c>
      <c r="BB48" s="31">
        <v>0</v>
      </c>
    </row>
  </sheetData>
  <mergeCells count="5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AX3:AY4"/>
    <mergeCell ref="AZ3:BA4"/>
    <mergeCell ref="BB3:BC4"/>
    <mergeCell ref="B35:C35"/>
    <mergeCell ref="D35:E36"/>
    <mergeCell ref="F35:G36"/>
    <mergeCell ref="H35:I36"/>
    <mergeCell ref="J35:K36"/>
    <mergeCell ref="L35:M36"/>
    <mergeCell ref="N35:O36"/>
    <mergeCell ref="AL3:AM4"/>
    <mergeCell ref="AN3:AO4"/>
    <mergeCell ref="AP3:AQ4"/>
    <mergeCell ref="AR3:AS4"/>
    <mergeCell ref="AT3:AU4"/>
    <mergeCell ref="AV3:AW4"/>
    <mergeCell ref="AL35:AM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Z35:BA36"/>
    <mergeCell ref="BB35:BC36"/>
    <mergeCell ref="AN35:AO36"/>
    <mergeCell ref="AP35:AQ36"/>
    <mergeCell ref="AR35:AS36"/>
    <mergeCell ref="AT35:AU36"/>
    <mergeCell ref="AV35:AW36"/>
    <mergeCell ref="AX35:AY36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.5703125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.5703125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</cols>
  <sheetData>
    <row r="1" spans="1:29" x14ac:dyDescent="0.2">
      <c r="A1" t="s">
        <v>238</v>
      </c>
    </row>
    <row r="2" spans="1:29" x14ac:dyDescent="0.2">
      <c r="D2" s="31" t="s">
        <v>255</v>
      </c>
      <c r="F2" s="31" t="s">
        <v>255</v>
      </c>
      <c r="P2" s="31" t="s">
        <v>255</v>
      </c>
    </row>
    <row r="3" spans="1:29" x14ac:dyDescent="0.2">
      <c r="A3" s="159" t="s">
        <v>222</v>
      </c>
      <c r="B3" s="349" t="s">
        <v>14</v>
      </c>
      <c r="C3" s="349"/>
      <c r="D3" s="347" t="s">
        <v>899</v>
      </c>
      <c r="E3" s="347"/>
      <c r="F3" s="347" t="s">
        <v>900</v>
      </c>
      <c r="G3" s="347"/>
      <c r="H3" s="347" t="s">
        <v>901</v>
      </c>
      <c r="I3" s="347"/>
      <c r="J3" s="347" t="s">
        <v>902</v>
      </c>
      <c r="K3" s="347"/>
      <c r="L3" s="347" t="s">
        <v>903</v>
      </c>
      <c r="M3" s="347"/>
      <c r="N3" s="347" t="s">
        <v>904</v>
      </c>
      <c r="O3" s="347"/>
      <c r="P3" s="347" t="s">
        <v>905</v>
      </c>
      <c r="Q3" s="347"/>
      <c r="R3" s="347" t="s">
        <v>906</v>
      </c>
      <c r="S3" s="347"/>
      <c r="T3" s="347" t="s">
        <v>907</v>
      </c>
      <c r="U3" s="347"/>
      <c r="V3" s="347" t="s">
        <v>908</v>
      </c>
      <c r="W3" s="347"/>
      <c r="X3" s="347" t="s">
        <v>909</v>
      </c>
      <c r="Y3" s="347"/>
      <c r="Z3" s="347" t="s">
        <v>910</v>
      </c>
      <c r="AA3" s="347"/>
      <c r="AB3" s="347" t="s">
        <v>911</v>
      </c>
      <c r="AC3" s="347"/>
    </row>
    <row r="4" spans="1:29" x14ac:dyDescent="0.2">
      <c r="A4" s="161" t="s">
        <v>224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</row>
    <row r="5" spans="1:29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</row>
    <row r="6" spans="1:29" x14ac:dyDescent="0.2">
      <c r="A6" s="1" t="s">
        <v>80</v>
      </c>
    </row>
    <row r="7" spans="1:29" x14ac:dyDescent="0.2">
      <c r="A7" t="s">
        <v>896</v>
      </c>
      <c r="B7" s="31">
        <v>21554222705.580002</v>
      </c>
      <c r="C7" s="5">
        <v>98.991299999999995</v>
      </c>
      <c r="D7" s="31">
        <v>212629.52</v>
      </c>
      <c r="E7" s="5">
        <v>5.2964000000000002</v>
      </c>
      <c r="F7" s="31">
        <v>5306508.29</v>
      </c>
      <c r="G7" s="5">
        <v>8.9017999999999997</v>
      </c>
      <c r="H7" s="31">
        <v>111137750.06999999</v>
      </c>
      <c r="I7" s="5">
        <v>100.0744</v>
      </c>
      <c r="J7" s="31">
        <v>433354778</v>
      </c>
      <c r="K7" s="5">
        <v>78.715800000000002</v>
      </c>
      <c r="L7" s="31">
        <v>492663879.63</v>
      </c>
      <c r="M7" s="5">
        <v>100</v>
      </c>
      <c r="N7" s="31">
        <v>1040335265.11</v>
      </c>
      <c r="O7" s="5">
        <v>100</v>
      </c>
      <c r="P7" s="31">
        <v>168071.27</v>
      </c>
      <c r="Q7" s="5">
        <v>1.1048</v>
      </c>
      <c r="R7" s="31">
        <v>1647169437.3399999</v>
      </c>
      <c r="S7" s="5">
        <v>100</v>
      </c>
      <c r="T7" s="31">
        <v>11172809.779999999</v>
      </c>
      <c r="U7" s="5">
        <v>100</v>
      </c>
      <c r="V7" s="31">
        <v>1125693.96</v>
      </c>
      <c r="W7" s="5">
        <v>3.4683000000000002</v>
      </c>
      <c r="X7" s="31">
        <v>6011856620.7299995</v>
      </c>
      <c r="Y7" s="5">
        <v>100</v>
      </c>
      <c r="Z7" s="31">
        <v>420309535.60000002</v>
      </c>
      <c r="AA7" s="5">
        <v>100</v>
      </c>
      <c r="AB7" s="31">
        <v>11379409726.280001</v>
      </c>
      <c r="AC7" s="5">
        <v>100.0171</v>
      </c>
    </row>
    <row r="8" spans="1:29" x14ac:dyDescent="0.2">
      <c r="A8" t="s">
        <v>542</v>
      </c>
      <c r="B8" s="31">
        <v>-2026796</v>
      </c>
      <c r="C8" s="5">
        <v>-9.2999999999999992E-3</v>
      </c>
      <c r="D8" s="31">
        <v>0</v>
      </c>
      <c r="E8">
        <v>0</v>
      </c>
      <c r="F8" s="31">
        <v>0</v>
      </c>
      <c r="G8">
        <v>0</v>
      </c>
      <c r="H8" s="31">
        <v>-82667.19</v>
      </c>
      <c r="I8" s="5">
        <v>-7.4399999999999994E-2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-1944128.81</v>
      </c>
      <c r="AC8" s="5">
        <v>-1.7100000000000001E-2</v>
      </c>
    </row>
    <row r="9" spans="1:29" ht="13.5" thickBot="1" x14ac:dyDescent="0.25">
      <c r="A9" t="s">
        <v>897</v>
      </c>
      <c r="B9" s="31">
        <v>221658241.91</v>
      </c>
      <c r="C9" s="5">
        <v>1.018</v>
      </c>
      <c r="D9" s="31">
        <v>3802000.22</v>
      </c>
      <c r="E9" s="5">
        <v>94.703599999999994</v>
      </c>
      <c r="F9" s="31">
        <v>54305081.719999999</v>
      </c>
      <c r="G9" s="5">
        <v>91.098200000000006</v>
      </c>
      <c r="H9" s="31">
        <v>0</v>
      </c>
      <c r="I9">
        <v>0</v>
      </c>
      <c r="J9" s="31">
        <v>117175804.28</v>
      </c>
      <c r="K9" s="5">
        <v>21.284199999999998</v>
      </c>
      <c r="L9" s="31">
        <v>0</v>
      </c>
      <c r="M9">
        <v>0</v>
      </c>
      <c r="N9" s="31">
        <v>0</v>
      </c>
      <c r="O9">
        <v>0</v>
      </c>
      <c r="P9" s="31">
        <v>15044677.59</v>
      </c>
      <c r="Q9" s="5">
        <v>98.895200000000003</v>
      </c>
      <c r="R9" s="31">
        <v>0</v>
      </c>
      <c r="S9">
        <v>0</v>
      </c>
      <c r="T9" s="31">
        <v>0</v>
      </c>
      <c r="U9">
        <v>0</v>
      </c>
      <c r="V9" s="31">
        <v>31330678.100000001</v>
      </c>
      <c r="W9" s="5">
        <v>96.531700000000001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</row>
    <row r="10" spans="1:29" ht="14.25" thickTop="1" thickBot="1" x14ac:dyDescent="0.25">
      <c r="A10" s="172" t="s">
        <v>3</v>
      </c>
      <c r="B10" s="131">
        <v>21773854151.490002</v>
      </c>
      <c r="C10" s="172">
        <v>100</v>
      </c>
      <c r="D10" s="131">
        <v>4014629.74</v>
      </c>
      <c r="E10" s="173">
        <v>100</v>
      </c>
      <c r="F10" s="131">
        <v>59611590.009999998</v>
      </c>
      <c r="G10" s="173">
        <v>100</v>
      </c>
      <c r="H10" s="131">
        <v>111055082.88</v>
      </c>
      <c r="I10" s="173">
        <v>100</v>
      </c>
      <c r="J10" s="131">
        <v>550530582.27999997</v>
      </c>
      <c r="K10" s="173">
        <v>100</v>
      </c>
      <c r="L10" s="131">
        <v>492663879.63</v>
      </c>
      <c r="M10" s="173">
        <v>100</v>
      </c>
      <c r="N10" s="131">
        <v>1040335265.11</v>
      </c>
      <c r="O10" s="173">
        <v>100</v>
      </c>
      <c r="P10" s="131">
        <v>15212748.859999999</v>
      </c>
      <c r="Q10" s="173">
        <v>100</v>
      </c>
      <c r="R10" s="131">
        <v>1647169437.3399999</v>
      </c>
      <c r="S10" s="173">
        <v>100</v>
      </c>
      <c r="T10" s="131">
        <v>11172809.779999999</v>
      </c>
      <c r="U10" s="173">
        <v>100</v>
      </c>
      <c r="V10" s="131">
        <v>32456372.059999999</v>
      </c>
      <c r="W10" s="173">
        <v>100</v>
      </c>
      <c r="X10" s="131">
        <v>6011856620.7299995</v>
      </c>
      <c r="Y10" s="173">
        <v>100</v>
      </c>
      <c r="Z10" s="131">
        <v>420309535.60000002</v>
      </c>
      <c r="AA10" s="173">
        <v>100</v>
      </c>
      <c r="AB10" s="131">
        <v>11377465597.469999</v>
      </c>
      <c r="AC10" s="173">
        <v>100</v>
      </c>
    </row>
    <row r="11" spans="1:29" ht="13.5" thickTop="1" x14ac:dyDescent="0.2">
      <c r="A11" s="1" t="s">
        <v>121</v>
      </c>
    </row>
    <row r="12" spans="1:29" x14ac:dyDescent="0.2">
      <c r="A12" t="s">
        <v>898</v>
      </c>
      <c r="B12" s="31">
        <v>12743215349.110001</v>
      </c>
      <c r="C12" s="5">
        <v>58.525300000000001</v>
      </c>
      <c r="D12" s="31">
        <v>212629.52</v>
      </c>
      <c r="E12" s="5">
        <v>5.2964000000000002</v>
      </c>
      <c r="F12" s="31">
        <v>5306508.29</v>
      </c>
      <c r="G12" s="5">
        <v>8.9017999999999997</v>
      </c>
      <c r="H12" s="31">
        <v>1969512.02</v>
      </c>
      <c r="I12" s="5">
        <v>1.7735000000000001</v>
      </c>
      <c r="J12" s="31">
        <v>40735850.969999999</v>
      </c>
      <c r="K12" s="5">
        <v>7.3994</v>
      </c>
      <c r="L12" s="31">
        <v>30568196.579999998</v>
      </c>
      <c r="M12" s="5">
        <v>6.2046999999999999</v>
      </c>
      <c r="N12" s="31">
        <v>-6057608.2699999996</v>
      </c>
      <c r="O12" s="5">
        <v>-0.58230000000000004</v>
      </c>
      <c r="P12" s="31">
        <v>168071.27</v>
      </c>
      <c r="Q12" s="5">
        <v>1.1048</v>
      </c>
      <c r="R12" s="31">
        <v>89272664.069999993</v>
      </c>
      <c r="S12" s="5">
        <v>5.4198000000000004</v>
      </c>
      <c r="T12" s="31">
        <v>61470.68</v>
      </c>
      <c r="U12" s="5">
        <v>0.55020000000000002</v>
      </c>
      <c r="V12" s="31">
        <v>1125693.96</v>
      </c>
      <c r="W12" s="5">
        <v>3.4683000000000002</v>
      </c>
      <c r="X12" s="31">
        <v>4286269072.3000002</v>
      </c>
      <c r="Y12" s="5">
        <v>71.296899999999994</v>
      </c>
      <c r="Z12" s="31">
        <v>310365114.74000001</v>
      </c>
      <c r="AA12" s="5">
        <v>73.841999999999999</v>
      </c>
      <c r="AB12" s="31">
        <v>7983218172.9799995</v>
      </c>
      <c r="AC12" s="5">
        <v>70.166899999999998</v>
      </c>
    </row>
    <row r="13" spans="1:29" x14ac:dyDescent="0.2">
      <c r="A13" t="s">
        <v>123</v>
      </c>
      <c r="B13" s="31">
        <v>57570307.899999999</v>
      </c>
      <c r="C13" s="5">
        <v>0.26440000000000002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30569272.899999999</v>
      </c>
      <c r="M13" s="5">
        <v>6.2049000000000003</v>
      </c>
      <c r="N13" s="31">
        <v>0</v>
      </c>
      <c r="O13">
        <v>0</v>
      </c>
      <c r="P13" s="31">
        <v>0</v>
      </c>
      <c r="Q13">
        <v>0</v>
      </c>
      <c r="R13" s="31">
        <v>27001035</v>
      </c>
      <c r="S13" s="5">
        <v>1.6392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</row>
    <row r="14" spans="1:29" x14ac:dyDescent="0.2">
      <c r="A14" t="s">
        <v>124</v>
      </c>
      <c r="B14" s="31">
        <v>1768093705.6300001</v>
      </c>
      <c r="C14" s="5">
        <v>8.1203000000000003</v>
      </c>
      <c r="D14" s="31">
        <v>0</v>
      </c>
      <c r="E14">
        <v>0</v>
      </c>
      <c r="F14" s="31">
        <v>0</v>
      </c>
      <c r="G14">
        <v>0</v>
      </c>
      <c r="H14" s="31">
        <v>16618298.880000001</v>
      </c>
      <c r="I14" s="5">
        <v>14.964</v>
      </c>
      <c r="J14" s="31">
        <v>84173874.530000001</v>
      </c>
      <c r="K14" s="5">
        <v>15.2896</v>
      </c>
      <c r="L14" s="31">
        <v>0</v>
      </c>
      <c r="M14">
        <v>0</v>
      </c>
      <c r="N14" s="31">
        <v>488587617.44999999</v>
      </c>
      <c r="O14" s="5">
        <v>46.964399999999998</v>
      </c>
      <c r="P14" s="31">
        <v>0</v>
      </c>
      <c r="Q14">
        <v>0</v>
      </c>
      <c r="R14" s="31">
        <v>168305361.91</v>
      </c>
      <c r="S14" s="5">
        <v>10.2179</v>
      </c>
      <c r="T14" s="31">
        <v>0</v>
      </c>
      <c r="U14">
        <v>0</v>
      </c>
      <c r="V14" s="31">
        <v>0</v>
      </c>
      <c r="W14">
        <v>0</v>
      </c>
      <c r="X14" s="31">
        <v>150117918.5</v>
      </c>
      <c r="Y14" s="5">
        <v>2.4969999999999999</v>
      </c>
      <c r="Z14" s="31">
        <v>0</v>
      </c>
      <c r="AA14">
        <v>0</v>
      </c>
      <c r="AB14" s="31">
        <v>860290634.36000001</v>
      </c>
      <c r="AC14" s="5">
        <v>7.5613999999999999</v>
      </c>
    </row>
    <row r="15" spans="1:29" x14ac:dyDescent="0.2">
      <c r="A15" t="s">
        <v>125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 x14ac:dyDescent="0.2">
      <c r="A16" t="s">
        <v>126</v>
      </c>
      <c r="B16" s="31">
        <v>4022325565.1999998</v>
      </c>
      <c r="C16" s="5">
        <v>18.473199999999999</v>
      </c>
      <c r="D16" s="31">
        <v>0</v>
      </c>
      <c r="E16">
        <v>0</v>
      </c>
      <c r="F16" s="31">
        <v>0</v>
      </c>
      <c r="G16">
        <v>0</v>
      </c>
      <c r="H16" s="31">
        <v>48127383.619999997</v>
      </c>
      <c r="I16" s="5">
        <v>43.336500000000001</v>
      </c>
      <c r="J16" s="31">
        <v>306655708.69999999</v>
      </c>
      <c r="K16" s="5">
        <v>55.701799999999999</v>
      </c>
      <c r="L16" s="31">
        <v>269610616.77999997</v>
      </c>
      <c r="M16" s="5">
        <v>54.725099999999998</v>
      </c>
      <c r="N16" s="31">
        <v>441396315.20999998</v>
      </c>
      <c r="O16" s="5">
        <v>42.4283</v>
      </c>
      <c r="P16" s="31">
        <v>0</v>
      </c>
      <c r="Q16">
        <v>0</v>
      </c>
      <c r="R16" s="31">
        <v>804394193.49000001</v>
      </c>
      <c r="S16" s="5">
        <v>48.834899999999998</v>
      </c>
      <c r="T16" s="31">
        <v>8805192.8900000006</v>
      </c>
      <c r="U16" s="5">
        <v>78.809100000000001</v>
      </c>
      <c r="V16" s="31">
        <v>0</v>
      </c>
      <c r="W16">
        <v>0</v>
      </c>
      <c r="X16" s="31">
        <v>159422920.06</v>
      </c>
      <c r="Y16" s="5">
        <v>2.6518000000000002</v>
      </c>
      <c r="Z16" s="31">
        <v>14434036.119999999</v>
      </c>
      <c r="AA16" s="5">
        <v>3.4340999999999999</v>
      </c>
      <c r="AB16" s="31">
        <v>1969479198.3299999</v>
      </c>
      <c r="AC16" s="5">
        <v>17.310400000000001</v>
      </c>
    </row>
    <row r="17" spans="1:29" x14ac:dyDescent="0.2">
      <c r="A17" t="s">
        <v>127</v>
      </c>
      <c r="B17" s="31">
        <v>795786964.86000001</v>
      </c>
      <c r="C17" s="5">
        <v>3.6547999999999998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307397.68</v>
      </c>
      <c r="M17" s="5">
        <v>6.2399999999999997E-2</v>
      </c>
      <c r="N17" s="31">
        <v>80763579.010000005</v>
      </c>
      <c r="O17" s="5">
        <v>7.7632000000000003</v>
      </c>
      <c r="P17" s="31">
        <v>0</v>
      </c>
      <c r="Q17">
        <v>0</v>
      </c>
      <c r="R17" s="31">
        <v>217314536</v>
      </c>
      <c r="S17" s="5">
        <v>13.193199999999999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497401452.17000002</v>
      </c>
      <c r="AC17" s="5">
        <v>4.3718000000000004</v>
      </c>
    </row>
    <row r="18" spans="1:29" x14ac:dyDescent="0.2">
      <c r="A18" t="s">
        <v>128</v>
      </c>
      <c r="B18" s="31">
        <v>1984572828.6099999</v>
      </c>
      <c r="C18" s="5">
        <v>9.1144999999999996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161849408.56999999</v>
      </c>
      <c r="M18" s="5">
        <v>32.851900000000001</v>
      </c>
      <c r="N18" s="31">
        <v>22992907.34</v>
      </c>
      <c r="O18" s="5">
        <v>2.2101000000000002</v>
      </c>
      <c r="P18" s="31">
        <v>0</v>
      </c>
      <c r="Q18">
        <v>0</v>
      </c>
      <c r="R18" s="31">
        <v>286270918.73000002</v>
      </c>
      <c r="S18" s="5">
        <v>17.3796</v>
      </c>
      <c r="T18" s="31">
        <v>1902499.36</v>
      </c>
      <c r="U18" s="5">
        <v>17.027899999999999</v>
      </c>
      <c r="V18" s="31">
        <v>0</v>
      </c>
      <c r="W18">
        <v>0</v>
      </c>
      <c r="X18" s="31">
        <v>1416046709.8699999</v>
      </c>
      <c r="Y18" s="5">
        <v>23.554200000000002</v>
      </c>
      <c r="Z18" s="31">
        <v>95510384.739999995</v>
      </c>
      <c r="AA18" s="5">
        <v>22.723800000000001</v>
      </c>
      <c r="AB18" s="31">
        <v>0</v>
      </c>
      <c r="AC18">
        <v>0</v>
      </c>
    </row>
    <row r="19" spans="1:29" x14ac:dyDescent="0.2">
      <c r="A19" t="s">
        <v>129</v>
      </c>
      <c r="B19" s="31">
        <v>36826887.18</v>
      </c>
      <c r="C19" s="5">
        <v>0.1691</v>
      </c>
      <c r="D19" s="31">
        <v>0</v>
      </c>
      <c r="E19">
        <v>0</v>
      </c>
      <c r="F19" s="31">
        <v>0</v>
      </c>
      <c r="G19">
        <v>0</v>
      </c>
      <c r="H19" s="31">
        <v>43409122.25</v>
      </c>
      <c r="I19" s="5">
        <v>39.087899999999998</v>
      </c>
      <c r="J19" s="31">
        <v>-960710.58</v>
      </c>
      <c r="K19" s="5">
        <v>-0.17449999999999999</v>
      </c>
      <c r="L19" s="31">
        <v>-241012.88</v>
      </c>
      <c r="M19" s="5">
        <v>-4.8899999999999999E-2</v>
      </c>
      <c r="N19" s="31">
        <v>-5784158.46</v>
      </c>
      <c r="O19" s="5">
        <v>-0.55600000000000005</v>
      </c>
      <c r="P19" s="31">
        <v>0</v>
      </c>
      <c r="Q19">
        <v>0</v>
      </c>
      <c r="R19" s="31">
        <v>0</v>
      </c>
      <c r="S19">
        <v>0</v>
      </c>
      <c r="T19" s="31">
        <v>403646.85</v>
      </c>
      <c r="U19" s="5">
        <v>3.6128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ht="13.5" thickBot="1" x14ac:dyDescent="0.25">
      <c r="A20" t="s">
        <v>130</v>
      </c>
      <c r="B20" s="31">
        <v>145831097.09</v>
      </c>
      <c r="C20" s="5">
        <v>0.66979999999999995</v>
      </c>
      <c r="D20" s="31">
        <v>0</v>
      </c>
      <c r="E20">
        <v>0</v>
      </c>
      <c r="F20" s="31">
        <v>0</v>
      </c>
      <c r="G20">
        <v>0</v>
      </c>
      <c r="H20" s="31">
        <v>1013433.3</v>
      </c>
      <c r="I20" s="5">
        <v>0.91259999999999997</v>
      </c>
      <c r="J20" s="31">
        <v>2750054.38</v>
      </c>
      <c r="K20" s="5">
        <v>0.4995</v>
      </c>
      <c r="L20" s="31">
        <v>0</v>
      </c>
      <c r="M20">
        <v>0</v>
      </c>
      <c r="N20" s="31">
        <v>18436612.829999998</v>
      </c>
      <c r="O20" s="5">
        <v>1.7722</v>
      </c>
      <c r="P20" s="31">
        <v>0</v>
      </c>
      <c r="Q20">
        <v>0</v>
      </c>
      <c r="R20" s="31">
        <v>54610728.140000001</v>
      </c>
      <c r="S20" s="5">
        <v>3.3153999999999999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69020268.439999998</v>
      </c>
      <c r="AC20" s="5">
        <v>0.60660000000000003</v>
      </c>
    </row>
    <row r="21" spans="1:29" ht="14.25" thickTop="1" thickBot="1" x14ac:dyDescent="0.25">
      <c r="A21" s="172" t="s">
        <v>131</v>
      </c>
      <c r="B21" s="131">
        <v>21554222705.580002</v>
      </c>
      <c r="C21" s="173">
        <v>98.991299999999995</v>
      </c>
      <c r="D21" s="131">
        <v>212629.52</v>
      </c>
      <c r="E21" s="173">
        <v>5.2964000000000002</v>
      </c>
      <c r="F21" s="131">
        <v>5306508.29</v>
      </c>
      <c r="G21" s="173">
        <v>8.9017999999999997</v>
      </c>
      <c r="H21" s="131">
        <v>111137750.06999999</v>
      </c>
      <c r="I21" s="173">
        <v>100.0744</v>
      </c>
      <c r="J21" s="131">
        <v>433354778</v>
      </c>
      <c r="K21" s="173">
        <v>78.715800000000002</v>
      </c>
      <c r="L21" s="131">
        <v>492663879.63</v>
      </c>
      <c r="M21" s="173">
        <v>100</v>
      </c>
      <c r="N21" s="131">
        <v>1040335265.11</v>
      </c>
      <c r="O21" s="173">
        <v>100</v>
      </c>
      <c r="P21" s="131">
        <v>168071.27</v>
      </c>
      <c r="Q21" s="173">
        <v>1.1048</v>
      </c>
      <c r="R21" s="131">
        <v>1647169437.3399999</v>
      </c>
      <c r="S21" s="173">
        <v>100</v>
      </c>
      <c r="T21" s="131">
        <v>11172809.779999999</v>
      </c>
      <c r="U21" s="173">
        <v>100</v>
      </c>
      <c r="V21" s="131">
        <v>1125693.96</v>
      </c>
      <c r="W21" s="173">
        <v>3.4683000000000002</v>
      </c>
      <c r="X21" s="131">
        <v>6011856620.7299995</v>
      </c>
      <c r="Y21" s="173">
        <v>100</v>
      </c>
      <c r="Z21" s="131">
        <v>420309535.60000002</v>
      </c>
      <c r="AA21" s="173">
        <v>100</v>
      </c>
      <c r="AB21" s="131">
        <v>11379409726.280001</v>
      </c>
      <c r="AC21" s="173">
        <v>100.0171</v>
      </c>
    </row>
    <row r="22" spans="1:29" ht="13.5" thickTop="1" x14ac:dyDescent="0.2">
      <c r="A22" t="s">
        <v>218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 x14ac:dyDescent="0.2">
      <c r="A23" t="s">
        <v>219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ht="13.5" thickBot="1" x14ac:dyDescent="0.25">
      <c r="A24" t="s">
        <v>220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ht="14.25" thickTop="1" thickBot="1" x14ac:dyDescent="0.25">
      <c r="A25" s="172" t="s">
        <v>132</v>
      </c>
      <c r="B25" s="131">
        <v>0</v>
      </c>
      <c r="C25" s="172">
        <v>0</v>
      </c>
      <c r="D25" s="131">
        <v>0</v>
      </c>
      <c r="E25" s="172">
        <v>0</v>
      </c>
      <c r="F25" s="131">
        <v>0</v>
      </c>
      <c r="G25" s="172">
        <v>0</v>
      </c>
      <c r="H25" s="131">
        <v>0</v>
      </c>
      <c r="I25" s="172">
        <v>0</v>
      </c>
      <c r="J25" s="131">
        <v>0</v>
      </c>
      <c r="K25" s="172">
        <v>0</v>
      </c>
      <c r="L25" s="131">
        <v>0</v>
      </c>
      <c r="M25" s="172">
        <v>0</v>
      </c>
      <c r="N25" s="131">
        <v>0</v>
      </c>
      <c r="O25" s="172">
        <v>0</v>
      </c>
      <c r="P25" s="131">
        <v>0</v>
      </c>
      <c r="Q25" s="172">
        <v>0</v>
      </c>
      <c r="R25" s="131">
        <v>0</v>
      </c>
      <c r="S25" s="172">
        <v>0</v>
      </c>
      <c r="T25" s="131">
        <v>0</v>
      </c>
      <c r="U25" s="172">
        <v>0</v>
      </c>
      <c r="V25" s="131">
        <v>0</v>
      </c>
      <c r="W25" s="172">
        <v>0</v>
      </c>
      <c r="X25" s="131">
        <v>0</v>
      </c>
      <c r="Y25" s="172">
        <v>0</v>
      </c>
      <c r="Z25" s="131">
        <v>0</v>
      </c>
      <c r="AA25" s="172">
        <v>0</v>
      </c>
      <c r="AB25" s="131">
        <v>0</v>
      </c>
      <c r="AC25" s="172">
        <v>0</v>
      </c>
    </row>
    <row r="26" spans="1:29" ht="14.25" thickTop="1" thickBot="1" x14ac:dyDescent="0.25">
      <c r="A26" s="172" t="s">
        <v>133</v>
      </c>
      <c r="B26" s="131">
        <v>21554222705.580002</v>
      </c>
      <c r="C26" s="173">
        <v>98.991299999999995</v>
      </c>
      <c r="D26" s="131">
        <v>212629.52</v>
      </c>
      <c r="E26" s="173">
        <v>5.2964000000000002</v>
      </c>
      <c r="F26" s="131">
        <v>5306508.29</v>
      </c>
      <c r="G26" s="173">
        <v>8.9017999999999997</v>
      </c>
      <c r="H26" s="131">
        <v>111137750.06999999</v>
      </c>
      <c r="I26" s="173">
        <v>100.0744</v>
      </c>
      <c r="J26" s="131">
        <v>433354778</v>
      </c>
      <c r="K26" s="173">
        <v>78.715800000000002</v>
      </c>
      <c r="L26" s="131">
        <v>492663879.63</v>
      </c>
      <c r="M26" s="173">
        <v>100</v>
      </c>
      <c r="N26" s="131">
        <v>1040335265.11</v>
      </c>
      <c r="O26" s="173">
        <v>100</v>
      </c>
      <c r="P26" s="131">
        <v>168071.27</v>
      </c>
      <c r="Q26" s="173">
        <v>1.1048</v>
      </c>
      <c r="R26" s="131">
        <v>1647169437.3399999</v>
      </c>
      <c r="S26" s="173">
        <v>100</v>
      </c>
      <c r="T26" s="131">
        <v>11172809.779999999</v>
      </c>
      <c r="U26" s="173">
        <v>100</v>
      </c>
      <c r="V26" s="131">
        <v>1125693.96</v>
      </c>
      <c r="W26" s="173">
        <v>3.4683000000000002</v>
      </c>
      <c r="X26" s="131">
        <v>6011856620.7299995</v>
      </c>
      <c r="Y26" s="173">
        <v>100</v>
      </c>
      <c r="Z26" s="131">
        <v>420309535.60000002</v>
      </c>
      <c r="AA26" s="173">
        <v>100</v>
      </c>
      <c r="AB26" s="131">
        <v>11379409726.280001</v>
      </c>
      <c r="AC26" s="173">
        <v>100.0171</v>
      </c>
    </row>
    <row r="27" spans="1:29" ht="13.5" thickTop="1" x14ac:dyDescent="0.2">
      <c r="A27" t="s">
        <v>103</v>
      </c>
      <c r="B27" s="31">
        <v>221658241.91</v>
      </c>
      <c r="C27" s="5">
        <v>1.018</v>
      </c>
      <c r="D27" s="31">
        <v>3802000.22</v>
      </c>
      <c r="E27" s="5">
        <v>94.703599999999994</v>
      </c>
      <c r="F27" s="31">
        <v>54305081.719999999</v>
      </c>
      <c r="G27" s="5">
        <v>91.098200000000006</v>
      </c>
      <c r="H27" s="31">
        <v>0</v>
      </c>
      <c r="I27">
        <v>0</v>
      </c>
      <c r="J27" s="31">
        <v>117175804.28</v>
      </c>
      <c r="K27" s="5">
        <v>21.284199999999998</v>
      </c>
      <c r="L27" s="31">
        <v>0</v>
      </c>
      <c r="M27">
        <v>0</v>
      </c>
      <c r="N27" s="31">
        <v>0</v>
      </c>
      <c r="O27">
        <v>0</v>
      </c>
      <c r="P27" s="31">
        <v>15044677.59</v>
      </c>
      <c r="Q27" s="5">
        <v>98.895200000000003</v>
      </c>
      <c r="R27" s="31">
        <v>0</v>
      </c>
      <c r="S27">
        <v>0</v>
      </c>
      <c r="T27" s="31">
        <v>0</v>
      </c>
      <c r="U27">
        <v>0</v>
      </c>
      <c r="V27" s="31">
        <v>31330678.100000001</v>
      </c>
      <c r="W27" s="5">
        <v>96.531700000000001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</row>
    <row r="28" spans="1:29" x14ac:dyDescent="0.2">
      <c r="A28" t="s">
        <v>104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3.5" thickBot="1" x14ac:dyDescent="0.25">
      <c r="A29" t="s">
        <v>105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</row>
    <row r="30" spans="1:29" ht="14.25" thickTop="1" thickBot="1" x14ac:dyDescent="0.25">
      <c r="A30" s="172" t="s">
        <v>106</v>
      </c>
      <c r="B30" s="131">
        <v>221658241.91</v>
      </c>
      <c r="C30" s="173">
        <v>1.018</v>
      </c>
      <c r="D30" s="131">
        <v>3802000.22</v>
      </c>
      <c r="E30" s="173">
        <v>94.703599999999994</v>
      </c>
      <c r="F30" s="131">
        <v>54305081.719999999</v>
      </c>
      <c r="G30" s="173">
        <v>91.098200000000006</v>
      </c>
      <c r="H30" s="131">
        <v>0</v>
      </c>
      <c r="I30" s="172">
        <v>0</v>
      </c>
      <c r="J30" s="131">
        <v>117175804.28</v>
      </c>
      <c r="K30" s="173">
        <v>21.284199999999998</v>
      </c>
      <c r="L30" s="131">
        <v>0</v>
      </c>
      <c r="M30" s="172">
        <v>0</v>
      </c>
      <c r="N30" s="131">
        <v>0</v>
      </c>
      <c r="O30" s="172">
        <v>0</v>
      </c>
      <c r="P30" s="131">
        <v>15044677.59</v>
      </c>
      <c r="Q30" s="173">
        <v>98.895200000000003</v>
      </c>
      <c r="R30" s="131">
        <v>0</v>
      </c>
      <c r="S30" s="172">
        <v>0</v>
      </c>
      <c r="T30" s="131">
        <v>0</v>
      </c>
      <c r="U30" s="172">
        <v>0</v>
      </c>
      <c r="V30" s="131">
        <v>31330678.100000001</v>
      </c>
      <c r="W30" s="173">
        <v>96.531700000000001</v>
      </c>
      <c r="X30" s="131">
        <v>0</v>
      </c>
      <c r="Y30" s="172">
        <v>0</v>
      </c>
      <c r="Z30" s="131">
        <v>0</v>
      </c>
      <c r="AA30" s="172">
        <v>0</v>
      </c>
      <c r="AB30" s="131">
        <v>0</v>
      </c>
      <c r="AC30" s="172">
        <v>0</v>
      </c>
    </row>
    <row r="31" spans="1:29" ht="13.5" thickTop="1" x14ac:dyDescent="0.2"/>
    <row r="32" spans="1:29" s="5" customFormat="1" x14ac:dyDescent="0.2">
      <c r="A32" s="5" t="s">
        <v>107</v>
      </c>
      <c r="B32" s="5">
        <v>74764</v>
      </c>
      <c r="D32" s="5">
        <v>2045</v>
      </c>
      <c r="F32" s="5">
        <v>19</v>
      </c>
      <c r="H32" s="5">
        <v>143</v>
      </c>
      <c r="J32" s="5">
        <v>1109</v>
      </c>
      <c r="L32" s="5">
        <v>22</v>
      </c>
      <c r="N32" s="5">
        <v>1674</v>
      </c>
      <c r="P32" s="5">
        <v>8208</v>
      </c>
      <c r="R32" s="5">
        <v>7829</v>
      </c>
      <c r="T32" s="5">
        <v>15</v>
      </c>
      <c r="V32" s="5">
        <v>7101</v>
      </c>
      <c r="X32" s="5">
        <v>15313</v>
      </c>
      <c r="Z32" s="5">
        <v>6453</v>
      </c>
      <c r="AB32" s="5">
        <v>24833</v>
      </c>
    </row>
    <row r="33" spans="1:29" s="5" customFormat="1" ht="13.5" thickBot="1" x14ac:dyDescent="0.25">
      <c r="A33" s="135" t="s">
        <v>134</v>
      </c>
      <c r="B33" s="135">
        <v>291234.46999999997</v>
      </c>
      <c r="C33" s="135"/>
      <c r="D33" s="135">
        <v>1963.14</v>
      </c>
      <c r="E33" s="135"/>
      <c r="F33" s="135">
        <v>3137452.11</v>
      </c>
      <c r="G33" s="135"/>
      <c r="H33" s="135">
        <v>776608.97</v>
      </c>
      <c r="I33" s="135"/>
      <c r="J33" s="135">
        <v>496420.72</v>
      </c>
      <c r="K33" s="135"/>
      <c r="L33" s="135">
        <v>22393812.710000001</v>
      </c>
      <c r="M33" s="135"/>
      <c r="N33" s="135">
        <v>621466.71</v>
      </c>
      <c r="O33" s="135"/>
      <c r="P33" s="135">
        <v>1853.41</v>
      </c>
      <c r="Q33" s="135"/>
      <c r="R33" s="135">
        <v>210393.34</v>
      </c>
      <c r="S33" s="135"/>
      <c r="T33" s="135">
        <v>744853.99</v>
      </c>
      <c r="U33" s="135"/>
      <c r="V33" s="135">
        <v>4570.68</v>
      </c>
      <c r="W33" s="135"/>
      <c r="X33" s="135">
        <v>392598.23</v>
      </c>
      <c r="Y33" s="135"/>
      <c r="Z33" s="135">
        <v>65133.97</v>
      </c>
      <c r="AA33" s="135"/>
      <c r="AB33" s="135">
        <v>458159.13</v>
      </c>
      <c r="AC33" s="135"/>
    </row>
    <row r="34" spans="1:29" ht="13.5" thickTop="1" x14ac:dyDescent="0.2">
      <c r="D34" s="31" t="s">
        <v>255</v>
      </c>
      <c r="F34" s="31" t="s">
        <v>255</v>
      </c>
      <c r="P34" s="31" t="s">
        <v>255</v>
      </c>
    </row>
    <row r="35" spans="1:29" x14ac:dyDescent="0.2">
      <c r="A35" s="159" t="s">
        <v>135</v>
      </c>
      <c r="B35" s="349" t="s">
        <v>14</v>
      </c>
      <c r="C35" s="349"/>
      <c r="D35" s="347" t="s">
        <v>899</v>
      </c>
      <c r="E35" s="347"/>
      <c r="F35" s="347" t="s">
        <v>900</v>
      </c>
      <c r="G35" s="347"/>
      <c r="H35" s="347" t="s">
        <v>901</v>
      </c>
      <c r="I35" s="347"/>
      <c r="J35" s="347" t="s">
        <v>902</v>
      </c>
      <c r="K35" s="347"/>
      <c r="L35" s="347" t="s">
        <v>903</v>
      </c>
      <c r="M35" s="347"/>
      <c r="N35" s="347" t="s">
        <v>904</v>
      </c>
      <c r="O35" s="347"/>
      <c r="P35" s="347" t="s">
        <v>905</v>
      </c>
      <c r="Q35" s="347"/>
      <c r="R35" s="347" t="s">
        <v>906</v>
      </c>
      <c r="S35" s="347"/>
      <c r="T35" s="347" t="s">
        <v>907</v>
      </c>
      <c r="U35" s="347"/>
      <c r="V35" s="347" t="s">
        <v>908</v>
      </c>
      <c r="W35" s="347"/>
      <c r="X35" s="347" t="s">
        <v>909</v>
      </c>
      <c r="Y35" s="347"/>
      <c r="Z35" s="347" t="s">
        <v>910</v>
      </c>
      <c r="AA35" s="347"/>
      <c r="AB35" s="347" t="s">
        <v>911</v>
      </c>
      <c r="AC35" s="347"/>
    </row>
    <row r="36" spans="1:29" x14ac:dyDescent="0.2">
      <c r="A36" s="161"/>
      <c r="B36" s="142"/>
      <c r="C36" s="161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</row>
    <row r="37" spans="1:29" x14ac:dyDescent="0.2">
      <c r="A37" s="163"/>
      <c r="B37" s="169" t="s">
        <v>5</v>
      </c>
      <c r="C37" s="174" t="s">
        <v>6</v>
      </c>
      <c r="D37" s="169" t="s">
        <v>5</v>
      </c>
      <c r="E37" s="174" t="s">
        <v>6</v>
      </c>
      <c r="F37" s="169" t="s">
        <v>5</v>
      </c>
      <c r="G37" s="174" t="s">
        <v>6</v>
      </c>
      <c r="H37" s="169" t="s">
        <v>5</v>
      </c>
      <c r="I37" s="174" t="s">
        <v>6</v>
      </c>
      <c r="J37" s="169" t="s">
        <v>5</v>
      </c>
      <c r="K37" s="174" t="s">
        <v>6</v>
      </c>
      <c r="L37" s="169" t="s">
        <v>5</v>
      </c>
      <c r="M37" s="174" t="s">
        <v>6</v>
      </c>
      <c r="N37" s="169" t="s">
        <v>5</v>
      </c>
      <c r="O37" s="174" t="s">
        <v>6</v>
      </c>
      <c r="P37" s="169" t="s">
        <v>5</v>
      </c>
      <c r="Q37" s="174" t="s">
        <v>6</v>
      </c>
      <c r="R37" s="169" t="s">
        <v>5</v>
      </c>
      <c r="S37" s="174" t="s">
        <v>6</v>
      </c>
      <c r="T37" s="169" t="s">
        <v>5</v>
      </c>
      <c r="U37" s="174" t="s">
        <v>6</v>
      </c>
      <c r="V37" s="169" t="s">
        <v>5</v>
      </c>
      <c r="W37" s="174" t="s">
        <v>6</v>
      </c>
      <c r="X37" s="169" t="s">
        <v>5</v>
      </c>
      <c r="Y37" s="174" t="s">
        <v>6</v>
      </c>
      <c r="Z37" s="169" t="s">
        <v>5</v>
      </c>
      <c r="AA37" s="174" t="s">
        <v>6</v>
      </c>
      <c r="AB37" s="169" t="s">
        <v>5</v>
      </c>
      <c r="AC37" s="174" t="s">
        <v>6</v>
      </c>
    </row>
    <row r="38" spans="1:29" x14ac:dyDescent="0.2">
      <c r="A38" t="s">
        <v>136</v>
      </c>
      <c r="B38" s="31">
        <v>383806357.66000003</v>
      </c>
      <c r="C38" s="5">
        <v>1.7626999999999999</v>
      </c>
      <c r="D38" s="31">
        <v>212629.52</v>
      </c>
      <c r="E38" s="5">
        <v>5.2964000000000002</v>
      </c>
      <c r="F38" s="31">
        <v>5306508.29</v>
      </c>
      <c r="G38" s="5">
        <v>8.9017999999999997</v>
      </c>
      <c r="H38" s="31">
        <v>1969512.02</v>
      </c>
      <c r="I38" s="5">
        <v>1.7735000000000001</v>
      </c>
      <c r="J38" s="31">
        <v>-29224859.609999999</v>
      </c>
      <c r="K38" s="5">
        <v>-5.3085000000000004</v>
      </c>
      <c r="L38" s="31">
        <v>15667546.439999999</v>
      </c>
      <c r="M38" s="5">
        <v>3.1802000000000001</v>
      </c>
      <c r="N38" s="31">
        <v>-20894792.829999998</v>
      </c>
      <c r="O38" s="5">
        <v>-2.0085000000000002</v>
      </c>
      <c r="P38" s="31">
        <v>168071.27</v>
      </c>
      <c r="Q38" s="5">
        <v>1.1048</v>
      </c>
      <c r="R38" s="31">
        <v>191241598</v>
      </c>
      <c r="S38" s="5">
        <v>11.610300000000001</v>
      </c>
      <c r="T38" s="31">
        <v>61470.68</v>
      </c>
      <c r="U38" s="5">
        <v>0.55020000000000002</v>
      </c>
      <c r="V38" s="31">
        <v>1125693.96</v>
      </c>
      <c r="W38" s="5">
        <v>3.4683000000000002</v>
      </c>
      <c r="X38" s="31">
        <v>80449016.299999997</v>
      </c>
      <c r="Y38" s="5">
        <v>1.3382000000000001</v>
      </c>
      <c r="Z38" s="31">
        <v>4256095.97</v>
      </c>
      <c r="AA38" s="5">
        <v>1.0125999999999999</v>
      </c>
      <c r="AB38" s="31">
        <v>133467867.65000001</v>
      </c>
      <c r="AC38" s="5">
        <v>1.1731</v>
      </c>
    </row>
    <row r="39" spans="1:29" x14ac:dyDescent="0.2">
      <c r="A39" t="s">
        <v>137</v>
      </c>
      <c r="B39" s="31">
        <v>2946007576.4200001</v>
      </c>
      <c r="C39" s="5">
        <v>13.53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141835933.96000001</v>
      </c>
      <c r="K39" s="5">
        <v>25.763500000000001</v>
      </c>
      <c r="L39" s="31">
        <v>4421700.4800000004</v>
      </c>
      <c r="M39" s="5">
        <v>0.89749999999999996</v>
      </c>
      <c r="N39" s="31">
        <v>64526745.369999997</v>
      </c>
      <c r="O39" s="5">
        <v>6.2024999999999997</v>
      </c>
      <c r="P39" s="31">
        <v>0</v>
      </c>
      <c r="Q39">
        <v>0</v>
      </c>
      <c r="R39" s="31">
        <v>249084137.09</v>
      </c>
      <c r="S39" s="5">
        <v>15.1219</v>
      </c>
      <c r="T39" s="31">
        <v>403646.85</v>
      </c>
      <c r="U39" s="5">
        <v>3.6128</v>
      </c>
      <c r="V39" s="31">
        <v>0</v>
      </c>
      <c r="W39">
        <v>0</v>
      </c>
      <c r="X39" s="31">
        <v>1280656745.9100001</v>
      </c>
      <c r="Y39" s="5">
        <v>21.302199999999999</v>
      </c>
      <c r="Z39" s="31">
        <v>79291467.599999994</v>
      </c>
      <c r="AA39" s="5">
        <v>18.864999999999998</v>
      </c>
      <c r="AB39" s="31">
        <v>1125787199.1600001</v>
      </c>
      <c r="AC39" s="5">
        <v>9.8948999999999998</v>
      </c>
    </row>
    <row r="40" spans="1:29" x14ac:dyDescent="0.2">
      <c r="A40" t="s">
        <v>138</v>
      </c>
      <c r="B40" s="31">
        <v>1088129729.0999999</v>
      </c>
      <c r="C40" s="5">
        <v>4.9973999999999998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8078044.6200000001</v>
      </c>
      <c r="K40" s="5">
        <v>1.4673</v>
      </c>
      <c r="L40" s="31">
        <v>28800055.760000002</v>
      </c>
      <c r="M40" s="5">
        <v>5.8457999999999997</v>
      </c>
      <c r="N40" s="31">
        <v>161091132.05000001</v>
      </c>
      <c r="O40" s="5">
        <v>15.484500000000001</v>
      </c>
      <c r="P40" s="31">
        <v>0</v>
      </c>
      <c r="Q40">
        <v>0</v>
      </c>
      <c r="R40" s="31">
        <v>74711615.069999993</v>
      </c>
      <c r="S40" s="5">
        <v>4.5358000000000001</v>
      </c>
      <c r="T40" s="31">
        <v>0</v>
      </c>
      <c r="U40">
        <v>0</v>
      </c>
      <c r="V40" s="31">
        <v>0</v>
      </c>
      <c r="W40">
        <v>0</v>
      </c>
      <c r="X40" s="31">
        <v>430272152</v>
      </c>
      <c r="Y40" s="5">
        <v>7.1570999999999998</v>
      </c>
      <c r="Z40" s="31">
        <v>116034873.37</v>
      </c>
      <c r="AA40" s="5">
        <v>27.606999999999999</v>
      </c>
      <c r="AB40" s="31">
        <v>269141856.23000002</v>
      </c>
      <c r="AC40" s="5">
        <v>2.3656000000000001</v>
      </c>
    </row>
    <row r="41" spans="1:29" x14ac:dyDescent="0.2">
      <c r="A41" t="s">
        <v>139</v>
      </c>
      <c r="B41" s="31">
        <v>3429048003.21</v>
      </c>
      <c r="C41" s="5">
        <v>15.7485</v>
      </c>
      <c r="D41" s="31">
        <v>0</v>
      </c>
      <c r="E41">
        <v>0</v>
      </c>
      <c r="F41" s="31">
        <v>0</v>
      </c>
      <c r="G41">
        <v>0</v>
      </c>
      <c r="H41" s="31">
        <v>5095580.99</v>
      </c>
      <c r="I41" s="5">
        <v>4.5883000000000003</v>
      </c>
      <c r="J41" s="31">
        <v>110429345.65000001</v>
      </c>
      <c r="K41" s="5">
        <v>20.058700000000002</v>
      </c>
      <c r="L41" s="31">
        <v>15623815.76</v>
      </c>
      <c r="M41" s="5">
        <v>3.1713</v>
      </c>
      <c r="N41" s="31">
        <v>146070717.83000001</v>
      </c>
      <c r="O41" s="5">
        <v>14.040699999999999</v>
      </c>
      <c r="P41" s="31">
        <v>0</v>
      </c>
      <c r="Q41">
        <v>0</v>
      </c>
      <c r="R41" s="31">
        <v>191724481.13999999</v>
      </c>
      <c r="S41" s="5">
        <v>11.6396</v>
      </c>
      <c r="T41" s="31">
        <v>1563423.09</v>
      </c>
      <c r="U41" s="5">
        <v>13.9931</v>
      </c>
      <c r="V41" s="31">
        <v>0</v>
      </c>
      <c r="W41">
        <v>0</v>
      </c>
      <c r="X41" s="31">
        <v>2197231960.2199998</v>
      </c>
      <c r="Y41" s="5">
        <v>36.548299999999998</v>
      </c>
      <c r="Z41" s="31">
        <v>170727098.66</v>
      </c>
      <c r="AA41" s="5">
        <v>40.619399999999999</v>
      </c>
      <c r="AB41" s="31">
        <v>590581579.87</v>
      </c>
      <c r="AC41" s="5">
        <v>5.1908000000000003</v>
      </c>
    </row>
    <row r="42" spans="1:29" x14ac:dyDescent="0.2">
      <c r="A42" t="s">
        <v>140</v>
      </c>
      <c r="B42" s="31">
        <v>7641550836.5500002</v>
      </c>
      <c r="C42" s="5">
        <v>35.095100000000002</v>
      </c>
      <c r="D42" s="31">
        <v>0</v>
      </c>
      <c r="E42">
        <v>0</v>
      </c>
      <c r="F42" s="31">
        <v>0</v>
      </c>
      <c r="G42">
        <v>0</v>
      </c>
      <c r="H42" s="31">
        <v>56022706.350000001</v>
      </c>
      <c r="I42" s="5">
        <v>50.445900000000002</v>
      </c>
      <c r="J42" s="31">
        <v>87783541.739999995</v>
      </c>
      <c r="K42" s="5">
        <v>15.9453</v>
      </c>
      <c r="L42" s="31">
        <v>195010976.53999999</v>
      </c>
      <c r="M42" s="5">
        <v>39.582999999999998</v>
      </c>
      <c r="N42" s="31">
        <v>430054017.95999998</v>
      </c>
      <c r="O42" s="5">
        <v>41.338000000000001</v>
      </c>
      <c r="P42" s="31">
        <v>0</v>
      </c>
      <c r="Q42">
        <v>0</v>
      </c>
      <c r="R42" s="31">
        <v>463010073.56999999</v>
      </c>
      <c r="S42" s="5">
        <v>28.109400000000001</v>
      </c>
      <c r="T42" s="31">
        <v>9144269.1600000001</v>
      </c>
      <c r="U42" s="5">
        <v>81.843999999999994</v>
      </c>
      <c r="V42" s="31">
        <v>0</v>
      </c>
      <c r="W42">
        <v>0</v>
      </c>
      <c r="X42" s="31">
        <v>2023246746.3</v>
      </c>
      <c r="Y42" s="5">
        <v>33.654299999999999</v>
      </c>
      <c r="Z42" s="31">
        <v>50000000</v>
      </c>
      <c r="AA42" s="5">
        <v>11.896000000000001</v>
      </c>
      <c r="AB42" s="31">
        <v>4327278504.9300003</v>
      </c>
      <c r="AC42" s="5">
        <v>38.033799999999999</v>
      </c>
    </row>
    <row r="43" spans="1:29" x14ac:dyDescent="0.2">
      <c r="A43" t="s">
        <v>141</v>
      </c>
      <c r="B43" s="31">
        <v>5301907149.4499998</v>
      </c>
      <c r="C43" s="5">
        <v>24.349900000000002</v>
      </c>
      <c r="D43" s="31">
        <v>0</v>
      </c>
      <c r="E43">
        <v>0</v>
      </c>
      <c r="F43" s="31">
        <v>0</v>
      </c>
      <c r="G43">
        <v>0</v>
      </c>
      <c r="H43" s="31">
        <v>48049950.710000001</v>
      </c>
      <c r="I43" s="5">
        <v>43.266800000000003</v>
      </c>
      <c r="J43" s="31">
        <v>66000761.200000003</v>
      </c>
      <c r="K43" s="5">
        <v>11.9886</v>
      </c>
      <c r="L43" s="31">
        <v>131734248.7</v>
      </c>
      <c r="M43" s="5">
        <v>26.7392</v>
      </c>
      <c r="N43" s="31">
        <v>142846850.55000001</v>
      </c>
      <c r="O43" s="5">
        <v>13.7308</v>
      </c>
      <c r="P43" s="31">
        <v>0</v>
      </c>
      <c r="Q43">
        <v>0</v>
      </c>
      <c r="R43" s="31">
        <v>400584595.47000003</v>
      </c>
      <c r="S43" s="5">
        <v>24.319600000000001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4512690742.8199997</v>
      </c>
      <c r="AC43" s="5">
        <v>39.663400000000003</v>
      </c>
    </row>
    <row r="44" spans="1:29" x14ac:dyDescent="0.2">
      <c r="A44" t="s">
        <v>142</v>
      </c>
      <c r="B44" s="31">
        <v>588033752.38</v>
      </c>
      <c r="C44" s="5">
        <v>2.7006000000000001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4732773.01</v>
      </c>
      <c r="K44" s="5">
        <v>0.85970000000000002</v>
      </c>
      <c r="L44" s="31">
        <v>42478622.130000003</v>
      </c>
      <c r="M44" s="5">
        <v>8.6221999999999994</v>
      </c>
      <c r="N44" s="31">
        <v>59023886.619999997</v>
      </c>
      <c r="O44" s="5">
        <v>5.6734999999999998</v>
      </c>
      <c r="P44" s="31">
        <v>0</v>
      </c>
      <c r="Q44">
        <v>0</v>
      </c>
      <c r="R44" s="31">
        <v>61336495</v>
      </c>
      <c r="S44" s="5">
        <v>3.7238000000000002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420461975.62</v>
      </c>
      <c r="AC44" s="5">
        <v>3.6956000000000002</v>
      </c>
    </row>
    <row r="45" spans="1:29" ht="13.5" thickBot="1" x14ac:dyDescent="0.25">
      <c r="A45" t="s">
        <v>143</v>
      </c>
      <c r="B45" s="31">
        <v>175739300.81</v>
      </c>
      <c r="C45" s="5">
        <v>0.80710000000000004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43719237.43</v>
      </c>
      <c r="K45" s="5">
        <v>7.9413</v>
      </c>
      <c r="L45" s="31">
        <v>58926913.82</v>
      </c>
      <c r="M45" s="5">
        <v>11.960900000000001</v>
      </c>
      <c r="N45" s="31">
        <v>57616707.560000002</v>
      </c>
      <c r="O45" s="5">
        <v>5.5382999999999996</v>
      </c>
      <c r="P45" s="31">
        <v>0</v>
      </c>
      <c r="Q45">
        <v>0</v>
      </c>
      <c r="R45" s="31">
        <v>15476442</v>
      </c>
      <c r="S45" s="5">
        <v>0.93959999999999999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</row>
    <row r="46" spans="1:29" ht="14.25" thickTop="1" thickBot="1" x14ac:dyDescent="0.25">
      <c r="A46" s="172" t="s">
        <v>14</v>
      </c>
      <c r="B46" s="131">
        <v>21554222705.580002</v>
      </c>
      <c r="C46" s="173">
        <v>98.991299999999995</v>
      </c>
      <c r="D46" s="131">
        <v>212629.52</v>
      </c>
      <c r="E46" s="173">
        <v>5.2964000000000002</v>
      </c>
      <c r="F46" s="131">
        <v>5306508.29</v>
      </c>
      <c r="G46" s="173">
        <v>8.9017999999999997</v>
      </c>
      <c r="H46" s="131">
        <v>111137750.06999999</v>
      </c>
      <c r="I46" s="173">
        <v>100.0744</v>
      </c>
      <c r="J46" s="131">
        <v>433354778</v>
      </c>
      <c r="K46" s="173">
        <v>78.715800000000002</v>
      </c>
      <c r="L46" s="131">
        <v>492663879.63</v>
      </c>
      <c r="M46" s="173">
        <v>100</v>
      </c>
      <c r="N46" s="131">
        <v>1040335265.11</v>
      </c>
      <c r="O46" s="173">
        <v>100</v>
      </c>
      <c r="P46" s="131">
        <v>168071.27</v>
      </c>
      <c r="Q46" s="173">
        <v>1.1048</v>
      </c>
      <c r="R46" s="131">
        <v>1647169437.3399999</v>
      </c>
      <c r="S46" s="173">
        <v>100</v>
      </c>
      <c r="T46" s="131">
        <v>11172809.779999999</v>
      </c>
      <c r="U46" s="173">
        <v>100</v>
      </c>
      <c r="V46" s="131">
        <v>1125693.96</v>
      </c>
      <c r="W46" s="173">
        <v>3.4683000000000002</v>
      </c>
      <c r="X46" s="131">
        <v>6011856620.7299995</v>
      </c>
      <c r="Y46" s="173">
        <v>100</v>
      </c>
      <c r="Z46" s="131">
        <v>420309535.60000002</v>
      </c>
      <c r="AA46" s="173">
        <v>100</v>
      </c>
      <c r="AB46" s="131">
        <v>11379409726.280001</v>
      </c>
      <c r="AC46" s="173">
        <v>100.0171</v>
      </c>
    </row>
    <row r="47" spans="1:29" ht="13.5" thickTop="1" x14ac:dyDescent="0.2"/>
    <row r="48" spans="1:29" x14ac:dyDescent="0.2">
      <c r="A48" t="s">
        <v>254</v>
      </c>
      <c r="B48" s="31">
        <v>6745898658.5200005</v>
      </c>
      <c r="D48" s="31">
        <v>0</v>
      </c>
      <c r="F48" s="31">
        <v>59611590.009999998</v>
      </c>
      <c r="H48" s="31">
        <v>84744398.219999999</v>
      </c>
      <c r="J48" s="31">
        <v>20898.259999999998</v>
      </c>
      <c r="L48" s="31">
        <v>25259100.09</v>
      </c>
      <c r="N48" s="31">
        <v>161847719.30000001</v>
      </c>
      <c r="P48" s="31">
        <v>0</v>
      </c>
      <c r="R48" s="31">
        <v>137705966.69999999</v>
      </c>
      <c r="T48" s="31">
        <v>11061081.68</v>
      </c>
      <c r="V48" s="31">
        <v>2966863.26</v>
      </c>
      <c r="X48" s="31">
        <v>1712844837</v>
      </c>
      <c r="Z48" s="31">
        <v>705218</v>
      </c>
      <c r="AB48" s="31">
        <v>4549130986</v>
      </c>
    </row>
  </sheetData>
  <mergeCells count="28">
    <mergeCell ref="X3:Y4"/>
    <mergeCell ref="B3:C3"/>
    <mergeCell ref="D3:E4"/>
    <mergeCell ref="F3:G4"/>
    <mergeCell ref="H3:I4"/>
    <mergeCell ref="J3:K4"/>
    <mergeCell ref="L3:M4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R35:S36"/>
    <mergeCell ref="T35:U36"/>
    <mergeCell ref="V35:W36"/>
    <mergeCell ref="X35:Y36"/>
    <mergeCell ref="Z35:AA36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Q48"/>
  <sheetViews>
    <sheetView workbookViewId="0"/>
  </sheetViews>
  <sheetFormatPr defaultRowHeight="12.75" x14ac:dyDescent="0.2"/>
  <cols>
    <col min="1" max="1" width="45.5703125" bestFit="1" customWidth="1"/>
    <col min="2" max="2" width="12.42578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</cols>
  <sheetData>
    <row r="1" spans="1:69" x14ac:dyDescent="0.2">
      <c r="A1" t="s">
        <v>238</v>
      </c>
    </row>
    <row r="3" spans="1:69" x14ac:dyDescent="0.2">
      <c r="A3" s="159" t="s">
        <v>222</v>
      </c>
      <c r="B3" s="349" t="s">
        <v>14</v>
      </c>
      <c r="C3" s="349"/>
      <c r="D3" s="347" t="s">
        <v>912</v>
      </c>
      <c r="E3" s="347"/>
      <c r="F3" s="347" t="s">
        <v>913</v>
      </c>
      <c r="G3" s="347"/>
      <c r="H3" s="347" t="s">
        <v>914</v>
      </c>
      <c r="I3" s="347"/>
      <c r="J3" s="347" t="s">
        <v>915</v>
      </c>
      <c r="K3" s="347"/>
      <c r="L3" s="347" t="s">
        <v>916</v>
      </c>
      <c r="M3" s="347"/>
      <c r="N3" s="347" t="s">
        <v>917</v>
      </c>
      <c r="O3" s="347"/>
      <c r="P3" s="347" t="s">
        <v>918</v>
      </c>
      <c r="Q3" s="347"/>
      <c r="R3" s="347" t="s">
        <v>919</v>
      </c>
      <c r="S3" s="347"/>
      <c r="T3" s="347" t="s">
        <v>920</v>
      </c>
      <c r="U3" s="347"/>
      <c r="V3" s="347" t="s">
        <v>921</v>
      </c>
      <c r="W3" s="347"/>
      <c r="X3" s="347" t="s">
        <v>922</v>
      </c>
      <c r="Y3" s="347"/>
      <c r="Z3" s="347" t="s">
        <v>923</v>
      </c>
      <c r="AA3" s="347"/>
      <c r="AB3" s="347" t="s">
        <v>924</v>
      </c>
      <c r="AC3" s="347"/>
      <c r="AD3" s="347" t="s">
        <v>925</v>
      </c>
      <c r="AE3" s="347"/>
      <c r="AF3" s="347" t="s">
        <v>926</v>
      </c>
      <c r="AG3" s="347"/>
      <c r="AH3" s="347" t="s">
        <v>927</v>
      </c>
      <c r="AI3" s="347"/>
      <c r="AJ3" s="347" t="s">
        <v>928</v>
      </c>
      <c r="AK3" s="347"/>
      <c r="AL3" s="347" t="s">
        <v>929</v>
      </c>
      <c r="AM3" s="347"/>
      <c r="AN3" s="347" t="s">
        <v>930</v>
      </c>
      <c r="AO3" s="347"/>
      <c r="AP3" s="347" t="s">
        <v>931</v>
      </c>
      <c r="AQ3" s="347"/>
      <c r="AR3" s="347" t="s">
        <v>932</v>
      </c>
      <c r="AS3" s="347"/>
      <c r="AT3" s="347" t="s">
        <v>933</v>
      </c>
      <c r="AU3" s="347"/>
      <c r="AV3" s="347" t="s">
        <v>934</v>
      </c>
      <c r="AW3" s="347"/>
      <c r="AX3" s="347" t="s">
        <v>935</v>
      </c>
      <c r="AY3" s="347"/>
      <c r="AZ3" s="347" t="s">
        <v>936</v>
      </c>
      <c r="BA3" s="347"/>
      <c r="BB3" s="347" t="s">
        <v>937</v>
      </c>
      <c r="BC3" s="347"/>
      <c r="BD3" s="347" t="s">
        <v>938</v>
      </c>
      <c r="BE3" s="347"/>
      <c r="BF3" s="347" t="s">
        <v>939</v>
      </c>
      <c r="BG3" s="347"/>
      <c r="BH3" s="347" t="s">
        <v>940</v>
      </c>
      <c r="BI3" s="347"/>
      <c r="BJ3" s="347" t="s">
        <v>941</v>
      </c>
      <c r="BK3" s="347"/>
      <c r="BL3" s="347" t="s">
        <v>942</v>
      </c>
      <c r="BM3" s="347"/>
      <c r="BN3" s="347" t="s">
        <v>943</v>
      </c>
      <c r="BO3" s="347"/>
      <c r="BP3" s="347" t="s">
        <v>944</v>
      </c>
      <c r="BQ3" s="347"/>
    </row>
    <row r="4" spans="1:69" x14ac:dyDescent="0.2">
      <c r="A4" s="161" t="s">
        <v>223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</row>
    <row r="5" spans="1:69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</row>
    <row r="6" spans="1:69" x14ac:dyDescent="0.2">
      <c r="A6" s="1" t="s">
        <v>80</v>
      </c>
    </row>
    <row r="7" spans="1:69" x14ac:dyDescent="0.2">
      <c r="A7" t="s">
        <v>896</v>
      </c>
      <c r="B7" s="31">
        <v>264697311848.87</v>
      </c>
      <c r="C7" s="5">
        <v>99.996200000000002</v>
      </c>
      <c r="D7" s="31">
        <v>68250412126.529999</v>
      </c>
      <c r="E7" s="5">
        <v>100</v>
      </c>
      <c r="F7" s="31">
        <v>1437251526.2</v>
      </c>
      <c r="G7" s="5">
        <v>100</v>
      </c>
      <c r="H7" s="31">
        <v>8577037347.9300003</v>
      </c>
      <c r="I7" s="5">
        <v>100</v>
      </c>
      <c r="J7" s="31">
        <v>727642976.87</v>
      </c>
      <c r="K7" s="5">
        <v>100</v>
      </c>
      <c r="L7" s="31">
        <v>2443433058.2800002</v>
      </c>
      <c r="M7" s="5">
        <v>100</v>
      </c>
      <c r="N7" s="31">
        <v>18118386.370000001</v>
      </c>
      <c r="O7" s="5">
        <v>100</v>
      </c>
      <c r="P7" s="31">
        <v>1942543275.79</v>
      </c>
      <c r="Q7" s="5">
        <v>100</v>
      </c>
      <c r="R7" s="31">
        <v>760651151.62</v>
      </c>
      <c r="S7" s="5">
        <v>100</v>
      </c>
      <c r="T7" s="31">
        <v>55299787.490000002</v>
      </c>
      <c r="U7" s="5">
        <v>100</v>
      </c>
      <c r="V7" s="31">
        <v>3381705950.4499998</v>
      </c>
      <c r="W7" s="5">
        <v>100</v>
      </c>
      <c r="X7" s="31">
        <v>875078315.97000003</v>
      </c>
      <c r="Y7" s="5">
        <v>100</v>
      </c>
      <c r="Z7" s="31">
        <v>2918971316.5999999</v>
      </c>
      <c r="AA7" s="5">
        <v>100</v>
      </c>
      <c r="AB7" s="31">
        <v>19850105774.48</v>
      </c>
      <c r="AC7" s="5">
        <v>100</v>
      </c>
      <c r="AD7" s="31">
        <v>70560745.129999995</v>
      </c>
      <c r="AE7" s="5">
        <v>100</v>
      </c>
      <c r="AF7" s="31">
        <v>1074384815.8699999</v>
      </c>
      <c r="AG7" s="5">
        <v>100</v>
      </c>
      <c r="AH7" s="31">
        <v>10573139657.68</v>
      </c>
      <c r="AI7" s="5">
        <v>100</v>
      </c>
      <c r="AJ7" s="31">
        <v>4532241504.6199999</v>
      </c>
      <c r="AK7" s="5">
        <v>100</v>
      </c>
      <c r="AL7" s="31">
        <v>609829915.15999997</v>
      </c>
      <c r="AM7" s="5">
        <v>98.379800000000003</v>
      </c>
      <c r="AN7" s="31">
        <v>332084200.56999999</v>
      </c>
      <c r="AO7" s="5">
        <v>100</v>
      </c>
      <c r="AP7" s="31">
        <v>12437945654.700001</v>
      </c>
      <c r="AQ7" s="5">
        <v>100</v>
      </c>
      <c r="AR7" s="31">
        <v>2114121976.6900001</v>
      </c>
      <c r="AS7" s="5">
        <v>100</v>
      </c>
      <c r="AT7" s="31">
        <v>256564885.84999999</v>
      </c>
      <c r="AU7" s="5">
        <v>100</v>
      </c>
      <c r="AV7" s="31">
        <v>27208625964.77</v>
      </c>
      <c r="AW7" s="5">
        <v>100</v>
      </c>
      <c r="AX7" s="31">
        <v>1711812021.04</v>
      </c>
      <c r="AY7" s="5">
        <v>100</v>
      </c>
      <c r="AZ7" s="31">
        <v>1157100082.52</v>
      </c>
      <c r="BA7" s="5">
        <v>100</v>
      </c>
      <c r="BB7" s="31">
        <v>341126189.81999999</v>
      </c>
      <c r="BC7" s="5">
        <v>100</v>
      </c>
      <c r="BD7" s="31">
        <v>6365644530.6599998</v>
      </c>
      <c r="BE7" s="5">
        <v>100</v>
      </c>
      <c r="BF7" s="31">
        <v>791172820.50999999</v>
      </c>
      <c r="BG7" s="5">
        <v>100</v>
      </c>
      <c r="BH7" s="31">
        <v>27501190000</v>
      </c>
      <c r="BI7" s="5">
        <v>100</v>
      </c>
      <c r="BJ7" s="31">
        <v>15860414099.99</v>
      </c>
      <c r="BK7" s="5">
        <v>100</v>
      </c>
      <c r="BL7" s="31">
        <v>39411482389</v>
      </c>
      <c r="BM7" s="5">
        <v>100</v>
      </c>
      <c r="BN7" s="31">
        <v>831805216.38</v>
      </c>
      <c r="BO7" s="5">
        <v>100</v>
      </c>
      <c r="BP7" s="31">
        <v>277814183.32999998</v>
      </c>
      <c r="BQ7" s="5">
        <v>100</v>
      </c>
    </row>
    <row r="8" spans="1:69" x14ac:dyDescent="0.2">
      <c r="A8" t="s">
        <v>542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</row>
    <row r="9" spans="1:69" ht="13.5" thickBot="1" x14ac:dyDescent="0.25">
      <c r="A9" t="s">
        <v>897</v>
      </c>
      <c r="B9" s="31">
        <v>10043150.800000001</v>
      </c>
      <c r="C9" s="5">
        <v>3.8E-3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10043150.800000001</v>
      </c>
      <c r="AM9" s="5">
        <v>1.6202000000000001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</row>
    <row r="10" spans="1:69" ht="14.25" thickTop="1" thickBot="1" x14ac:dyDescent="0.25">
      <c r="A10" s="172" t="s">
        <v>3</v>
      </c>
      <c r="B10" s="131">
        <v>264707354999.67001</v>
      </c>
      <c r="C10" s="172">
        <v>100</v>
      </c>
      <c r="D10" s="131">
        <v>68250412126.529999</v>
      </c>
      <c r="E10" s="173">
        <v>100</v>
      </c>
      <c r="F10" s="131">
        <v>1437251526.2</v>
      </c>
      <c r="G10" s="173">
        <v>100</v>
      </c>
      <c r="H10" s="131">
        <v>8577037347.9300003</v>
      </c>
      <c r="I10" s="173">
        <v>100</v>
      </c>
      <c r="J10" s="131">
        <v>727642976.87</v>
      </c>
      <c r="K10" s="173">
        <v>100</v>
      </c>
      <c r="L10" s="131">
        <v>2443433058.2800002</v>
      </c>
      <c r="M10" s="173">
        <v>100</v>
      </c>
      <c r="N10" s="131">
        <v>18118386.370000001</v>
      </c>
      <c r="O10" s="173">
        <v>100</v>
      </c>
      <c r="P10" s="131">
        <v>1942543275.79</v>
      </c>
      <c r="Q10" s="173">
        <v>100</v>
      </c>
      <c r="R10" s="131">
        <v>760651151.62</v>
      </c>
      <c r="S10" s="173">
        <v>100</v>
      </c>
      <c r="T10" s="131">
        <v>55299787.490000002</v>
      </c>
      <c r="U10" s="173">
        <v>100</v>
      </c>
      <c r="V10" s="131">
        <v>3381705950.4499998</v>
      </c>
      <c r="W10" s="173">
        <v>100</v>
      </c>
      <c r="X10" s="131">
        <v>875078315.97000003</v>
      </c>
      <c r="Y10" s="173">
        <v>100</v>
      </c>
      <c r="Z10" s="131">
        <v>2918971316.5999999</v>
      </c>
      <c r="AA10" s="173">
        <v>100</v>
      </c>
      <c r="AB10" s="131">
        <v>19850105774.48</v>
      </c>
      <c r="AC10" s="173">
        <v>100</v>
      </c>
      <c r="AD10" s="131">
        <v>70560745.129999995</v>
      </c>
      <c r="AE10" s="173">
        <v>100</v>
      </c>
      <c r="AF10" s="131">
        <v>1074384815.8699999</v>
      </c>
      <c r="AG10" s="173">
        <v>100</v>
      </c>
      <c r="AH10" s="131">
        <v>10573139657.68</v>
      </c>
      <c r="AI10" s="173">
        <v>100</v>
      </c>
      <c r="AJ10" s="131">
        <v>4532241504.6199999</v>
      </c>
      <c r="AK10" s="173">
        <v>100</v>
      </c>
      <c r="AL10" s="131">
        <v>619873065.96000004</v>
      </c>
      <c r="AM10" s="173">
        <v>100</v>
      </c>
      <c r="AN10" s="131">
        <v>332084200.56999999</v>
      </c>
      <c r="AO10" s="173">
        <v>100</v>
      </c>
      <c r="AP10" s="131">
        <v>12437945654.700001</v>
      </c>
      <c r="AQ10" s="173">
        <v>100</v>
      </c>
      <c r="AR10" s="131">
        <v>2114121976.6900001</v>
      </c>
      <c r="AS10" s="173">
        <v>100</v>
      </c>
      <c r="AT10" s="131">
        <v>256564885.84999999</v>
      </c>
      <c r="AU10" s="173">
        <v>100</v>
      </c>
      <c r="AV10" s="131">
        <v>27208625964.77</v>
      </c>
      <c r="AW10" s="173">
        <v>100</v>
      </c>
      <c r="AX10" s="131">
        <v>1711812021.04</v>
      </c>
      <c r="AY10" s="173">
        <v>100</v>
      </c>
      <c r="AZ10" s="131">
        <v>1157100082.52</v>
      </c>
      <c r="BA10" s="173">
        <v>100</v>
      </c>
      <c r="BB10" s="131">
        <v>341126189.81999999</v>
      </c>
      <c r="BC10" s="173">
        <v>100</v>
      </c>
      <c r="BD10" s="131">
        <v>6365644530.6599998</v>
      </c>
      <c r="BE10" s="173">
        <v>100</v>
      </c>
      <c r="BF10" s="131">
        <v>791172820.50999999</v>
      </c>
      <c r="BG10" s="173">
        <v>100</v>
      </c>
      <c r="BH10" s="131">
        <v>27501190000</v>
      </c>
      <c r="BI10" s="173">
        <v>100</v>
      </c>
      <c r="BJ10" s="131">
        <v>15860414099.99</v>
      </c>
      <c r="BK10" s="173">
        <v>100</v>
      </c>
      <c r="BL10" s="131">
        <v>39411482389</v>
      </c>
      <c r="BM10" s="173">
        <v>100</v>
      </c>
      <c r="BN10" s="131">
        <v>831805216.38</v>
      </c>
      <c r="BO10" s="173">
        <v>100</v>
      </c>
      <c r="BP10" s="131">
        <v>277814183.32999998</v>
      </c>
      <c r="BQ10" s="173">
        <v>100</v>
      </c>
    </row>
    <row r="11" spans="1:69" ht="13.5" thickTop="1" x14ac:dyDescent="0.2">
      <c r="A11" s="1" t="s">
        <v>121</v>
      </c>
    </row>
    <row r="12" spans="1:69" x14ac:dyDescent="0.2">
      <c r="A12" t="s">
        <v>898</v>
      </c>
      <c r="B12" s="31">
        <v>150707527360.75</v>
      </c>
      <c r="C12" s="5">
        <v>56.933599999999998</v>
      </c>
      <c r="D12" s="31">
        <v>67474650226.080002</v>
      </c>
      <c r="E12" s="5">
        <v>98.863399999999999</v>
      </c>
      <c r="F12" s="31">
        <v>0</v>
      </c>
      <c r="G12">
        <v>0</v>
      </c>
      <c r="H12" s="31">
        <v>303346055.06999999</v>
      </c>
      <c r="I12" s="5">
        <v>3.5367000000000002</v>
      </c>
      <c r="J12" s="31">
        <v>25421501.100000001</v>
      </c>
      <c r="K12" s="5">
        <v>3.4937</v>
      </c>
      <c r="L12" s="31">
        <v>601143543.96000004</v>
      </c>
      <c r="M12" s="5">
        <v>24.602399999999999</v>
      </c>
      <c r="N12" s="31">
        <v>2094843.37</v>
      </c>
      <c r="O12" s="5">
        <v>11.561999999999999</v>
      </c>
      <c r="P12" s="31">
        <v>554203371.29999995</v>
      </c>
      <c r="Q12" s="5">
        <v>28.529800000000002</v>
      </c>
      <c r="R12" s="31">
        <v>25064816.52</v>
      </c>
      <c r="S12" s="5">
        <v>3.2951999999999999</v>
      </c>
      <c r="T12" s="31">
        <v>17398068.960000001</v>
      </c>
      <c r="U12" s="5">
        <v>31.461400000000001</v>
      </c>
      <c r="V12" s="31">
        <v>42444698.229999997</v>
      </c>
      <c r="W12" s="5">
        <v>1.2551000000000001</v>
      </c>
      <c r="X12" s="31">
        <v>160643133.53999999</v>
      </c>
      <c r="Y12" s="5">
        <v>18.357600000000001</v>
      </c>
      <c r="Z12" s="31">
        <v>246299030.72</v>
      </c>
      <c r="AA12" s="5">
        <v>8.4379000000000008</v>
      </c>
      <c r="AB12" s="31">
        <v>52976205.68</v>
      </c>
      <c r="AC12" s="5">
        <v>0.26690000000000003</v>
      </c>
      <c r="AD12" s="31">
        <v>6560745.1299999999</v>
      </c>
      <c r="AE12" s="5">
        <v>9.298</v>
      </c>
      <c r="AF12" s="31">
        <v>82545401.939999998</v>
      </c>
      <c r="AG12" s="5">
        <v>7.6829999999999998</v>
      </c>
      <c r="AH12" s="31">
        <v>39334146.07</v>
      </c>
      <c r="AI12" s="5">
        <v>0.372</v>
      </c>
      <c r="AJ12" s="31">
        <v>559664891.84000003</v>
      </c>
      <c r="AK12" s="5">
        <v>12.3485</v>
      </c>
      <c r="AL12" s="31">
        <v>9956336.25</v>
      </c>
      <c r="AM12" s="5">
        <v>1.6062000000000001</v>
      </c>
      <c r="AN12" s="31">
        <v>50084200.57</v>
      </c>
      <c r="AO12" s="5">
        <v>15.081799999999999</v>
      </c>
      <c r="AP12" s="31">
        <v>1915814709.7</v>
      </c>
      <c r="AQ12" s="5">
        <v>15.403</v>
      </c>
      <c r="AR12" s="31">
        <v>0</v>
      </c>
      <c r="AS12">
        <v>0</v>
      </c>
      <c r="AT12" s="31">
        <v>0</v>
      </c>
      <c r="AU12">
        <v>0</v>
      </c>
      <c r="AV12" s="31">
        <v>5165133040.29</v>
      </c>
      <c r="AW12" s="5">
        <v>18.9834</v>
      </c>
      <c r="AX12" s="31">
        <v>39277633.420000002</v>
      </c>
      <c r="AY12" s="5">
        <v>2.2945000000000002</v>
      </c>
      <c r="AZ12" s="31">
        <v>313120203.44999999</v>
      </c>
      <c r="BA12" s="5">
        <v>27.0608</v>
      </c>
      <c r="BB12" s="31">
        <v>31748980.140000001</v>
      </c>
      <c r="BC12" s="5">
        <v>9.3071000000000002</v>
      </c>
      <c r="BD12" s="31">
        <v>102803527.11</v>
      </c>
      <c r="BE12" s="5">
        <v>1.615</v>
      </c>
      <c r="BF12" s="31">
        <v>62404502.990000002</v>
      </c>
      <c r="BG12" s="5">
        <v>7.8875999999999999</v>
      </c>
      <c r="BH12" s="31">
        <v>25464202014.599998</v>
      </c>
      <c r="BI12" s="5">
        <v>92.593100000000007</v>
      </c>
      <c r="BJ12" s="31">
        <v>14931837297.27</v>
      </c>
      <c r="BK12" s="5">
        <v>94.145300000000006</v>
      </c>
      <c r="BL12" s="31">
        <v>32134920154.540001</v>
      </c>
      <c r="BM12" s="5">
        <v>81.536900000000003</v>
      </c>
      <c r="BN12" s="31">
        <v>278455693.38</v>
      </c>
      <c r="BO12" s="5">
        <v>33.476100000000002</v>
      </c>
      <c r="BP12" s="31">
        <v>13978387.529999999</v>
      </c>
      <c r="BQ12" s="5">
        <v>5.0316000000000001</v>
      </c>
    </row>
    <row r="13" spans="1:69" x14ac:dyDescent="0.2">
      <c r="A13" t="s">
        <v>123</v>
      </c>
      <c r="B13" s="31">
        <v>456620129.42000002</v>
      </c>
      <c r="C13" s="5">
        <v>0.17249999999999999</v>
      </c>
      <c r="D13" s="31">
        <v>0</v>
      </c>
      <c r="E13">
        <v>0</v>
      </c>
      <c r="F13" s="31">
        <v>0</v>
      </c>
      <c r="G13">
        <v>0</v>
      </c>
      <c r="H13" s="31">
        <v>424660688.04000002</v>
      </c>
      <c r="I13" s="5">
        <v>4.9511000000000003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31959441.379999999</v>
      </c>
      <c r="U13" s="5">
        <v>57.793100000000003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</row>
    <row r="14" spans="1:69" x14ac:dyDescent="0.2">
      <c r="A14" t="s">
        <v>124</v>
      </c>
      <c r="B14" s="31">
        <v>5091229610.6099997</v>
      </c>
      <c r="C14" s="5">
        <v>1.9233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25260172.170000002</v>
      </c>
      <c r="M14" s="5">
        <v>1.0338000000000001</v>
      </c>
      <c r="N14" s="31">
        <v>2468610</v>
      </c>
      <c r="O14" s="5">
        <v>13.6249</v>
      </c>
      <c r="P14" s="31">
        <v>76036104.450000003</v>
      </c>
      <c r="Q14" s="5">
        <v>3.9142999999999999</v>
      </c>
      <c r="R14" s="31">
        <v>120439988.42</v>
      </c>
      <c r="S14" s="5">
        <v>15.8338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2851842828.0500002</v>
      </c>
      <c r="AC14" s="5">
        <v>14.366899999999999</v>
      </c>
      <c r="AD14" s="31">
        <v>0</v>
      </c>
      <c r="AE14">
        <v>0</v>
      </c>
      <c r="AF14" s="31">
        <v>0</v>
      </c>
      <c r="AG14">
        <v>0</v>
      </c>
      <c r="AH14" s="31">
        <v>97633563.200000003</v>
      </c>
      <c r="AI14" s="5">
        <v>0.9234</v>
      </c>
      <c r="AJ14" s="31">
        <v>0</v>
      </c>
      <c r="AK14">
        <v>0</v>
      </c>
      <c r="AL14" s="31">
        <v>0</v>
      </c>
      <c r="AM14">
        <v>0</v>
      </c>
      <c r="AN14" s="31">
        <v>4000000</v>
      </c>
      <c r="AO14" s="5">
        <v>1.2044999999999999</v>
      </c>
      <c r="AP14" s="31">
        <v>1093494444</v>
      </c>
      <c r="AQ14" s="5">
        <v>8.7916000000000007</v>
      </c>
      <c r="AR14" s="31">
        <v>0</v>
      </c>
      <c r="AS14">
        <v>0</v>
      </c>
      <c r="AT14" s="31">
        <v>0</v>
      </c>
      <c r="AU14">
        <v>0</v>
      </c>
      <c r="AV14" s="31">
        <v>86184237.640000001</v>
      </c>
      <c r="AW14" s="5">
        <v>0.31680000000000003</v>
      </c>
      <c r="AX14" s="31">
        <v>430772962.54000002</v>
      </c>
      <c r="AY14" s="5">
        <v>25.1647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126608242.14</v>
      </c>
      <c r="BG14" s="5">
        <v>16.002600000000001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176488458</v>
      </c>
      <c r="BO14" s="5">
        <v>21.217500000000001</v>
      </c>
      <c r="BP14" s="31">
        <v>0</v>
      </c>
      <c r="BQ14">
        <v>0</v>
      </c>
    </row>
    <row r="15" spans="1:69" x14ac:dyDescent="0.2">
      <c r="A15" t="s">
        <v>125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</row>
    <row r="16" spans="1:69" x14ac:dyDescent="0.2">
      <c r="A16" t="s">
        <v>126</v>
      </c>
      <c r="B16" s="31">
        <v>49125382207.589996</v>
      </c>
      <c r="C16" s="5">
        <v>18.558399999999999</v>
      </c>
      <c r="D16" s="31">
        <v>775761900.45000005</v>
      </c>
      <c r="E16" s="5">
        <v>1.1366000000000001</v>
      </c>
      <c r="F16" s="31">
        <v>1437251526.2</v>
      </c>
      <c r="G16" s="5">
        <v>100</v>
      </c>
      <c r="H16" s="31">
        <v>5722356657.8599997</v>
      </c>
      <c r="I16" s="5">
        <v>66.717200000000005</v>
      </c>
      <c r="J16" s="31">
        <v>367165449.83999997</v>
      </c>
      <c r="K16" s="5">
        <v>50.459600000000002</v>
      </c>
      <c r="L16" s="31">
        <v>0</v>
      </c>
      <c r="M16">
        <v>0</v>
      </c>
      <c r="N16" s="31">
        <v>6610000</v>
      </c>
      <c r="O16" s="5">
        <v>36.482300000000002</v>
      </c>
      <c r="P16" s="31">
        <v>301513332.05000001</v>
      </c>
      <c r="Q16" s="5">
        <v>15.521599999999999</v>
      </c>
      <c r="R16" s="31">
        <v>521644656.56</v>
      </c>
      <c r="S16" s="5">
        <v>68.578699999999998</v>
      </c>
      <c r="T16" s="31">
        <v>0</v>
      </c>
      <c r="U16">
        <v>0</v>
      </c>
      <c r="V16" s="31">
        <v>1956174060.8599999</v>
      </c>
      <c r="W16" s="5">
        <v>57.845799999999997</v>
      </c>
      <c r="X16" s="31">
        <v>714435182.42999995</v>
      </c>
      <c r="Y16" s="5">
        <v>81.642399999999995</v>
      </c>
      <c r="Z16" s="31">
        <v>2672672285.8800001</v>
      </c>
      <c r="AA16" s="5">
        <v>91.562100000000001</v>
      </c>
      <c r="AB16" s="31">
        <v>15215428881.23</v>
      </c>
      <c r="AC16" s="5">
        <v>76.651600000000002</v>
      </c>
      <c r="AD16" s="31">
        <v>64000000</v>
      </c>
      <c r="AE16" s="5">
        <v>90.701999999999998</v>
      </c>
      <c r="AF16" s="31">
        <v>0</v>
      </c>
      <c r="AG16">
        <v>0</v>
      </c>
      <c r="AH16" s="31">
        <v>4460161910.6099997</v>
      </c>
      <c r="AI16" s="5">
        <v>42.183900000000001</v>
      </c>
      <c r="AJ16" s="31">
        <v>30000000</v>
      </c>
      <c r="AK16" s="5">
        <v>0.66190000000000004</v>
      </c>
      <c r="AL16" s="31">
        <v>0</v>
      </c>
      <c r="AM16">
        <v>0</v>
      </c>
      <c r="AN16" s="31">
        <v>247000000</v>
      </c>
      <c r="AO16" s="5">
        <v>74.378699999999995</v>
      </c>
      <c r="AP16" s="31">
        <v>5107642350</v>
      </c>
      <c r="AQ16" s="5">
        <v>41.064999999999998</v>
      </c>
      <c r="AR16" s="31">
        <v>2114121976.6900001</v>
      </c>
      <c r="AS16" s="5">
        <v>100</v>
      </c>
      <c r="AT16" s="31">
        <v>196943347.37</v>
      </c>
      <c r="AU16" s="5">
        <v>76.761600000000001</v>
      </c>
      <c r="AV16" s="31">
        <v>0</v>
      </c>
      <c r="AW16">
        <v>0</v>
      </c>
      <c r="AX16" s="31">
        <v>1121358568.0799999</v>
      </c>
      <c r="AY16" s="5">
        <v>65.507099999999994</v>
      </c>
      <c r="AZ16" s="31">
        <v>843979879.07000005</v>
      </c>
      <c r="BA16" s="5">
        <v>72.9392</v>
      </c>
      <c r="BB16" s="31">
        <v>19265072.600000001</v>
      </c>
      <c r="BC16" s="5">
        <v>5.6475</v>
      </c>
      <c r="BD16" s="31">
        <v>4542658716.6899996</v>
      </c>
      <c r="BE16" s="5">
        <v>71.362099999999998</v>
      </c>
      <c r="BF16" s="31">
        <v>503475573.85000002</v>
      </c>
      <c r="BG16" s="5">
        <v>63.636600000000001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156331330</v>
      </c>
      <c r="BO16" s="5">
        <v>18.7942</v>
      </c>
      <c r="BP16" s="31">
        <v>27429549.27</v>
      </c>
      <c r="BQ16" s="5">
        <v>9.8733000000000004</v>
      </c>
    </row>
    <row r="17" spans="1:69" x14ac:dyDescent="0.2">
      <c r="A17" t="s">
        <v>127</v>
      </c>
      <c r="B17" s="31">
        <v>3642592624.3800001</v>
      </c>
      <c r="C17" s="5">
        <v>1.3761000000000001</v>
      </c>
      <c r="D17" s="31">
        <v>0</v>
      </c>
      <c r="E17">
        <v>0</v>
      </c>
      <c r="F17" s="31">
        <v>0</v>
      </c>
      <c r="G17">
        <v>0</v>
      </c>
      <c r="H17" s="31">
        <v>1795169457.5799999</v>
      </c>
      <c r="I17" s="5">
        <v>20.9299</v>
      </c>
      <c r="J17" s="31">
        <v>0</v>
      </c>
      <c r="K17">
        <v>0</v>
      </c>
      <c r="L17" s="31">
        <v>0</v>
      </c>
      <c r="M17">
        <v>0</v>
      </c>
      <c r="N17" s="31">
        <v>2346885</v>
      </c>
      <c r="O17" s="5">
        <v>12.953099999999999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1597157561</v>
      </c>
      <c r="AQ17" s="5">
        <v>12.840999999999999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120402857</v>
      </c>
      <c r="AY17" s="5">
        <v>7.0335999999999999</v>
      </c>
      <c r="AZ17" s="31">
        <v>0</v>
      </c>
      <c r="BA17">
        <v>0</v>
      </c>
      <c r="BB17" s="31">
        <v>0</v>
      </c>
      <c r="BC17">
        <v>0</v>
      </c>
      <c r="BD17" s="31">
        <v>30885230.800000001</v>
      </c>
      <c r="BE17" s="5">
        <v>0.48520000000000002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96630633</v>
      </c>
      <c r="BO17" s="5">
        <v>11.617000000000001</v>
      </c>
      <c r="BP17" s="31">
        <v>0</v>
      </c>
      <c r="BQ17">
        <v>0</v>
      </c>
    </row>
    <row r="18" spans="1:69" x14ac:dyDescent="0.2">
      <c r="A18" t="s">
        <v>128</v>
      </c>
      <c r="B18" s="31">
        <v>25864781792.029999</v>
      </c>
      <c r="C18" s="5">
        <v>9.7711000000000006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135379056.87</v>
      </c>
      <c r="K18" s="5">
        <v>18.6051</v>
      </c>
      <c r="L18" s="31">
        <v>1817029342.1500001</v>
      </c>
      <c r="M18" s="5">
        <v>74.363799999999998</v>
      </c>
      <c r="N18" s="31">
        <v>3612942</v>
      </c>
      <c r="O18" s="5">
        <v>19.9407</v>
      </c>
      <c r="P18" s="31">
        <v>0</v>
      </c>
      <c r="Q18">
        <v>0</v>
      </c>
      <c r="R18" s="31">
        <v>20903043.539999999</v>
      </c>
      <c r="S18" s="5">
        <v>2.7480000000000002</v>
      </c>
      <c r="T18" s="31">
        <v>0</v>
      </c>
      <c r="U18">
        <v>0</v>
      </c>
      <c r="V18" s="31">
        <v>896494706.33000004</v>
      </c>
      <c r="W18" s="5">
        <v>26.510100000000001</v>
      </c>
      <c r="X18" s="31">
        <v>0</v>
      </c>
      <c r="Y18">
        <v>0</v>
      </c>
      <c r="Z18" s="31">
        <v>0</v>
      </c>
      <c r="AA18">
        <v>0</v>
      </c>
      <c r="AB18" s="31">
        <v>315927164.24000001</v>
      </c>
      <c r="AC18" s="5">
        <v>1.5915999999999999</v>
      </c>
      <c r="AD18" s="31">
        <v>0</v>
      </c>
      <c r="AE18">
        <v>0</v>
      </c>
      <c r="AF18" s="31">
        <v>991839413.92999995</v>
      </c>
      <c r="AG18" s="5">
        <v>92.316999999999993</v>
      </c>
      <c r="AH18" s="31">
        <v>3694985576.25</v>
      </c>
      <c r="AI18" s="5">
        <v>34.946899999999999</v>
      </c>
      <c r="AJ18" s="31">
        <v>3942575022.5900002</v>
      </c>
      <c r="AK18" s="5">
        <v>86.989500000000007</v>
      </c>
      <c r="AL18" s="31">
        <v>66820251.509999998</v>
      </c>
      <c r="AM18" s="5">
        <v>10.7797</v>
      </c>
      <c r="AN18" s="31">
        <v>31000000</v>
      </c>
      <c r="AO18" s="5">
        <v>9.3350000000000009</v>
      </c>
      <c r="AP18" s="31">
        <v>1721095411</v>
      </c>
      <c r="AQ18" s="5">
        <v>13.8375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290112137.07999998</v>
      </c>
      <c r="BC18" s="5">
        <v>85.045400000000001</v>
      </c>
      <c r="BD18" s="31">
        <v>1328704633.05</v>
      </c>
      <c r="BE18" s="5">
        <v>20.873100000000001</v>
      </c>
      <c r="BF18" s="31">
        <v>22802436.379999999</v>
      </c>
      <c r="BG18" s="5">
        <v>2.8820999999999999</v>
      </c>
      <c r="BH18" s="31">
        <v>2036987985.4000001</v>
      </c>
      <c r="BI18" s="5">
        <v>7.4069000000000003</v>
      </c>
      <c r="BJ18" s="31">
        <v>928576802.72000003</v>
      </c>
      <c r="BK18" s="5">
        <v>5.8547000000000002</v>
      </c>
      <c r="BL18" s="31">
        <v>7276562234.46</v>
      </c>
      <c r="BM18" s="5">
        <v>18.463100000000001</v>
      </c>
      <c r="BN18" s="31">
        <v>106967386</v>
      </c>
      <c r="BO18" s="5">
        <v>12.8597</v>
      </c>
      <c r="BP18" s="31">
        <v>236406246.53</v>
      </c>
      <c r="BQ18" s="5">
        <v>85.095100000000002</v>
      </c>
    </row>
    <row r="19" spans="1:69" x14ac:dyDescent="0.2">
      <c r="A19" t="s">
        <v>129</v>
      </c>
      <c r="B19" s="31">
        <v>28397392505.040001</v>
      </c>
      <c r="C19" s="5">
        <v>10.7278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199676969.06</v>
      </c>
      <c r="K19" s="5">
        <v>27.441600000000001</v>
      </c>
      <c r="L19" s="31">
        <v>0</v>
      </c>
      <c r="M19">
        <v>0</v>
      </c>
      <c r="N19" s="31">
        <v>0</v>
      </c>
      <c r="O19">
        <v>0</v>
      </c>
      <c r="P19" s="31">
        <v>1010790467.99</v>
      </c>
      <c r="Q19" s="5">
        <v>52.034399999999998</v>
      </c>
      <c r="R19" s="31">
        <v>72598646.579999998</v>
      </c>
      <c r="S19" s="5">
        <v>9.5442999999999998</v>
      </c>
      <c r="T19" s="31">
        <v>5942277.1500000004</v>
      </c>
      <c r="U19" s="5">
        <v>10.7456</v>
      </c>
      <c r="V19" s="31">
        <v>486592485.02999997</v>
      </c>
      <c r="W19" s="5">
        <v>14.388999999999999</v>
      </c>
      <c r="X19" s="31">
        <v>0</v>
      </c>
      <c r="Y19">
        <v>0</v>
      </c>
      <c r="Z19" s="31">
        <v>0</v>
      </c>
      <c r="AA19">
        <v>0</v>
      </c>
      <c r="AB19" s="31">
        <v>1413930695.28</v>
      </c>
      <c r="AC19" s="5">
        <v>7.1230000000000002</v>
      </c>
      <c r="AD19" s="31">
        <v>0</v>
      </c>
      <c r="AE19">
        <v>0</v>
      </c>
      <c r="AF19" s="31">
        <v>0</v>
      </c>
      <c r="AG19">
        <v>0</v>
      </c>
      <c r="AH19" s="31">
        <v>2281024461.5500002</v>
      </c>
      <c r="AI19" s="5">
        <v>21.573799999999999</v>
      </c>
      <c r="AJ19" s="31">
        <v>0</v>
      </c>
      <c r="AK19">
        <v>0</v>
      </c>
      <c r="AL19" s="31">
        <v>533053327.39999998</v>
      </c>
      <c r="AM19" s="5">
        <v>85.993899999999996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21957308686.84</v>
      </c>
      <c r="AW19" s="5">
        <v>80.699799999999996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360592423.00999999</v>
      </c>
      <c r="BE19" s="5">
        <v>5.6646999999999998</v>
      </c>
      <c r="BF19" s="31">
        <v>75882065.150000006</v>
      </c>
      <c r="BG19" s="5">
        <v>9.5911000000000008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</row>
    <row r="20" spans="1:69" ht="13.5" thickBot="1" x14ac:dyDescent="0.25">
      <c r="A20" t="s">
        <v>130</v>
      </c>
      <c r="B20" s="31">
        <v>1411784028.8599999</v>
      </c>
      <c r="C20" s="5">
        <v>0.5333</v>
      </c>
      <c r="D20" s="31">
        <v>0</v>
      </c>
      <c r="E20">
        <v>0</v>
      </c>
      <c r="F20" s="31">
        <v>0</v>
      </c>
      <c r="G20">
        <v>0</v>
      </c>
      <c r="H20" s="31">
        <v>331504489.38</v>
      </c>
      <c r="I20" s="5">
        <v>3.8650000000000002</v>
      </c>
      <c r="J20" s="31">
        <v>0</v>
      </c>
      <c r="K20">
        <v>0</v>
      </c>
      <c r="L20" s="31">
        <v>0</v>
      </c>
      <c r="M20">
        <v>0</v>
      </c>
      <c r="N20" s="31">
        <v>985106</v>
      </c>
      <c r="O20" s="5">
        <v>5.4371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1002741179</v>
      </c>
      <c r="AQ20" s="5">
        <v>8.0619999999999994</v>
      </c>
      <c r="AR20" s="31">
        <v>0</v>
      </c>
      <c r="AS20">
        <v>0</v>
      </c>
      <c r="AT20" s="31">
        <v>59621538.479999997</v>
      </c>
      <c r="AU20" s="5">
        <v>23.238399999999999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16931716</v>
      </c>
      <c r="BO20" s="5">
        <v>2.0354999999999999</v>
      </c>
      <c r="BP20" s="31">
        <v>0</v>
      </c>
      <c r="BQ20">
        <v>0</v>
      </c>
    </row>
    <row r="21" spans="1:69" ht="14.25" thickTop="1" thickBot="1" x14ac:dyDescent="0.25">
      <c r="A21" s="172" t="s">
        <v>131</v>
      </c>
      <c r="B21" s="131">
        <v>264697310258.67999</v>
      </c>
      <c r="C21" s="173">
        <v>99.996200000000002</v>
      </c>
      <c r="D21" s="131">
        <v>68250412126.529999</v>
      </c>
      <c r="E21" s="173">
        <v>100</v>
      </c>
      <c r="F21" s="131">
        <v>1437251526.2</v>
      </c>
      <c r="G21" s="173">
        <v>100</v>
      </c>
      <c r="H21" s="131">
        <v>8577037347.9300003</v>
      </c>
      <c r="I21" s="173">
        <v>100</v>
      </c>
      <c r="J21" s="131">
        <v>727642976.87</v>
      </c>
      <c r="K21" s="173">
        <v>100</v>
      </c>
      <c r="L21" s="131">
        <v>2443433058.2800002</v>
      </c>
      <c r="M21" s="173">
        <v>100</v>
      </c>
      <c r="N21" s="131">
        <v>18118386.370000001</v>
      </c>
      <c r="O21" s="173">
        <v>100</v>
      </c>
      <c r="P21" s="131">
        <v>1942543275.79</v>
      </c>
      <c r="Q21" s="173">
        <v>100</v>
      </c>
      <c r="R21" s="131">
        <v>760651151.62</v>
      </c>
      <c r="S21" s="173">
        <v>100</v>
      </c>
      <c r="T21" s="131">
        <v>55299787.490000002</v>
      </c>
      <c r="U21" s="173">
        <v>100</v>
      </c>
      <c r="V21" s="131">
        <v>3381705950.4499998</v>
      </c>
      <c r="W21" s="173">
        <v>100</v>
      </c>
      <c r="X21" s="131">
        <v>875078315.97000003</v>
      </c>
      <c r="Y21" s="173">
        <v>100</v>
      </c>
      <c r="Z21" s="131">
        <v>2918971316.5999999</v>
      </c>
      <c r="AA21" s="173">
        <v>100</v>
      </c>
      <c r="AB21" s="131">
        <v>19850105774.48</v>
      </c>
      <c r="AC21" s="173">
        <v>100</v>
      </c>
      <c r="AD21" s="131">
        <v>70560745.129999995</v>
      </c>
      <c r="AE21" s="173">
        <v>100</v>
      </c>
      <c r="AF21" s="131">
        <v>1074384815.8699999</v>
      </c>
      <c r="AG21" s="173">
        <v>100</v>
      </c>
      <c r="AH21" s="131">
        <v>10573139657.68</v>
      </c>
      <c r="AI21" s="173">
        <v>100</v>
      </c>
      <c r="AJ21" s="131">
        <v>4532239914.4300003</v>
      </c>
      <c r="AK21" s="173">
        <v>100</v>
      </c>
      <c r="AL21" s="131">
        <v>609829915.15999997</v>
      </c>
      <c r="AM21" s="173">
        <v>98.379800000000003</v>
      </c>
      <c r="AN21" s="131">
        <v>332084200.56999999</v>
      </c>
      <c r="AO21" s="173">
        <v>100</v>
      </c>
      <c r="AP21" s="131">
        <v>12437945654.700001</v>
      </c>
      <c r="AQ21" s="173">
        <v>100</v>
      </c>
      <c r="AR21" s="131">
        <v>2114121976.6900001</v>
      </c>
      <c r="AS21" s="173">
        <v>100</v>
      </c>
      <c r="AT21" s="131">
        <v>256564885.84999999</v>
      </c>
      <c r="AU21" s="173">
        <v>100</v>
      </c>
      <c r="AV21" s="131">
        <v>27208625964.77</v>
      </c>
      <c r="AW21" s="173">
        <v>100</v>
      </c>
      <c r="AX21" s="131">
        <v>1711812021.04</v>
      </c>
      <c r="AY21" s="173">
        <v>100</v>
      </c>
      <c r="AZ21" s="131">
        <v>1157100082.52</v>
      </c>
      <c r="BA21" s="173">
        <v>100</v>
      </c>
      <c r="BB21" s="131">
        <v>341126189.81999999</v>
      </c>
      <c r="BC21" s="173">
        <v>100</v>
      </c>
      <c r="BD21" s="131">
        <v>6365644530.6599998</v>
      </c>
      <c r="BE21" s="173">
        <v>100</v>
      </c>
      <c r="BF21" s="131">
        <v>791172820.50999999</v>
      </c>
      <c r="BG21" s="173">
        <v>100</v>
      </c>
      <c r="BH21" s="131">
        <v>27501190000</v>
      </c>
      <c r="BI21" s="173">
        <v>100</v>
      </c>
      <c r="BJ21" s="131">
        <v>15860414099.99</v>
      </c>
      <c r="BK21" s="173">
        <v>100</v>
      </c>
      <c r="BL21" s="131">
        <v>39411482389</v>
      </c>
      <c r="BM21" s="173">
        <v>100</v>
      </c>
      <c r="BN21" s="131">
        <v>831805216.38</v>
      </c>
      <c r="BO21" s="173">
        <v>100</v>
      </c>
      <c r="BP21" s="131">
        <v>277814183.32999998</v>
      </c>
      <c r="BQ21" s="173">
        <v>100</v>
      </c>
    </row>
    <row r="22" spans="1:69" ht="13.5" thickTop="1" x14ac:dyDescent="0.2">
      <c r="A22" t="s">
        <v>218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</row>
    <row r="23" spans="1:69" x14ac:dyDescent="0.2">
      <c r="A23" t="s">
        <v>219</v>
      </c>
      <c r="B23" s="31">
        <v>1590.19</v>
      </c>
      <c r="C23" s="5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1590.19</v>
      </c>
      <c r="AK23" s="5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</row>
    <row r="24" spans="1:69" ht="13.5" thickBot="1" x14ac:dyDescent="0.25">
      <c r="A24" t="s">
        <v>220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</row>
    <row r="25" spans="1:69" ht="14.25" thickTop="1" thickBot="1" x14ac:dyDescent="0.25">
      <c r="A25" s="172" t="s">
        <v>132</v>
      </c>
      <c r="B25" s="131">
        <v>1590.19</v>
      </c>
      <c r="C25" s="173">
        <v>0</v>
      </c>
      <c r="D25" s="131">
        <v>0</v>
      </c>
      <c r="E25" s="172">
        <v>0</v>
      </c>
      <c r="F25" s="131">
        <v>0</v>
      </c>
      <c r="G25" s="172">
        <v>0</v>
      </c>
      <c r="H25" s="131">
        <v>0</v>
      </c>
      <c r="I25" s="172">
        <v>0</v>
      </c>
      <c r="J25" s="131">
        <v>0</v>
      </c>
      <c r="K25" s="172">
        <v>0</v>
      </c>
      <c r="L25" s="131">
        <v>0</v>
      </c>
      <c r="M25" s="172">
        <v>0</v>
      </c>
      <c r="N25" s="131">
        <v>0</v>
      </c>
      <c r="O25" s="172">
        <v>0</v>
      </c>
      <c r="P25" s="131">
        <v>0</v>
      </c>
      <c r="Q25" s="172">
        <v>0</v>
      </c>
      <c r="R25" s="131">
        <v>0</v>
      </c>
      <c r="S25" s="172">
        <v>0</v>
      </c>
      <c r="T25" s="131">
        <v>0</v>
      </c>
      <c r="U25" s="172">
        <v>0</v>
      </c>
      <c r="V25" s="131">
        <v>0</v>
      </c>
      <c r="W25" s="172">
        <v>0</v>
      </c>
      <c r="X25" s="131">
        <v>0</v>
      </c>
      <c r="Y25" s="172">
        <v>0</v>
      </c>
      <c r="Z25" s="131">
        <v>0</v>
      </c>
      <c r="AA25" s="172">
        <v>0</v>
      </c>
      <c r="AB25" s="131">
        <v>0</v>
      </c>
      <c r="AC25" s="172">
        <v>0</v>
      </c>
      <c r="AD25" s="131">
        <v>0</v>
      </c>
      <c r="AE25" s="172">
        <v>0</v>
      </c>
      <c r="AF25" s="131">
        <v>0</v>
      </c>
      <c r="AG25" s="172">
        <v>0</v>
      </c>
      <c r="AH25" s="131">
        <v>0</v>
      </c>
      <c r="AI25" s="172">
        <v>0</v>
      </c>
      <c r="AJ25" s="131">
        <v>1590.19</v>
      </c>
      <c r="AK25" s="173">
        <v>0</v>
      </c>
      <c r="AL25" s="131">
        <v>0</v>
      </c>
      <c r="AM25" s="172">
        <v>0</v>
      </c>
      <c r="AN25" s="131">
        <v>0</v>
      </c>
      <c r="AO25" s="172">
        <v>0</v>
      </c>
      <c r="AP25" s="131">
        <v>0</v>
      </c>
      <c r="AQ25" s="172">
        <v>0</v>
      </c>
      <c r="AR25" s="131">
        <v>0</v>
      </c>
      <c r="AS25" s="172">
        <v>0</v>
      </c>
      <c r="AT25" s="131">
        <v>0</v>
      </c>
      <c r="AU25" s="172">
        <v>0</v>
      </c>
      <c r="AV25" s="131">
        <v>0</v>
      </c>
      <c r="AW25" s="172">
        <v>0</v>
      </c>
      <c r="AX25" s="131">
        <v>0</v>
      </c>
      <c r="AY25" s="172">
        <v>0</v>
      </c>
      <c r="AZ25" s="131">
        <v>0</v>
      </c>
      <c r="BA25" s="172">
        <v>0</v>
      </c>
      <c r="BB25" s="131">
        <v>0</v>
      </c>
      <c r="BC25" s="172">
        <v>0</v>
      </c>
      <c r="BD25" s="131">
        <v>0</v>
      </c>
      <c r="BE25" s="172">
        <v>0</v>
      </c>
      <c r="BF25" s="131">
        <v>0</v>
      </c>
      <c r="BG25" s="172">
        <v>0</v>
      </c>
      <c r="BH25" s="131">
        <v>0</v>
      </c>
      <c r="BI25" s="172">
        <v>0</v>
      </c>
      <c r="BJ25" s="131">
        <v>0</v>
      </c>
      <c r="BK25" s="172">
        <v>0</v>
      </c>
      <c r="BL25" s="131">
        <v>0</v>
      </c>
      <c r="BM25" s="172">
        <v>0</v>
      </c>
      <c r="BN25" s="131">
        <v>0</v>
      </c>
      <c r="BO25" s="172">
        <v>0</v>
      </c>
      <c r="BP25" s="131">
        <v>0</v>
      </c>
      <c r="BQ25" s="172">
        <v>0</v>
      </c>
    </row>
    <row r="26" spans="1:69" ht="14.25" thickTop="1" thickBot="1" x14ac:dyDescent="0.25">
      <c r="A26" s="172" t="s">
        <v>133</v>
      </c>
      <c r="B26" s="131">
        <v>264697311848.87</v>
      </c>
      <c r="C26" s="173">
        <v>99.996200000000002</v>
      </c>
      <c r="D26" s="131">
        <v>68250412126.529999</v>
      </c>
      <c r="E26" s="173">
        <v>100</v>
      </c>
      <c r="F26" s="131">
        <v>1437251526.2</v>
      </c>
      <c r="G26" s="173">
        <v>100</v>
      </c>
      <c r="H26" s="131">
        <v>8577037347.9300003</v>
      </c>
      <c r="I26" s="173">
        <v>100</v>
      </c>
      <c r="J26" s="131">
        <v>727642976.87</v>
      </c>
      <c r="K26" s="173">
        <v>100</v>
      </c>
      <c r="L26" s="131">
        <v>2443433058.2800002</v>
      </c>
      <c r="M26" s="173">
        <v>100</v>
      </c>
      <c r="N26" s="131">
        <v>18118386.370000001</v>
      </c>
      <c r="O26" s="173">
        <v>100</v>
      </c>
      <c r="P26" s="131">
        <v>1942543275.79</v>
      </c>
      <c r="Q26" s="173">
        <v>100</v>
      </c>
      <c r="R26" s="131">
        <v>760651151.62</v>
      </c>
      <c r="S26" s="173">
        <v>100</v>
      </c>
      <c r="T26" s="131">
        <v>55299787.490000002</v>
      </c>
      <c r="U26" s="173">
        <v>100</v>
      </c>
      <c r="V26" s="131">
        <v>3381705950.4499998</v>
      </c>
      <c r="W26" s="173">
        <v>100</v>
      </c>
      <c r="X26" s="131">
        <v>875078315.97000003</v>
      </c>
      <c r="Y26" s="173">
        <v>100</v>
      </c>
      <c r="Z26" s="131">
        <v>2918971316.5999999</v>
      </c>
      <c r="AA26" s="173">
        <v>100</v>
      </c>
      <c r="AB26" s="131">
        <v>19850105774.48</v>
      </c>
      <c r="AC26" s="173">
        <v>100</v>
      </c>
      <c r="AD26" s="131">
        <v>70560745.129999995</v>
      </c>
      <c r="AE26" s="173">
        <v>100</v>
      </c>
      <c r="AF26" s="131">
        <v>1074384815.8699999</v>
      </c>
      <c r="AG26" s="173">
        <v>100</v>
      </c>
      <c r="AH26" s="131">
        <v>10573139657.68</v>
      </c>
      <c r="AI26" s="173">
        <v>100</v>
      </c>
      <c r="AJ26" s="131">
        <v>4532241504.6199999</v>
      </c>
      <c r="AK26" s="173">
        <v>100</v>
      </c>
      <c r="AL26" s="131">
        <v>609829915.15999997</v>
      </c>
      <c r="AM26" s="173">
        <v>98.379800000000003</v>
      </c>
      <c r="AN26" s="131">
        <v>332084200.56999999</v>
      </c>
      <c r="AO26" s="173">
        <v>100</v>
      </c>
      <c r="AP26" s="131">
        <v>12437945654.700001</v>
      </c>
      <c r="AQ26" s="173">
        <v>100</v>
      </c>
      <c r="AR26" s="131">
        <v>2114121976.6900001</v>
      </c>
      <c r="AS26" s="173">
        <v>100</v>
      </c>
      <c r="AT26" s="131">
        <v>256564885.84999999</v>
      </c>
      <c r="AU26" s="173">
        <v>100</v>
      </c>
      <c r="AV26" s="131">
        <v>27208625964.77</v>
      </c>
      <c r="AW26" s="173">
        <v>100</v>
      </c>
      <c r="AX26" s="131">
        <v>1711812021.04</v>
      </c>
      <c r="AY26" s="173">
        <v>100</v>
      </c>
      <c r="AZ26" s="131">
        <v>1157100082.52</v>
      </c>
      <c r="BA26" s="173">
        <v>100</v>
      </c>
      <c r="BB26" s="131">
        <v>341126189.81999999</v>
      </c>
      <c r="BC26" s="173">
        <v>100</v>
      </c>
      <c r="BD26" s="131">
        <v>6365644530.6599998</v>
      </c>
      <c r="BE26" s="173">
        <v>100</v>
      </c>
      <c r="BF26" s="131">
        <v>791172820.50999999</v>
      </c>
      <c r="BG26" s="173">
        <v>100</v>
      </c>
      <c r="BH26" s="131">
        <v>27501190000</v>
      </c>
      <c r="BI26" s="173">
        <v>100</v>
      </c>
      <c r="BJ26" s="131">
        <v>15860414099.99</v>
      </c>
      <c r="BK26" s="173">
        <v>100</v>
      </c>
      <c r="BL26" s="131">
        <v>39411482389</v>
      </c>
      <c r="BM26" s="173">
        <v>100</v>
      </c>
      <c r="BN26" s="131">
        <v>831805216.38</v>
      </c>
      <c r="BO26" s="173">
        <v>100</v>
      </c>
      <c r="BP26" s="131">
        <v>277814183.32999998</v>
      </c>
      <c r="BQ26" s="173">
        <v>100</v>
      </c>
    </row>
    <row r="27" spans="1:69" ht="13.5" thickTop="1" x14ac:dyDescent="0.2">
      <c r="A27" t="s">
        <v>103</v>
      </c>
      <c r="B27" s="31">
        <v>10043150.800000001</v>
      </c>
      <c r="C27" s="5">
        <v>3.8E-3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10043150.800000001</v>
      </c>
      <c r="AM27" s="5">
        <v>1.6202000000000001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</row>
    <row r="28" spans="1:69" x14ac:dyDescent="0.2">
      <c r="A28" t="s">
        <v>104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</row>
    <row r="29" spans="1:69" ht="13.5" thickBot="1" x14ac:dyDescent="0.25">
      <c r="A29" t="s">
        <v>105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</row>
    <row r="30" spans="1:69" ht="14.25" thickTop="1" thickBot="1" x14ac:dyDescent="0.25">
      <c r="A30" s="172" t="s">
        <v>106</v>
      </c>
      <c r="B30" s="131">
        <v>10043150.800000001</v>
      </c>
      <c r="C30" s="173">
        <v>3.8E-3</v>
      </c>
      <c r="D30" s="131">
        <v>0</v>
      </c>
      <c r="E30" s="172">
        <v>0</v>
      </c>
      <c r="F30" s="131">
        <v>0</v>
      </c>
      <c r="G30" s="172">
        <v>0</v>
      </c>
      <c r="H30" s="131">
        <v>0</v>
      </c>
      <c r="I30" s="172">
        <v>0</v>
      </c>
      <c r="J30" s="131">
        <v>0</v>
      </c>
      <c r="K30" s="172">
        <v>0</v>
      </c>
      <c r="L30" s="131">
        <v>0</v>
      </c>
      <c r="M30" s="172">
        <v>0</v>
      </c>
      <c r="N30" s="131">
        <v>0</v>
      </c>
      <c r="O30" s="172">
        <v>0</v>
      </c>
      <c r="P30" s="131">
        <v>0</v>
      </c>
      <c r="Q30" s="172">
        <v>0</v>
      </c>
      <c r="R30" s="131">
        <v>0</v>
      </c>
      <c r="S30" s="172">
        <v>0</v>
      </c>
      <c r="T30" s="131">
        <v>0</v>
      </c>
      <c r="U30" s="172">
        <v>0</v>
      </c>
      <c r="V30" s="131">
        <v>0</v>
      </c>
      <c r="W30" s="172">
        <v>0</v>
      </c>
      <c r="X30" s="131">
        <v>0</v>
      </c>
      <c r="Y30" s="172">
        <v>0</v>
      </c>
      <c r="Z30" s="131">
        <v>0</v>
      </c>
      <c r="AA30" s="172">
        <v>0</v>
      </c>
      <c r="AB30" s="131">
        <v>0</v>
      </c>
      <c r="AC30" s="172">
        <v>0</v>
      </c>
      <c r="AD30" s="131">
        <v>0</v>
      </c>
      <c r="AE30" s="172">
        <v>0</v>
      </c>
      <c r="AF30" s="131">
        <v>0</v>
      </c>
      <c r="AG30" s="172">
        <v>0</v>
      </c>
      <c r="AH30" s="131">
        <v>0</v>
      </c>
      <c r="AI30" s="172">
        <v>0</v>
      </c>
      <c r="AJ30" s="131">
        <v>0</v>
      </c>
      <c r="AK30" s="172">
        <v>0</v>
      </c>
      <c r="AL30" s="131">
        <v>10043150.800000001</v>
      </c>
      <c r="AM30" s="173">
        <v>1.6202000000000001</v>
      </c>
      <c r="AN30" s="131">
        <v>0</v>
      </c>
      <c r="AO30" s="172">
        <v>0</v>
      </c>
      <c r="AP30" s="131">
        <v>0</v>
      </c>
      <c r="AQ30" s="172">
        <v>0</v>
      </c>
      <c r="AR30" s="131">
        <v>0</v>
      </c>
      <c r="AS30" s="172">
        <v>0</v>
      </c>
      <c r="AT30" s="131">
        <v>0</v>
      </c>
      <c r="AU30" s="172">
        <v>0</v>
      </c>
      <c r="AV30" s="131">
        <v>0</v>
      </c>
      <c r="AW30" s="172">
        <v>0</v>
      </c>
      <c r="AX30" s="131">
        <v>0</v>
      </c>
      <c r="AY30" s="172">
        <v>0</v>
      </c>
      <c r="AZ30" s="131">
        <v>0</v>
      </c>
      <c r="BA30" s="172">
        <v>0</v>
      </c>
      <c r="BB30" s="131">
        <v>0</v>
      </c>
      <c r="BC30" s="172">
        <v>0</v>
      </c>
      <c r="BD30" s="131">
        <v>0</v>
      </c>
      <c r="BE30" s="172">
        <v>0</v>
      </c>
      <c r="BF30" s="131">
        <v>0</v>
      </c>
      <c r="BG30" s="172">
        <v>0</v>
      </c>
      <c r="BH30" s="131">
        <v>0</v>
      </c>
      <c r="BI30" s="172">
        <v>0</v>
      </c>
      <c r="BJ30" s="131">
        <v>0</v>
      </c>
      <c r="BK30" s="172">
        <v>0</v>
      </c>
      <c r="BL30" s="131">
        <v>0</v>
      </c>
      <c r="BM30" s="172">
        <v>0</v>
      </c>
      <c r="BN30" s="131">
        <v>0</v>
      </c>
      <c r="BO30" s="172">
        <v>0</v>
      </c>
      <c r="BP30" s="131">
        <v>0</v>
      </c>
      <c r="BQ30" s="172">
        <v>0</v>
      </c>
    </row>
    <row r="31" spans="1:69" ht="13.5" thickTop="1" x14ac:dyDescent="0.2"/>
    <row r="32" spans="1:69" s="5" customFormat="1" x14ac:dyDescent="0.2">
      <c r="A32" s="5" t="s">
        <v>107</v>
      </c>
      <c r="B32" s="5">
        <v>258008</v>
      </c>
      <c r="D32" s="5">
        <v>210</v>
      </c>
      <c r="F32" s="5">
        <v>69</v>
      </c>
      <c r="H32" s="5">
        <v>8989</v>
      </c>
      <c r="J32" s="5">
        <v>10</v>
      </c>
      <c r="L32" s="5">
        <v>1281</v>
      </c>
      <c r="N32" s="5">
        <v>87</v>
      </c>
      <c r="P32" s="5">
        <v>2503</v>
      </c>
      <c r="R32" s="5">
        <v>14</v>
      </c>
      <c r="T32" s="5">
        <v>8</v>
      </c>
      <c r="V32" s="5">
        <v>18718</v>
      </c>
      <c r="X32" s="5">
        <v>157</v>
      </c>
      <c r="Z32" s="5">
        <v>52</v>
      </c>
      <c r="AB32" s="5">
        <v>6310</v>
      </c>
      <c r="AD32" s="5">
        <v>418</v>
      </c>
      <c r="AF32" s="5">
        <v>1959</v>
      </c>
      <c r="AH32" s="5">
        <v>17272</v>
      </c>
      <c r="AJ32" s="5">
        <v>8067</v>
      </c>
      <c r="AL32" s="5">
        <v>604</v>
      </c>
      <c r="AN32" s="5">
        <v>4</v>
      </c>
      <c r="AP32" s="5">
        <v>17352</v>
      </c>
      <c r="AR32" s="5">
        <v>94</v>
      </c>
      <c r="AT32" s="5">
        <v>86</v>
      </c>
      <c r="AV32" s="5">
        <v>1377</v>
      </c>
      <c r="AX32" s="5">
        <v>3087</v>
      </c>
      <c r="AZ32" s="5">
        <v>27</v>
      </c>
      <c r="BB32" s="5">
        <v>67</v>
      </c>
      <c r="BD32" s="5">
        <v>30949</v>
      </c>
      <c r="BF32" s="5">
        <v>158</v>
      </c>
      <c r="BH32" s="5">
        <v>394</v>
      </c>
      <c r="BJ32" s="5">
        <v>1082</v>
      </c>
      <c r="BL32" s="5">
        <v>136565</v>
      </c>
      <c r="BN32" s="5">
        <v>22</v>
      </c>
      <c r="BP32" s="5">
        <v>16</v>
      </c>
    </row>
    <row r="33" spans="1:69" s="5" customFormat="1" ht="13.5" thickBot="1" x14ac:dyDescent="0.25">
      <c r="A33" s="135" t="s">
        <v>134</v>
      </c>
      <c r="B33" s="135">
        <v>1025965.69</v>
      </c>
      <c r="C33" s="135"/>
      <c r="D33" s="135">
        <v>325001962.50999999</v>
      </c>
      <c r="E33" s="135"/>
      <c r="F33" s="135">
        <v>20829732.260000002</v>
      </c>
      <c r="G33" s="135"/>
      <c r="H33" s="135">
        <v>954170.36</v>
      </c>
      <c r="I33" s="135"/>
      <c r="J33" s="135">
        <v>72764297.689999998</v>
      </c>
      <c r="K33" s="135"/>
      <c r="L33" s="135">
        <v>1907441.89</v>
      </c>
      <c r="M33" s="135"/>
      <c r="N33" s="135">
        <v>208257.31</v>
      </c>
      <c r="O33" s="135"/>
      <c r="P33" s="135">
        <v>776086.01</v>
      </c>
      <c r="Q33" s="135"/>
      <c r="R33" s="135">
        <v>54332225.119999997</v>
      </c>
      <c r="S33" s="135"/>
      <c r="T33" s="135">
        <v>6912473.4400000004</v>
      </c>
      <c r="U33" s="135"/>
      <c r="V33" s="135">
        <v>180665.99</v>
      </c>
      <c r="W33" s="135"/>
      <c r="X33" s="135">
        <v>5573747.2400000002</v>
      </c>
      <c r="Y33" s="135"/>
      <c r="Z33" s="135">
        <v>56134063.780000001</v>
      </c>
      <c r="AA33" s="135"/>
      <c r="AB33" s="135">
        <v>3145817.08</v>
      </c>
      <c r="AC33" s="135"/>
      <c r="AD33" s="135">
        <v>168805.61</v>
      </c>
      <c r="AE33" s="135"/>
      <c r="AF33" s="135">
        <v>548435.32999999996</v>
      </c>
      <c r="AG33" s="135"/>
      <c r="AH33" s="135">
        <v>612154.91</v>
      </c>
      <c r="AI33" s="135"/>
      <c r="AJ33" s="135">
        <v>561824.9</v>
      </c>
      <c r="AK33" s="135"/>
      <c r="AL33" s="135">
        <v>1026279.91</v>
      </c>
      <c r="AM33" s="135"/>
      <c r="AN33" s="135">
        <v>83021050.150000006</v>
      </c>
      <c r="AO33" s="135"/>
      <c r="AP33" s="135">
        <v>716801.85</v>
      </c>
      <c r="AQ33" s="135"/>
      <c r="AR33" s="135">
        <v>22490659.329999998</v>
      </c>
      <c r="AS33" s="135"/>
      <c r="AT33" s="135">
        <v>2983312.63</v>
      </c>
      <c r="AU33" s="135"/>
      <c r="AV33" s="135">
        <v>19759350.739999998</v>
      </c>
      <c r="AW33" s="135"/>
      <c r="AX33" s="135">
        <v>554522.84</v>
      </c>
      <c r="AY33" s="135"/>
      <c r="AZ33" s="135">
        <v>42855558.590000004</v>
      </c>
      <c r="BA33" s="135"/>
      <c r="BB33" s="135">
        <v>5091435.67</v>
      </c>
      <c r="BC33" s="135"/>
      <c r="BD33" s="135">
        <v>205681.75</v>
      </c>
      <c r="BE33" s="135"/>
      <c r="BF33" s="135">
        <v>5007422.91</v>
      </c>
      <c r="BG33" s="135"/>
      <c r="BH33" s="135">
        <v>69799974.620000005</v>
      </c>
      <c r="BI33" s="135"/>
      <c r="BJ33" s="135">
        <v>14658423.380000001</v>
      </c>
      <c r="BK33" s="135"/>
      <c r="BL33" s="135">
        <v>288591.38</v>
      </c>
      <c r="BM33" s="135"/>
      <c r="BN33" s="135">
        <v>37809328.020000003</v>
      </c>
      <c r="BO33" s="135"/>
      <c r="BP33" s="135">
        <v>17363386.460000001</v>
      </c>
      <c r="BQ33" s="135"/>
    </row>
    <row r="34" spans="1:69" ht="13.5" thickTop="1" x14ac:dyDescent="0.2"/>
    <row r="35" spans="1:69" x14ac:dyDescent="0.2">
      <c r="A35" s="159" t="s">
        <v>135</v>
      </c>
      <c r="B35" s="349" t="s">
        <v>14</v>
      </c>
      <c r="C35" s="349"/>
      <c r="D35" s="347" t="s">
        <v>912</v>
      </c>
      <c r="E35" s="347"/>
      <c r="F35" s="347" t="s">
        <v>913</v>
      </c>
      <c r="G35" s="347"/>
      <c r="H35" s="347" t="s">
        <v>914</v>
      </c>
      <c r="I35" s="347"/>
      <c r="J35" s="347" t="s">
        <v>915</v>
      </c>
      <c r="K35" s="347"/>
      <c r="L35" s="347" t="s">
        <v>916</v>
      </c>
      <c r="M35" s="347"/>
      <c r="N35" s="347" t="s">
        <v>917</v>
      </c>
      <c r="O35" s="347"/>
      <c r="P35" s="347" t="s">
        <v>918</v>
      </c>
      <c r="Q35" s="347"/>
      <c r="R35" s="347" t="s">
        <v>919</v>
      </c>
      <c r="S35" s="347"/>
      <c r="T35" s="347" t="s">
        <v>920</v>
      </c>
      <c r="U35" s="347"/>
      <c r="V35" s="347" t="s">
        <v>921</v>
      </c>
      <c r="W35" s="347"/>
      <c r="X35" s="347" t="s">
        <v>922</v>
      </c>
      <c r="Y35" s="347"/>
      <c r="Z35" s="347" t="s">
        <v>923</v>
      </c>
      <c r="AA35" s="347"/>
      <c r="AB35" s="347" t="s">
        <v>924</v>
      </c>
      <c r="AC35" s="347"/>
      <c r="AD35" s="347" t="s">
        <v>925</v>
      </c>
      <c r="AE35" s="347"/>
      <c r="AF35" s="347" t="s">
        <v>926</v>
      </c>
      <c r="AG35" s="347"/>
      <c r="AH35" s="347" t="s">
        <v>927</v>
      </c>
      <c r="AI35" s="347"/>
      <c r="AJ35" s="347" t="s">
        <v>928</v>
      </c>
      <c r="AK35" s="347"/>
      <c r="AL35" s="347" t="s">
        <v>929</v>
      </c>
      <c r="AM35" s="347"/>
      <c r="AN35" s="347" t="s">
        <v>930</v>
      </c>
      <c r="AO35" s="347"/>
      <c r="AP35" s="347" t="s">
        <v>931</v>
      </c>
      <c r="AQ35" s="347"/>
      <c r="AR35" s="347" t="s">
        <v>932</v>
      </c>
      <c r="AS35" s="347"/>
      <c r="AT35" s="347" t="s">
        <v>933</v>
      </c>
      <c r="AU35" s="347"/>
      <c r="AV35" s="347" t="s">
        <v>934</v>
      </c>
      <c r="AW35" s="347"/>
      <c r="AX35" s="347" t="s">
        <v>935</v>
      </c>
      <c r="AY35" s="347"/>
      <c r="AZ35" s="347" t="s">
        <v>936</v>
      </c>
      <c r="BA35" s="347"/>
      <c r="BB35" s="347" t="s">
        <v>937</v>
      </c>
      <c r="BC35" s="347"/>
      <c r="BD35" s="347" t="s">
        <v>938</v>
      </c>
      <c r="BE35" s="347"/>
      <c r="BF35" s="347" t="s">
        <v>939</v>
      </c>
      <c r="BG35" s="347"/>
      <c r="BH35" s="347" t="s">
        <v>940</v>
      </c>
      <c r="BI35" s="347"/>
      <c r="BJ35" s="347" t="s">
        <v>941</v>
      </c>
      <c r="BK35" s="347"/>
      <c r="BL35" s="347" t="s">
        <v>942</v>
      </c>
      <c r="BM35" s="347"/>
      <c r="BN35" s="347" t="s">
        <v>943</v>
      </c>
      <c r="BO35" s="347"/>
      <c r="BP35" s="347" t="s">
        <v>944</v>
      </c>
      <c r="BQ35" s="347"/>
    </row>
    <row r="36" spans="1:69" x14ac:dyDescent="0.2">
      <c r="A36" s="161"/>
      <c r="B36" s="142"/>
      <c r="C36" s="161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48"/>
      <c r="BI36" s="348"/>
      <c r="BJ36" s="348"/>
      <c r="BK36" s="348"/>
      <c r="BL36" s="348"/>
      <c r="BM36" s="348"/>
      <c r="BN36" s="348"/>
      <c r="BO36" s="348"/>
      <c r="BP36" s="348"/>
      <c r="BQ36" s="348"/>
    </row>
    <row r="37" spans="1:69" x14ac:dyDescent="0.2">
      <c r="A37" s="163"/>
      <c r="B37" s="169" t="s">
        <v>5</v>
      </c>
      <c r="C37" s="174" t="s">
        <v>6</v>
      </c>
      <c r="D37" s="169" t="s">
        <v>5</v>
      </c>
      <c r="E37" s="174" t="s">
        <v>6</v>
      </c>
      <c r="F37" s="169" t="s">
        <v>5</v>
      </c>
      <c r="G37" s="174" t="s">
        <v>6</v>
      </c>
      <c r="H37" s="169" t="s">
        <v>5</v>
      </c>
      <c r="I37" s="174" t="s">
        <v>6</v>
      </c>
      <c r="J37" s="169" t="s">
        <v>5</v>
      </c>
      <c r="K37" s="174" t="s">
        <v>6</v>
      </c>
      <c r="L37" s="169" t="s">
        <v>5</v>
      </c>
      <c r="M37" s="174" t="s">
        <v>6</v>
      </c>
      <c r="N37" s="169" t="s">
        <v>5</v>
      </c>
      <c r="O37" s="174" t="s">
        <v>6</v>
      </c>
      <c r="P37" s="169" t="s">
        <v>5</v>
      </c>
      <c r="Q37" s="174" t="s">
        <v>6</v>
      </c>
      <c r="R37" s="169" t="s">
        <v>5</v>
      </c>
      <c r="S37" s="174" t="s">
        <v>6</v>
      </c>
      <c r="T37" s="169" t="s">
        <v>5</v>
      </c>
      <c r="U37" s="174" t="s">
        <v>6</v>
      </c>
      <c r="V37" s="169" t="s">
        <v>5</v>
      </c>
      <c r="W37" s="174" t="s">
        <v>6</v>
      </c>
      <c r="X37" s="169" t="s">
        <v>5</v>
      </c>
      <c r="Y37" s="174" t="s">
        <v>6</v>
      </c>
      <c r="Z37" s="169" t="s">
        <v>5</v>
      </c>
      <c r="AA37" s="174" t="s">
        <v>6</v>
      </c>
      <c r="AB37" s="169" t="s">
        <v>5</v>
      </c>
      <c r="AC37" s="174" t="s">
        <v>6</v>
      </c>
      <c r="AD37" s="169" t="s">
        <v>5</v>
      </c>
      <c r="AE37" s="174" t="s">
        <v>6</v>
      </c>
      <c r="AF37" s="169" t="s">
        <v>5</v>
      </c>
      <c r="AG37" s="174" t="s">
        <v>6</v>
      </c>
      <c r="AH37" s="169" t="s">
        <v>5</v>
      </c>
      <c r="AI37" s="174" t="s">
        <v>6</v>
      </c>
      <c r="AJ37" s="169" t="s">
        <v>5</v>
      </c>
      <c r="AK37" s="174" t="s">
        <v>6</v>
      </c>
      <c r="AL37" s="169" t="s">
        <v>5</v>
      </c>
      <c r="AM37" s="174" t="s">
        <v>6</v>
      </c>
      <c r="AN37" s="169" t="s">
        <v>5</v>
      </c>
      <c r="AO37" s="174" t="s">
        <v>6</v>
      </c>
      <c r="AP37" s="169" t="s">
        <v>5</v>
      </c>
      <c r="AQ37" s="174" t="s">
        <v>6</v>
      </c>
      <c r="AR37" s="169" t="s">
        <v>5</v>
      </c>
      <c r="AS37" s="174" t="s">
        <v>6</v>
      </c>
      <c r="AT37" s="169" t="s">
        <v>5</v>
      </c>
      <c r="AU37" s="174" t="s">
        <v>6</v>
      </c>
      <c r="AV37" s="169" t="s">
        <v>5</v>
      </c>
      <c r="AW37" s="174" t="s">
        <v>6</v>
      </c>
      <c r="AX37" s="169" t="s">
        <v>5</v>
      </c>
      <c r="AY37" s="174" t="s">
        <v>6</v>
      </c>
      <c r="AZ37" s="169" t="s">
        <v>5</v>
      </c>
      <c r="BA37" s="174" t="s">
        <v>6</v>
      </c>
      <c r="BB37" s="169" t="s">
        <v>5</v>
      </c>
      <c r="BC37" s="174" t="s">
        <v>6</v>
      </c>
      <c r="BD37" s="169" t="s">
        <v>5</v>
      </c>
      <c r="BE37" s="174" t="s">
        <v>6</v>
      </c>
      <c r="BF37" s="169" t="s">
        <v>5</v>
      </c>
      <c r="BG37" s="174" t="s">
        <v>6</v>
      </c>
      <c r="BH37" s="169" t="s">
        <v>5</v>
      </c>
      <c r="BI37" s="174" t="s">
        <v>6</v>
      </c>
      <c r="BJ37" s="169" t="s">
        <v>5</v>
      </c>
      <c r="BK37" s="174" t="s">
        <v>6</v>
      </c>
      <c r="BL37" s="169" t="s">
        <v>5</v>
      </c>
      <c r="BM37" s="174" t="s">
        <v>6</v>
      </c>
      <c r="BN37" s="169" t="s">
        <v>5</v>
      </c>
      <c r="BO37" s="174" t="s">
        <v>6</v>
      </c>
      <c r="BP37" s="169" t="s">
        <v>5</v>
      </c>
      <c r="BQ37" s="174" t="s">
        <v>6</v>
      </c>
    </row>
    <row r="38" spans="1:69" x14ac:dyDescent="0.2">
      <c r="A38" t="s">
        <v>136</v>
      </c>
      <c r="B38" s="31">
        <v>34711916047.860001</v>
      </c>
      <c r="C38" s="5">
        <v>13.113300000000001</v>
      </c>
      <c r="D38" s="31">
        <v>11967203528.65</v>
      </c>
      <c r="E38" s="5">
        <v>17.534300000000002</v>
      </c>
      <c r="F38" s="31">
        <v>0</v>
      </c>
      <c r="G38">
        <v>0</v>
      </c>
      <c r="H38" s="31">
        <v>403494000.27999997</v>
      </c>
      <c r="I38" s="5">
        <v>4.7043999999999997</v>
      </c>
      <c r="J38" s="31">
        <v>25421501.100000001</v>
      </c>
      <c r="K38" s="5">
        <v>3.4937</v>
      </c>
      <c r="L38" s="31">
        <v>601143543.96000004</v>
      </c>
      <c r="M38" s="5">
        <v>24.602399999999999</v>
      </c>
      <c r="N38" s="31">
        <v>308862.37</v>
      </c>
      <c r="O38" s="5">
        <v>1.7047000000000001</v>
      </c>
      <c r="P38" s="31">
        <v>554203371.29999995</v>
      </c>
      <c r="Q38" s="5">
        <v>28.529800000000002</v>
      </c>
      <c r="R38" s="31">
        <v>1021921.48</v>
      </c>
      <c r="S38" s="5">
        <v>0.1343</v>
      </c>
      <c r="T38" s="31">
        <v>17398068.960000001</v>
      </c>
      <c r="U38" s="5">
        <v>31.461400000000001</v>
      </c>
      <c r="V38" s="31">
        <v>42444698.229999997</v>
      </c>
      <c r="W38" s="5">
        <v>1.2551000000000001</v>
      </c>
      <c r="X38" s="31">
        <v>157867958.91</v>
      </c>
      <c r="Y38" s="5">
        <v>18.040400000000002</v>
      </c>
      <c r="Z38" s="31">
        <v>825661.31</v>
      </c>
      <c r="AA38" s="5">
        <v>2.8299999999999999E-2</v>
      </c>
      <c r="AB38" s="31">
        <v>13531123.5</v>
      </c>
      <c r="AC38" s="5">
        <v>6.8199999999999997E-2</v>
      </c>
      <c r="AD38" s="31">
        <v>6560745.1299999999</v>
      </c>
      <c r="AE38" s="5">
        <v>9.298</v>
      </c>
      <c r="AF38" s="31">
        <v>82545401.939999998</v>
      </c>
      <c r="AG38" s="5">
        <v>7.6829999999999998</v>
      </c>
      <c r="AH38" s="31">
        <v>39334146.07</v>
      </c>
      <c r="AI38" s="5">
        <v>0.372</v>
      </c>
      <c r="AJ38" s="31">
        <v>4202636282.1100001</v>
      </c>
      <c r="AK38" s="5">
        <v>92.727500000000006</v>
      </c>
      <c r="AL38" s="31">
        <v>609829915.15999997</v>
      </c>
      <c r="AM38" s="5">
        <v>98.379800000000003</v>
      </c>
      <c r="AN38" s="31">
        <v>185084200.56999999</v>
      </c>
      <c r="AO38" s="5">
        <v>55.734099999999998</v>
      </c>
      <c r="AP38" s="31">
        <v>378361653.69999999</v>
      </c>
      <c r="AQ38" s="5">
        <v>3.0419999999999998</v>
      </c>
      <c r="AR38" s="31">
        <v>0</v>
      </c>
      <c r="AS38">
        <v>0</v>
      </c>
      <c r="AT38" s="31">
        <v>1144925.8899999999</v>
      </c>
      <c r="AU38" s="5">
        <v>0.44629999999999997</v>
      </c>
      <c r="AV38" s="31">
        <v>3883473.88</v>
      </c>
      <c r="AW38" s="5">
        <v>1.43E-2</v>
      </c>
      <c r="AX38" s="31">
        <v>39277633.420000002</v>
      </c>
      <c r="AY38" s="5">
        <v>2.2945000000000002</v>
      </c>
      <c r="AZ38" s="31">
        <v>17554313.379999999</v>
      </c>
      <c r="BA38" s="5">
        <v>1.5170999999999999</v>
      </c>
      <c r="BB38" s="31">
        <v>31748980.140000001</v>
      </c>
      <c r="BC38" s="5">
        <v>9.3071000000000002</v>
      </c>
      <c r="BD38" s="31">
        <v>102803527.11</v>
      </c>
      <c r="BE38" s="5">
        <v>1.615</v>
      </c>
      <c r="BF38" s="31">
        <v>89051486.790000007</v>
      </c>
      <c r="BG38" s="5">
        <v>11.255599999999999</v>
      </c>
      <c r="BH38" s="31">
        <v>3344376307.0999999</v>
      </c>
      <c r="BI38" s="5">
        <v>12.1608</v>
      </c>
      <c r="BJ38" s="31">
        <v>5278317747.2700005</v>
      </c>
      <c r="BK38" s="5">
        <v>33.279800000000002</v>
      </c>
      <c r="BL38" s="31">
        <v>6420535215.2399998</v>
      </c>
      <c r="BM38" s="5">
        <v>16.291</v>
      </c>
      <c r="BN38" s="31">
        <v>80027465.379999995</v>
      </c>
      <c r="BO38" s="5">
        <v>9.6209000000000007</v>
      </c>
      <c r="BP38" s="31">
        <v>13978387.529999999</v>
      </c>
      <c r="BQ38" s="5">
        <v>5.0316000000000001</v>
      </c>
    </row>
    <row r="39" spans="1:69" x14ac:dyDescent="0.2">
      <c r="A39" t="s">
        <v>137</v>
      </c>
      <c r="B39" s="31">
        <v>124741667184.41</v>
      </c>
      <c r="C39" s="5">
        <v>47.124400000000001</v>
      </c>
      <c r="D39" s="31">
        <v>15604142127.85</v>
      </c>
      <c r="E39" s="5">
        <v>22.863099999999999</v>
      </c>
      <c r="F39" s="31">
        <v>540557898.54999995</v>
      </c>
      <c r="G39" s="5">
        <v>37.610500000000002</v>
      </c>
      <c r="H39" s="31">
        <v>3011478127.0700002</v>
      </c>
      <c r="I39" s="5">
        <v>35.110900000000001</v>
      </c>
      <c r="J39" s="31">
        <v>452700502.62</v>
      </c>
      <c r="K39" s="5">
        <v>62.214599999999997</v>
      </c>
      <c r="L39" s="31">
        <v>1131651176.3</v>
      </c>
      <c r="M39" s="5">
        <v>46.314</v>
      </c>
      <c r="N39" s="31">
        <v>10886582</v>
      </c>
      <c r="O39" s="5">
        <v>60.085799999999999</v>
      </c>
      <c r="P39" s="31">
        <v>836656443.32000005</v>
      </c>
      <c r="Q39" s="5">
        <v>43.0702</v>
      </c>
      <c r="R39" s="31">
        <v>655014061.90999997</v>
      </c>
      <c r="S39" s="5">
        <v>86.112300000000005</v>
      </c>
      <c r="T39" s="31">
        <v>24930732.09</v>
      </c>
      <c r="U39" s="5">
        <v>45.082900000000002</v>
      </c>
      <c r="V39" s="31">
        <v>2134312391.2</v>
      </c>
      <c r="W39" s="5">
        <v>63.113500000000002</v>
      </c>
      <c r="X39" s="31">
        <v>461613944.88</v>
      </c>
      <c r="Y39" s="5">
        <v>52.751199999999997</v>
      </c>
      <c r="Z39" s="31">
        <v>2060352004.71</v>
      </c>
      <c r="AA39" s="5">
        <v>70.584900000000005</v>
      </c>
      <c r="AB39" s="31">
        <v>16929933020.389999</v>
      </c>
      <c r="AC39" s="5">
        <v>85.288899999999998</v>
      </c>
      <c r="AD39" s="31">
        <v>32500000</v>
      </c>
      <c r="AE39" s="5">
        <v>46.059600000000003</v>
      </c>
      <c r="AF39" s="31">
        <v>635980855.85000002</v>
      </c>
      <c r="AG39" s="5">
        <v>59.194899999999997</v>
      </c>
      <c r="AH39" s="31">
        <v>7807878643.1199999</v>
      </c>
      <c r="AI39" s="5">
        <v>73.846400000000003</v>
      </c>
      <c r="AJ39" s="31">
        <v>329605222.50999999</v>
      </c>
      <c r="AK39" s="5">
        <v>7.2725</v>
      </c>
      <c r="AL39" s="31">
        <v>0</v>
      </c>
      <c r="AM39">
        <v>0</v>
      </c>
      <c r="AN39" s="31">
        <v>48000000</v>
      </c>
      <c r="AO39" s="5">
        <v>14.4542</v>
      </c>
      <c r="AP39" s="31">
        <v>7375223504</v>
      </c>
      <c r="AQ39" s="5">
        <v>59.296199999999999</v>
      </c>
      <c r="AR39" s="31">
        <v>652014802.53999996</v>
      </c>
      <c r="AS39" s="5">
        <v>30.840900000000001</v>
      </c>
      <c r="AT39" s="31">
        <v>210456242.02000001</v>
      </c>
      <c r="AU39" s="5">
        <v>82.028499999999994</v>
      </c>
      <c r="AV39" s="31">
        <v>21723159207.759998</v>
      </c>
      <c r="AW39" s="5">
        <v>79.839200000000005</v>
      </c>
      <c r="AX39" s="31">
        <v>1213219588.02</v>
      </c>
      <c r="AY39" s="5">
        <v>70.873400000000004</v>
      </c>
      <c r="AZ39" s="31">
        <v>232514850.53</v>
      </c>
      <c r="BA39" s="5">
        <v>20.0946</v>
      </c>
      <c r="BB39" s="31">
        <v>211943423.09</v>
      </c>
      <c r="BC39" s="5">
        <v>62.130499999999998</v>
      </c>
      <c r="BD39" s="31">
        <v>3895588741.52</v>
      </c>
      <c r="BE39" s="5">
        <v>61.197099999999999</v>
      </c>
      <c r="BF39" s="31">
        <v>591044005.60000002</v>
      </c>
      <c r="BG39" s="5">
        <v>74.704800000000006</v>
      </c>
      <c r="BH39" s="31">
        <v>12989605021.5</v>
      </c>
      <c r="BI39" s="5">
        <v>47.232900000000001</v>
      </c>
      <c r="BJ39" s="31">
        <v>2940236102.2800002</v>
      </c>
      <c r="BK39" s="5">
        <v>18.5382</v>
      </c>
      <c r="BL39" s="31">
        <v>19357237227.939999</v>
      </c>
      <c r="BM39" s="5">
        <v>49.115699999999997</v>
      </c>
      <c r="BN39" s="31">
        <v>457717820</v>
      </c>
      <c r="BO39" s="5">
        <v>55.027000000000001</v>
      </c>
      <c r="BP39" s="31">
        <v>183512913.24000001</v>
      </c>
      <c r="BQ39" s="5">
        <v>66.055999999999997</v>
      </c>
    </row>
    <row r="40" spans="1:69" x14ac:dyDescent="0.2">
      <c r="A40" t="s">
        <v>138</v>
      </c>
      <c r="B40" s="31">
        <v>52777982786.790001</v>
      </c>
      <c r="C40" s="5">
        <v>19.938199999999998</v>
      </c>
      <c r="D40" s="31">
        <v>19221740347.169998</v>
      </c>
      <c r="E40" s="5">
        <v>28.163599999999999</v>
      </c>
      <c r="F40" s="31">
        <v>365339090.27999997</v>
      </c>
      <c r="G40" s="5">
        <v>25.4193</v>
      </c>
      <c r="H40" s="31">
        <v>2655106893.9099998</v>
      </c>
      <c r="I40" s="5">
        <v>30.956</v>
      </c>
      <c r="J40" s="31">
        <v>220109549.56999999</v>
      </c>
      <c r="K40" s="5">
        <v>30.249700000000001</v>
      </c>
      <c r="L40" s="31">
        <v>255599969.47999999</v>
      </c>
      <c r="M40" s="5">
        <v>10.460699999999999</v>
      </c>
      <c r="N40" s="31">
        <v>5153160</v>
      </c>
      <c r="O40" s="5">
        <v>28.441600000000001</v>
      </c>
      <c r="P40" s="31">
        <v>82294977.840000004</v>
      </c>
      <c r="Q40" s="5">
        <v>4.2365000000000004</v>
      </c>
      <c r="R40" s="31">
        <v>65393250.43</v>
      </c>
      <c r="S40" s="5">
        <v>8.5969999999999995</v>
      </c>
      <c r="T40" s="31">
        <v>10961080.189999999</v>
      </c>
      <c r="U40" s="5">
        <v>19.821200000000001</v>
      </c>
      <c r="V40" s="31">
        <v>823642091.75</v>
      </c>
      <c r="W40" s="5">
        <v>24.355799999999999</v>
      </c>
      <c r="X40" s="31">
        <v>125216243.41</v>
      </c>
      <c r="Y40" s="5">
        <v>14.309100000000001</v>
      </c>
      <c r="Z40" s="31">
        <v>477372007.31999999</v>
      </c>
      <c r="AA40" s="5">
        <v>16.354099999999999</v>
      </c>
      <c r="AB40" s="31">
        <v>2105541896.3499999</v>
      </c>
      <c r="AC40" s="5">
        <v>10.607200000000001</v>
      </c>
      <c r="AD40" s="31">
        <v>26500000</v>
      </c>
      <c r="AE40" s="5">
        <v>37.5563</v>
      </c>
      <c r="AF40" s="31">
        <v>235428645.75999999</v>
      </c>
      <c r="AG40" s="5">
        <v>21.9129</v>
      </c>
      <c r="AH40" s="31">
        <v>2138380215.9300001</v>
      </c>
      <c r="AI40" s="5">
        <v>20.224599999999999</v>
      </c>
      <c r="AJ40" s="31">
        <v>0</v>
      </c>
      <c r="AK40">
        <v>0</v>
      </c>
      <c r="AL40" s="31">
        <v>0</v>
      </c>
      <c r="AM40">
        <v>0</v>
      </c>
      <c r="AN40" s="31">
        <v>48000000</v>
      </c>
      <c r="AO40" s="5">
        <v>14.4542</v>
      </c>
      <c r="AP40" s="31">
        <v>3091804527</v>
      </c>
      <c r="AQ40" s="5">
        <v>24.857800000000001</v>
      </c>
      <c r="AR40" s="31">
        <v>183229436.24000001</v>
      </c>
      <c r="AS40" s="5">
        <v>8.6669</v>
      </c>
      <c r="AT40" s="31">
        <v>27915205.609999999</v>
      </c>
      <c r="AU40" s="5">
        <v>10.8804</v>
      </c>
      <c r="AV40" s="31">
        <v>3837224074.8899999</v>
      </c>
      <c r="AW40" s="5">
        <v>14.103</v>
      </c>
      <c r="AX40" s="31">
        <v>328594898.51999998</v>
      </c>
      <c r="AY40" s="5">
        <v>19.195699999999999</v>
      </c>
      <c r="AZ40" s="31">
        <v>30987823</v>
      </c>
      <c r="BA40" s="5">
        <v>2.6781000000000001</v>
      </c>
      <c r="BB40" s="31">
        <v>54097640.390000001</v>
      </c>
      <c r="BC40" s="5">
        <v>15.858499999999999</v>
      </c>
      <c r="BD40" s="31">
        <v>1448756576.2</v>
      </c>
      <c r="BE40" s="5">
        <v>22.759</v>
      </c>
      <c r="BF40" s="31">
        <v>95020155.090000004</v>
      </c>
      <c r="BG40" s="5">
        <v>12.01</v>
      </c>
      <c r="BH40" s="31">
        <v>4701240415.5</v>
      </c>
      <c r="BI40" s="5">
        <v>17.0947</v>
      </c>
      <c r="BJ40" s="31">
        <v>5139587212.4399996</v>
      </c>
      <c r="BK40" s="5">
        <v>32.405099999999997</v>
      </c>
      <c r="BL40" s="31">
        <v>4766757183.8199997</v>
      </c>
      <c r="BM40" s="5">
        <v>12.094799999999999</v>
      </c>
      <c r="BN40" s="31">
        <v>175122045</v>
      </c>
      <c r="BO40" s="5">
        <v>21.0533</v>
      </c>
      <c r="BP40" s="31">
        <v>35866173.700000003</v>
      </c>
      <c r="BQ40" s="5">
        <v>12.9101</v>
      </c>
    </row>
    <row r="41" spans="1:69" x14ac:dyDescent="0.2">
      <c r="A41" t="s">
        <v>139</v>
      </c>
      <c r="B41" s="31">
        <v>50652808156.559998</v>
      </c>
      <c r="C41" s="5">
        <v>19.135400000000001</v>
      </c>
      <c r="D41" s="31">
        <v>21457326122.860001</v>
      </c>
      <c r="E41" s="5">
        <v>31.4391</v>
      </c>
      <c r="F41" s="31">
        <v>514494447.72000003</v>
      </c>
      <c r="G41" s="5">
        <v>35.7971</v>
      </c>
      <c r="H41" s="31">
        <v>2506958326.6700001</v>
      </c>
      <c r="I41" s="5">
        <v>29.2287</v>
      </c>
      <c r="J41" s="31">
        <v>29411423.579999998</v>
      </c>
      <c r="K41" s="5">
        <v>4.0419999999999998</v>
      </c>
      <c r="L41" s="31">
        <v>455038368.54000002</v>
      </c>
      <c r="M41" s="5">
        <v>18.622900000000001</v>
      </c>
      <c r="N41" s="31">
        <v>1769782</v>
      </c>
      <c r="O41" s="5">
        <v>9.7678999999999991</v>
      </c>
      <c r="P41" s="31">
        <v>469388483.32999998</v>
      </c>
      <c r="Q41" s="5">
        <v>24.163599999999999</v>
      </c>
      <c r="R41" s="31">
        <v>39221917.799999997</v>
      </c>
      <c r="S41" s="5">
        <v>5.1563999999999997</v>
      </c>
      <c r="T41" s="31">
        <v>2009906.25</v>
      </c>
      <c r="U41" s="5">
        <v>3.6345999999999998</v>
      </c>
      <c r="V41" s="31">
        <v>381306769.26999998</v>
      </c>
      <c r="W41" s="5">
        <v>11.275600000000001</v>
      </c>
      <c r="X41" s="31">
        <v>130380168.77</v>
      </c>
      <c r="Y41" s="5">
        <v>14.8993</v>
      </c>
      <c r="Z41" s="31">
        <v>380421643.25999999</v>
      </c>
      <c r="AA41" s="5">
        <v>13.0327</v>
      </c>
      <c r="AB41" s="31">
        <v>801099734.24000001</v>
      </c>
      <c r="AC41" s="5">
        <v>4.0357000000000003</v>
      </c>
      <c r="AD41" s="31">
        <v>5000000</v>
      </c>
      <c r="AE41" s="5">
        <v>7.0861000000000001</v>
      </c>
      <c r="AF41" s="31">
        <v>120429912.31999999</v>
      </c>
      <c r="AG41" s="5">
        <v>11.209199999999999</v>
      </c>
      <c r="AH41" s="31">
        <v>560537707.78999996</v>
      </c>
      <c r="AI41" s="5">
        <v>5.3014999999999999</v>
      </c>
      <c r="AJ41" s="31">
        <v>0</v>
      </c>
      <c r="AK41">
        <v>0</v>
      </c>
      <c r="AL41" s="31">
        <v>0</v>
      </c>
      <c r="AM41">
        <v>0</v>
      </c>
      <c r="AN41" s="31">
        <v>51000000</v>
      </c>
      <c r="AO41" s="5">
        <v>15.3576</v>
      </c>
      <c r="AP41" s="31">
        <v>1592555970</v>
      </c>
      <c r="AQ41" s="5">
        <v>12.804</v>
      </c>
      <c r="AR41" s="31">
        <v>1278877737.9100001</v>
      </c>
      <c r="AS41" s="5">
        <v>60.492100000000001</v>
      </c>
      <c r="AT41" s="31">
        <v>17048512.329999998</v>
      </c>
      <c r="AU41" s="5">
        <v>6.6448999999999998</v>
      </c>
      <c r="AV41" s="31">
        <v>437960030.33999997</v>
      </c>
      <c r="AW41" s="5">
        <v>1.6095999999999999</v>
      </c>
      <c r="AX41" s="31">
        <v>130719901.08</v>
      </c>
      <c r="AY41" s="5">
        <v>7.6363000000000003</v>
      </c>
      <c r="AZ41" s="31">
        <v>313373634.68000001</v>
      </c>
      <c r="BA41" s="5">
        <v>27.082699999999999</v>
      </c>
      <c r="BB41" s="31">
        <v>43336146.200000003</v>
      </c>
      <c r="BC41" s="5">
        <v>12.703799999999999</v>
      </c>
      <c r="BD41" s="31">
        <v>918495685.83000004</v>
      </c>
      <c r="BE41" s="5">
        <v>14.429</v>
      </c>
      <c r="BF41" s="31">
        <v>16057173.029999999</v>
      </c>
      <c r="BG41" s="5">
        <v>2.0295000000000001</v>
      </c>
      <c r="BH41" s="31">
        <v>6465968255.8999996</v>
      </c>
      <c r="BI41" s="5">
        <v>23.511600000000001</v>
      </c>
      <c r="BJ41" s="31">
        <v>2502273038</v>
      </c>
      <c r="BK41" s="5">
        <v>15.7768</v>
      </c>
      <c r="BL41" s="31">
        <v>8866952762</v>
      </c>
      <c r="BM41" s="5">
        <v>22.4984</v>
      </c>
      <c r="BN41" s="31">
        <v>118937886</v>
      </c>
      <c r="BO41" s="5">
        <v>14.2988</v>
      </c>
      <c r="BP41" s="31">
        <v>44456708.859999999</v>
      </c>
      <c r="BQ41" s="5">
        <v>16.002300000000002</v>
      </c>
    </row>
    <row r="42" spans="1:69" x14ac:dyDescent="0.2">
      <c r="A42" t="s">
        <v>140</v>
      </c>
      <c r="B42" s="31">
        <v>1769068638.8299999</v>
      </c>
      <c r="C42" s="5">
        <v>0.66830000000000001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1206399177.9000001</v>
      </c>
      <c r="AW42" s="5">
        <v>4.4339000000000004</v>
      </c>
      <c r="AX42" s="31">
        <v>0</v>
      </c>
      <c r="AY42">
        <v>0</v>
      </c>
      <c r="AZ42" s="31">
        <v>562669460.92999995</v>
      </c>
      <c r="BA42" s="5">
        <v>48.627600000000001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</row>
    <row r="43" spans="1:69" x14ac:dyDescent="0.2">
      <c r="A43" t="s">
        <v>141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</row>
    <row r="44" spans="1:69" x14ac:dyDescent="0.2">
      <c r="A44" t="s">
        <v>142</v>
      </c>
      <c r="B44" s="31">
        <v>16860089.649999999</v>
      </c>
      <c r="C44" s="5">
        <v>6.4000000000000003E-3</v>
      </c>
      <c r="D44" s="31">
        <v>0</v>
      </c>
      <c r="E44">
        <v>0</v>
      </c>
      <c r="F44" s="31">
        <v>16860089.649999999</v>
      </c>
      <c r="G44" s="5">
        <v>1.1731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0</v>
      </c>
      <c r="AQ44">
        <v>0</v>
      </c>
      <c r="AR44" s="31">
        <v>0</v>
      </c>
      <c r="AS44">
        <v>0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</row>
    <row r="45" spans="1:69" ht="13.5" thickBot="1" x14ac:dyDescent="0.25">
      <c r="A45" t="s">
        <v>143</v>
      </c>
      <c r="B45" s="31">
        <v>27008944.77</v>
      </c>
      <c r="C45" s="5">
        <v>1.0200000000000001E-2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27008944.77</v>
      </c>
      <c r="AI45" s="5">
        <v>0.25540000000000002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</row>
    <row r="46" spans="1:69" ht="14.25" thickTop="1" thickBot="1" x14ac:dyDescent="0.25">
      <c r="A46" s="172" t="s">
        <v>14</v>
      </c>
      <c r="B46" s="131">
        <v>264697311848.87</v>
      </c>
      <c r="C46" s="173">
        <v>99.996200000000002</v>
      </c>
      <c r="D46" s="131">
        <v>68250412126.529999</v>
      </c>
      <c r="E46" s="173">
        <v>100</v>
      </c>
      <c r="F46" s="131">
        <v>1437251526.2</v>
      </c>
      <c r="G46" s="173">
        <v>100</v>
      </c>
      <c r="H46" s="131">
        <v>8577037347.9300003</v>
      </c>
      <c r="I46" s="173">
        <v>100</v>
      </c>
      <c r="J46" s="131">
        <v>727642976.87</v>
      </c>
      <c r="K46" s="173">
        <v>100</v>
      </c>
      <c r="L46" s="131">
        <v>2443433058.2800002</v>
      </c>
      <c r="M46" s="173">
        <v>100</v>
      </c>
      <c r="N46" s="131">
        <v>18118386.370000001</v>
      </c>
      <c r="O46" s="173">
        <v>100</v>
      </c>
      <c r="P46" s="131">
        <v>1942543275.79</v>
      </c>
      <c r="Q46" s="173">
        <v>100</v>
      </c>
      <c r="R46" s="131">
        <v>760651151.62</v>
      </c>
      <c r="S46" s="173">
        <v>100</v>
      </c>
      <c r="T46" s="131">
        <v>55299787.490000002</v>
      </c>
      <c r="U46" s="173">
        <v>100</v>
      </c>
      <c r="V46" s="131">
        <v>3381705950.4499998</v>
      </c>
      <c r="W46" s="173">
        <v>100</v>
      </c>
      <c r="X46" s="131">
        <v>875078315.97000003</v>
      </c>
      <c r="Y46" s="173">
        <v>100</v>
      </c>
      <c r="Z46" s="131">
        <v>2918971316.5999999</v>
      </c>
      <c r="AA46" s="173">
        <v>100</v>
      </c>
      <c r="AB46" s="131">
        <v>19850105774.48</v>
      </c>
      <c r="AC46" s="173">
        <v>100</v>
      </c>
      <c r="AD46" s="131">
        <v>70560745.129999995</v>
      </c>
      <c r="AE46" s="173">
        <v>100</v>
      </c>
      <c r="AF46" s="131">
        <v>1074384815.8699999</v>
      </c>
      <c r="AG46" s="173">
        <v>100</v>
      </c>
      <c r="AH46" s="131">
        <v>10573139657.68</v>
      </c>
      <c r="AI46" s="173">
        <v>100</v>
      </c>
      <c r="AJ46" s="131">
        <v>4532241504.6199999</v>
      </c>
      <c r="AK46" s="173">
        <v>100</v>
      </c>
      <c r="AL46" s="131">
        <v>609829915.15999997</v>
      </c>
      <c r="AM46" s="173">
        <v>98.379800000000003</v>
      </c>
      <c r="AN46" s="131">
        <v>332084200.56999999</v>
      </c>
      <c r="AO46" s="173">
        <v>100</v>
      </c>
      <c r="AP46" s="131">
        <v>12437945654.700001</v>
      </c>
      <c r="AQ46" s="173">
        <v>100</v>
      </c>
      <c r="AR46" s="131">
        <v>2114121976.6900001</v>
      </c>
      <c r="AS46" s="173">
        <v>100</v>
      </c>
      <c r="AT46" s="131">
        <v>256564885.84999999</v>
      </c>
      <c r="AU46" s="173">
        <v>100</v>
      </c>
      <c r="AV46" s="131">
        <v>27208625964.77</v>
      </c>
      <c r="AW46" s="173">
        <v>100</v>
      </c>
      <c r="AX46" s="131">
        <v>1711812021.04</v>
      </c>
      <c r="AY46" s="173">
        <v>100</v>
      </c>
      <c r="AZ46" s="131">
        <v>1157100082.52</v>
      </c>
      <c r="BA46" s="173">
        <v>100</v>
      </c>
      <c r="BB46" s="131">
        <v>341126189.81999999</v>
      </c>
      <c r="BC46" s="173">
        <v>100</v>
      </c>
      <c r="BD46" s="131">
        <v>6365644530.6599998</v>
      </c>
      <c r="BE46" s="173">
        <v>100</v>
      </c>
      <c r="BF46" s="131">
        <v>791172820.50999999</v>
      </c>
      <c r="BG46" s="173">
        <v>100</v>
      </c>
      <c r="BH46" s="131">
        <v>27501190000</v>
      </c>
      <c r="BI46" s="173">
        <v>100</v>
      </c>
      <c r="BJ46" s="131">
        <v>15860414099.99</v>
      </c>
      <c r="BK46" s="173">
        <v>100</v>
      </c>
      <c r="BL46" s="131">
        <v>39411482389</v>
      </c>
      <c r="BM46" s="173">
        <v>100</v>
      </c>
      <c r="BN46" s="131">
        <v>831805216.38</v>
      </c>
      <c r="BO46" s="173">
        <v>100</v>
      </c>
      <c r="BP46" s="131">
        <v>277814183.32999998</v>
      </c>
      <c r="BQ46" s="173">
        <v>100</v>
      </c>
    </row>
    <row r="47" spans="1:69" ht="13.5" thickTop="1" x14ac:dyDescent="0.2"/>
    <row r="48" spans="1:69" x14ac:dyDescent="0.2">
      <c r="A48" t="s">
        <v>254</v>
      </c>
      <c r="B48" s="31">
        <v>110162420867.42</v>
      </c>
      <c r="D48" s="31">
        <v>18034799000</v>
      </c>
      <c r="F48" s="31">
        <v>1322271404</v>
      </c>
      <c r="H48" s="31">
        <v>501554.53</v>
      </c>
      <c r="J48" s="31">
        <v>698537257.79999995</v>
      </c>
      <c r="L48" s="31">
        <v>260066198.43000001</v>
      </c>
      <c r="N48" s="31">
        <v>18118386.370000001</v>
      </c>
      <c r="P48" s="31">
        <v>1338586480.22</v>
      </c>
      <c r="R48" s="31">
        <v>0</v>
      </c>
      <c r="T48" s="31">
        <v>0</v>
      </c>
      <c r="V48" s="31">
        <v>1630320438.71</v>
      </c>
      <c r="X48" s="31">
        <v>843091766.60000002</v>
      </c>
      <c r="Z48" s="31">
        <v>2918971316.5999999</v>
      </c>
      <c r="AB48" s="31">
        <v>7961256871.9200001</v>
      </c>
      <c r="AD48" s="31">
        <v>70560745.129999995</v>
      </c>
      <c r="AF48" s="31">
        <v>0</v>
      </c>
      <c r="AH48" s="31">
        <v>2521527484</v>
      </c>
      <c r="AJ48" s="31">
        <v>1934841292</v>
      </c>
      <c r="AL48" s="31">
        <v>573141063.10000002</v>
      </c>
      <c r="AN48" s="31">
        <v>332084200.60000002</v>
      </c>
      <c r="AP48" s="31">
        <v>5768903000</v>
      </c>
      <c r="AR48" s="31">
        <v>2095106610</v>
      </c>
      <c r="AT48" s="31">
        <v>228005628</v>
      </c>
      <c r="AV48" s="31">
        <v>6992199301</v>
      </c>
      <c r="AX48" s="31">
        <v>500191472.5</v>
      </c>
      <c r="AZ48" s="31">
        <v>721533364.89999998</v>
      </c>
      <c r="BB48" s="31">
        <v>0</v>
      </c>
      <c r="BD48" s="31">
        <v>1973349804.5</v>
      </c>
      <c r="BF48" s="31">
        <v>791172820.50999999</v>
      </c>
      <c r="BH48" s="31">
        <v>27501190000</v>
      </c>
      <c r="BJ48" s="31">
        <v>15860414100</v>
      </c>
      <c r="BL48" s="31">
        <v>7202060000</v>
      </c>
      <c r="BN48" s="31">
        <v>69619306</v>
      </c>
      <c r="BP48" s="31">
        <v>0</v>
      </c>
    </row>
  </sheetData>
  <mergeCells count="68">
    <mergeCell ref="L3:M4"/>
    <mergeCell ref="B3:C3"/>
    <mergeCell ref="D3:E4"/>
    <mergeCell ref="F3:G4"/>
    <mergeCell ref="H3:I4"/>
    <mergeCell ref="J3:K4"/>
    <mergeCell ref="N3:O4"/>
    <mergeCell ref="P3:Q4"/>
    <mergeCell ref="R3:S4"/>
    <mergeCell ref="T3:U4"/>
    <mergeCell ref="V3:W4"/>
    <mergeCell ref="L35:M36"/>
    <mergeCell ref="AX3:AY4"/>
    <mergeCell ref="AZ3:BA4"/>
    <mergeCell ref="BB3:BC4"/>
    <mergeCell ref="BD3:BE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B35:C35"/>
    <mergeCell ref="D35:E36"/>
    <mergeCell ref="F35:G36"/>
    <mergeCell ref="H35:I36"/>
    <mergeCell ref="J35:K36"/>
    <mergeCell ref="X35:Y36"/>
    <mergeCell ref="BJ3:BK4"/>
    <mergeCell ref="BL3:BM4"/>
    <mergeCell ref="BN3:BO4"/>
    <mergeCell ref="BP3:BQ4"/>
    <mergeCell ref="BF3:BG4"/>
    <mergeCell ref="BH3:BI4"/>
    <mergeCell ref="AJ3:AK4"/>
    <mergeCell ref="X3:Y4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AL35:AM36"/>
    <mergeCell ref="AN35:AO36"/>
    <mergeCell ref="AP35:AQ36"/>
    <mergeCell ref="AR35:AS36"/>
    <mergeCell ref="AT35:AU36"/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I67"/>
  <sheetViews>
    <sheetView workbookViewId="0"/>
  </sheetViews>
  <sheetFormatPr defaultRowHeight="12.75" x14ac:dyDescent="0.2"/>
  <cols>
    <col min="1" max="1" width="46.42578125" style="176" bestFit="1" customWidth="1"/>
    <col min="2" max="2" width="12.5703125" style="177" bestFit="1" customWidth="1"/>
    <col min="3" max="3" width="4" style="176" bestFit="1" customWidth="1"/>
    <col min="4" max="4" width="12.140625" style="177" bestFit="1" customWidth="1"/>
    <col min="5" max="5" width="4" style="176" bestFit="1" customWidth="1"/>
    <col min="6" max="6" width="11.140625" style="177" bestFit="1" customWidth="1"/>
    <col min="7" max="7" width="4" style="176" bestFit="1" customWidth="1"/>
    <col min="8" max="8" width="12.140625" style="177" bestFit="1" customWidth="1"/>
    <col min="9" max="9" width="4" style="176" bestFit="1" customWidth="1"/>
    <col min="10" max="10" width="12.140625" style="177" bestFit="1" customWidth="1"/>
    <col min="11" max="11" width="4" style="176" bestFit="1" customWidth="1"/>
    <col min="12" max="12" width="11.140625" style="177" bestFit="1" customWidth="1"/>
    <col min="13" max="13" width="4" style="176" bestFit="1" customWidth="1"/>
    <col min="14" max="14" width="12.140625" style="177" bestFit="1" customWidth="1"/>
    <col min="15" max="15" width="4" style="176" bestFit="1" customWidth="1"/>
    <col min="16" max="16" width="12.140625" style="177" bestFit="1" customWidth="1"/>
    <col min="17" max="17" width="4" style="176" bestFit="1" customWidth="1"/>
    <col min="18" max="18" width="12.140625" style="177" bestFit="1" customWidth="1"/>
    <col min="19" max="19" width="4" style="176" bestFit="1" customWidth="1"/>
    <col min="20" max="20" width="12.140625" style="177" bestFit="1" customWidth="1"/>
    <col min="21" max="21" width="4" style="176" bestFit="1" customWidth="1"/>
    <col min="22" max="22" width="12.140625" style="177" bestFit="1" customWidth="1"/>
    <col min="23" max="23" width="4" style="176" bestFit="1" customWidth="1"/>
    <col min="24" max="24" width="12.140625" style="177" bestFit="1" customWidth="1"/>
    <col min="25" max="25" width="4" style="176" bestFit="1" customWidth="1"/>
    <col min="26" max="26" width="12.140625" style="177" bestFit="1" customWidth="1"/>
    <col min="27" max="27" width="4" style="176" bestFit="1" customWidth="1"/>
    <col min="28" max="28" width="12.140625" style="177" bestFit="1" customWidth="1"/>
    <col min="29" max="29" width="4" style="176" bestFit="1" customWidth="1"/>
    <col min="30" max="30" width="12.140625" style="177" bestFit="1" customWidth="1"/>
    <col min="31" max="31" width="4" style="176" bestFit="1" customWidth="1"/>
    <col min="32" max="32" width="12.140625" style="177" bestFit="1" customWidth="1"/>
    <col min="33" max="33" width="4" style="176" bestFit="1" customWidth="1"/>
    <col min="34" max="34" width="12.140625" style="177" bestFit="1" customWidth="1"/>
    <col min="35" max="35" width="4" style="176" bestFit="1" customWidth="1"/>
    <col min="36" max="36" width="12.140625" style="177" bestFit="1" customWidth="1"/>
    <col min="37" max="37" width="4" style="176" bestFit="1" customWidth="1"/>
    <col min="38" max="38" width="12.140625" style="177" bestFit="1" customWidth="1"/>
    <col min="39" max="39" width="4" style="176" bestFit="1" customWidth="1"/>
    <col min="40" max="40" width="12.140625" style="177" bestFit="1" customWidth="1"/>
    <col min="41" max="41" width="4" style="176" bestFit="1" customWidth="1"/>
    <col min="42" max="42" width="12.140625" style="177" bestFit="1" customWidth="1"/>
    <col min="43" max="43" width="4" style="176" bestFit="1" customWidth="1"/>
    <col min="44" max="44" width="12.140625" style="177" bestFit="1" customWidth="1"/>
    <col min="45" max="45" width="4" style="176" bestFit="1" customWidth="1"/>
    <col min="46" max="46" width="12.140625" style="177" bestFit="1" customWidth="1"/>
    <col min="47" max="47" width="4" style="176" bestFit="1" customWidth="1"/>
    <col min="48" max="48" width="12.140625" style="177" bestFit="1" customWidth="1"/>
    <col min="49" max="49" width="4" style="176" bestFit="1" customWidth="1"/>
    <col min="50" max="50" width="12.140625" style="177" bestFit="1" customWidth="1"/>
    <col min="51" max="51" width="4" style="176" bestFit="1" customWidth="1"/>
    <col min="52" max="52" width="12.140625" style="177" bestFit="1" customWidth="1"/>
    <col min="53" max="53" width="4" style="176" bestFit="1" customWidth="1"/>
    <col min="54" max="54" width="12.140625" style="177" bestFit="1" customWidth="1"/>
    <col min="55" max="55" width="4" style="176" bestFit="1" customWidth="1"/>
    <col min="56" max="56" width="12.140625" style="177" bestFit="1" customWidth="1"/>
    <col min="57" max="57" width="4" style="176" bestFit="1" customWidth="1"/>
    <col min="58" max="58" width="12.7109375" style="177" bestFit="1" customWidth="1"/>
    <col min="59" max="59" width="4" style="176" bestFit="1" customWidth="1"/>
    <col min="60" max="60" width="12.140625" style="177" bestFit="1" customWidth="1"/>
    <col min="61" max="61" width="4" style="176" bestFit="1" customWidth="1"/>
    <col min="62" max="62" width="12.140625" style="177" bestFit="1" customWidth="1"/>
    <col min="63" max="63" width="4" style="176" bestFit="1" customWidth="1"/>
    <col min="64" max="64" width="12.140625" style="177" bestFit="1" customWidth="1"/>
    <col min="65" max="65" width="4" style="176" bestFit="1" customWidth="1"/>
    <col min="66" max="66" width="12.140625" style="177" bestFit="1" customWidth="1"/>
    <col min="67" max="67" width="4" style="176" bestFit="1" customWidth="1"/>
    <col min="68" max="68" width="12.140625" style="177" bestFit="1" customWidth="1"/>
    <col min="69" max="69" width="4" style="176" bestFit="1" customWidth="1"/>
    <col min="70" max="70" width="12.140625" style="177" bestFit="1" customWidth="1"/>
    <col min="71" max="71" width="4" style="176" bestFit="1" customWidth="1"/>
    <col min="72" max="72" width="12.140625" style="177" bestFit="1" customWidth="1"/>
    <col min="73" max="73" width="4" style="176" bestFit="1" customWidth="1"/>
    <col min="74" max="74" width="12.140625" style="177" bestFit="1" customWidth="1"/>
    <col min="75" max="75" width="4" style="176" bestFit="1" customWidth="1"/>
    <col min="76" max="76" width="12.140625" style="177" bestFit="1" customWidth="1"/>
    <col min="77" max="77" width="4" style="176" bestFit="1" customWidth="1"/>
    <col min="78" max="78" width="12.140625" style="177" bestFit="1" customWidth="1"/>
    <col min="79" max="79" width="4" style="176" bestFit="1" customWidth="1"/>
    <col min="80" max="80" width="12.7109375" style="177" bestFit="1" customWidth="1"/>
    <col min="81" max="81" width="4" style="176" bestFit="1" customWidth="1"/>
    <col min="82" max="82" width="12.140625" style="177" bestFit="1" customWidth="1"/>
    <col min="83" max="83" width="4" style="176" bestFit="1" customWidth="1"/>
    <col min="84" max="84" width="12.140625" style="177" bestFit="1" customWidth="1"/>
    <col min="85" max="85" width="4" style="176" bestFit="1" customWidth="1"/>
    <col min="86" max="86" width="11.7109375" style="177" bestFit="1" customWidth="1"/>
    <col min="87" max="87" width="4" style="176" bestFit="1" customWidth="1"/>
    <col min="88" max="88" width="12.140625" style="177" bestFit="1" customWidth="1"/>
    <col min="89" max="89" width="4" style="176" bestFit="1" customWidth="1"/>
    <col min="90" max="90" width="10.140625" style="177" bestFit="1" customWidth="1"/>
    <col min="91" max="91" width="4" style="176" bestFit="1" customWidth="1"/>
    <col min="92" max="92" width="12.140625" style="177" bestFit="1" customWidth="1"/>
    <col min="93" max="93" width="4" style="176" bestFit="1" customWidth="1"/>
    <col min="94" max="94" width="11.140625" style="177" bestFit="1" customWidth="1"/>
    <col min="95" max="95" width="4" style="176" bestFit="1" customWidth="1"/>
    <col min="96" max="96" width="12.140625" style="177" bestFit="1" customWidth="1"/>
    <col min="97" max="97" width="4" style="176" bestFit="1" customWidth="1"/>
    <col min="98" max="98" width="12.140625" style="177" bestFit="1" customWidth="1"/>
    <col min="99" max="99" width="4" style="176" bestFit="1" customWidth="1"/>
    <col min="100" max="100" width="12.140625" style="177" bestFit="1" customWidth="1"/>
    <col min="101" max="101" width="4" style="176" bestFit="1" customWidth="1"/>
    <col min="102" max="102" width="12.140625" style="177" bestFit="1" customWidth="1"/>
    <col min="103" max="103" width="4" style="176" bestFit="1" customWidth="1"/>
    <col min="104" max="104" width="12.140625" style="177" bestFit="1" customWidth="1"/>
    <col min="105" max="105" width="4" style="176" bestFit="1" customWidth="1"/>
    <col min="106" max="106" width="12.140625" style="177" bestFit="1" customWidth="1"/>
    <col min="107" max="107" width="4" style="176" bestFit="1" customWidth="1"/>
    <col min="108" max="108" width="12.140625" style="177" bestFit="1" customWidth="1"/>
    <col min="109" max="109" width="4" style="176" bestFit="1" customWidth="1"/>
    <col min="110" max="110" width="12.140625" style="177" bestFit="1" customWidth="1"/>
    <col min="111" max="111" width="4" style="176" bestFit="1" customWidth="1"/>
    <col min="112" max="112" width="12.7109375" style="177" bestFit="1" customWidth="1"/>
    <col min="113" max="113" width="4" style="176" bestFit="1" customWidth="1"/>
    <col min="114" max="114" width="12.140625" style="177" bestFit="1" customWidth="1"/>
    <col min="115" max="115" width="4" style="176" bestFit="1" customWidth="1"/>
    <col min="116" max="116" width="12.140625" style="177" bestFit="1" customWidth="1"/>
    <col min="117" max="117" width="4" style="176" bestFit="1" customWidth="1"/>
    <col min="118" max="118" width="12.140625" style="177" bestFit="1" customWidth="1"/>
    <col min="119" max="119" width="4" style="176" bestFit="1" customWidth="1"/>
    <col min="120" max="120" width="12.140625" style="177" bestFit="1" customWidth="1"/>
    <col min="121" max="121" width="4" style="176" bestFit="1" customWidth="1"/>
    <col min="122" max="122" width="12.140625" style="177" bestFit="1" customWidth="1"/>
    <col min="123" max="123" width="4" style="176" bestFit="1" customWidth="1"/>
    <col min="124" max="124" width="12.140625" style="177" bestFit="1" customWidth="1"/>
    <col min="125" max="125" width="4" style="176" bestFit="1" customWidth="1"/>
    <col min="126" max="126" width="12.140625" style="177" bestFit="1" customWidth="1"/>
    <col min="127" max="127" width="4" style="176" bestFit="1" customWidth="1"/>
    <col min="128" max="128" width="12.7109375" style="177" bestFit="1" customWidth="1"/>
    <col min="129" max="129" width="4" style="176" bestFit="1" customWidth="1"/>
    <col min="130" max="130" width="12.140625" style="177" bestFit="1" customWidth="1"/>
    <col min="131" max="131" width="4" style="176" bestFit="1" customWidth="1"/>
    <col min="132" max="132" width="12.140625" style="177" bestFit="1" customWidth="1"/>
    <col min="133" max="133" width="4" style="176" bestFit="1" customWidth="1"/>
    <col min="134" max="134" width="12.140625" style="177" bestFit="1" customWidth="1"/>
    <col min="135" max="135" width="4" style="176" bestFit="1" customWidth="1"/>
    <col min="136" max="136" width="12.140625" style="177" bestFit="1" customWidth="1"/>
    <col min="137" max="137" width="4" style="176" bestFit="1" customWidth="1"/>
    <col min="138" max="138" width="12.140625" style="177" bestFit="1" customWidth="1"/>
    <col min="139" max="139" width="4" style="176" bestFit="1" customWidth="1"/>
    <col min="140" max="140" width="12.140625" style="177" bestFit="1" customWidth="1"/>
    <col min="141" max="141" width="4" style="176" bestFit="1" customWidth="1"/>
    <col min="142" max="142" width="12.140625" style="177" bestFit="1" customWidth="1"/>
    <col min="143" max="143" width="4" style="176" bestFit="1" customWidth="1"/>
    <col min="144" max="144" width="12.140625" style="177" bestFit="1" customWidth="1"/>
    <col min="145" max="145" width="4" style="176" bestFit="1" customWidth="1"/>
    <col min="146" max="146" width="12.140625" style="177" bestFit="1" customWidth="1"/>
    <col min="147" max="147" width="4" style="176" bestFit="1" customWidth="1"/>
    <col min="148" max="148" width="12.140625" style="177" bestFit="1" customWidth="1"/>
    <col min="149" max="149" width="4" style="176" bestFit="1" customWidth="1"/>
    <col min="150" max="150" width="12.140625" style="177" bestFit="1" customWidth="1"/>
    <col min="151" max="151" width="4" style="176" bestFit="1" customWidth="1"/>
    <col min="152" max="152" width="12.140625" style="177" bestFit="1" customWidth="1"/>
    <col min="153" max="153" width="4" style="176" bestFit="1" customWidth="1"/>
    <col min="154" max="154" width="12.7109375" style="177" bestFit="1" customWidth="1"/>
    <col min="155" max="155" width="4" style="176" bestFit="1" customWidth="1"/>
    <col min="156" max="156" width="12.140625" style="177" bestFit="1" customWidth="1"/>
    <col min="157" max="157" width="4" style="176" bestFit="1" customWidth="1"/>
    <col min="158" max="158" width="12.140625" style="177" bestFit="1" customWidth="1"/>
    <col min="159" max="159" width="4" style="176" bestFit="1" customWidth="1"/>
    <col min="160" max="160" width="12.140625" style="177" bestFit="1" customWidth="1"/>
    <col min="161" max="161" width="4" style="176" bestFit="1" customWidth="1"/>
    <col min="162" max="162" width="4.140625" style="177" bestFit="1" customWidth="1"/>
    <col min="163" max="163" width="4" style="176" bestFit="1" customWidth="1"/>
    <col min="164" max="164" width="12.140625" style="177" bestFit="1" customWidth="1"/>
    <col min="165" max="165" width="4" style="176" bestFit="1" customWidth="1"/>
    <col min="166" max="16384" width="9.140625" style="176"/>
  </cols>
  <sheetData>
    <row r="1" spans="1:165" x14ac:dyDescent="0.2">
      <c r="A1" s="176" t="s">
        <v>238</v>
      </c>
    </row>
    <row r="2" spans="1:165" x14ac:dyDescent="0.2">
      <c r="AL2" s="177" t="s">
        <v>255</v>
      </c>
      <c r="BT2" s="177" t="s">
        <v>255</v>
      </c>
      <c r="CP2" s="177" t="s">
        <v>255</v>
      </c>
      <c r="DL2" s="177" t="s">
        <v>255</v>
      </c>
      <c r="DP2" s="177" t="s">
        <v>255</v>
      </c>
      <c r="DZ2" s="177" t="s">
        <v>255</v>
      </c>
      <c r="ED2" s="177" t="s">
        <v>255</v>
      </c>
      <c r="EL2" s="177" t="s">
        <v>255</v>
      </c>
      <c r="EZ2" s="177" t="s">
        <v>255</v>
      </c>
      <c r="FH2" s="177" t="s">
        <v>255</v>
      </c>
    </row>
    <row r="3" spans="1:165" x14ac:dyDescent="0.2">
      <c r="A3" s="178" t="s">
        <v>222</v>
      </c>
      <c r="B3" s="352" t="s">
        <v>14</v>
      </c>
      <c r="C3" s="352"/>
      <c r="D3" s="350" t="s">
        <v>945</v>
      </c>
      <c r="E3" s="350"/>
      <c r="F3" s="350" t="s">
        <v>946</v>
      </c>
      <c r="G3" s="350"/>
      <c r="H3" s="350" t="s">
        <v>947</v>
      </c>
      <c r="I3" s="350"/>
      <c r="J3" s="350" t="s">
        <v>948</v>
      </c>
      <c r="K3" s="350"/>
      <c r="L3" s="350" t="s">
        <v>949</v>
      </c>
      <c r="M3" s="350"/>
      <c r="N3" s="350" t="s">
        <v>950</v>
      </c>
      <c r="O3" s="350"/>
      <c r="P3" s="350" t="s">
        <v>951</v>
      </c>
      <c r="Q3" s="350"/>
      <c r="R3" s="350" t="s">
        <v>952</v>
      </c>
      <c r="S3" s="350"/>
      <c r="T3" s="350" t="s">
        <v>953</v>
      </c>
      <c r="U3" s="350"/>
      <c r="V3" s="350" t="s">
        <v>954</v>
      </c>
      <c r="W3" s="350"/>
      <c r="X3" s="350" t="s">
        <v>955</v>
      </c>
      <c r="Y3" s="350"/>
      <c r="Z3" s="350" t="s">
        <v>956</v>
      </c>
      <c r="AA3" s="350"/>
      <c r="AB3" s="350" t="s">
        <v>957</v>
      </c>
      <c r="AC3" s="350"/>
      <c r="AD3" s="350" t="s">
        <v>958</v>
      </c>
      <c r="AE3" s="350"/>
      <c r="AF3" s="350" t="s">
        <v>959</v>
      </c>
      <c r="AG3" s="350"/>
      <c r="AH3" s="350" t="s">
        <v>960</v>
      </c>
      <c r="AI3" s="350"/>
      <c r="AJ3" s="350" t="s">
        <v>961</v>
      </c>
      <c r="AK3" s="350"/>
      <c r="AL3" s="350" t="s">
        <v>962</v>
      </c>
      <c r="AM3" s="350"/>
      <c r="AN3" s="350" t="s">
        <v>963</v>
      </c>
      <c r="AO3" s="350"/>
      <c r="AP3" s="350" t="s">
        <v>964</v>
      </c>
      <c r="AQ3" s="350"/>
      <c r="AR3" s="350" t="s">
        <v>965</v>
      </c>
      <c r="AS3" s="350"/>
      <c r="AT3" s="350" t="s">
        <v>966</v>
      </c>
      <c r="AU3" s="350"/>
      <c r="AV3" s="350" t="s">
        <v>967</v>
      </c>
      <c r="AW3" s="350"/>
      <c r="AX3" s="350" t="s">
        <v>968</v>
      </c>
      <c r="AY3" s="350"/>
      <c r="AZ3" s="350" t="s">
        <v>969</v>
      </c>
      <c r="BA3" s="350"/>
      <c r="BB3" s="350" t="s">
        <v>970</v>
      </c>
      <c r="BC3" s="350"/>
      <c r="BD3" s="350" t="s">
        <v>971</v>
      </c>
      <c r="BE3" s="350"/>
      <c r="BF3" s="350" t="s">
        <v>972</v>
      </c>
      <c r="BG3" s="350"/>
      <c r="BH3" s="350" t="s">
        <v>973</v>
      </c>
      <c r="BI3" s="350"/>
      <c r="BJ3" s="350" t="s">
        <v>974</v>
      </c>
      <c r="BK3" s="350"/>
      <c r="BL3" s="350" t="s">
        <v>975</v>
      </c>
      <c r="BM3" s="350"/>
      <c r="BN3" s="350" t="s">
        <v>976</v>
      </c>
      <c r="BO3" s="350"/>
      <c r="BP3" s="350" t="s">
        <v>977</v>
      </c>
      <c r="BQ3" s="350"/>
      <c r="BR3" s="350" t="s">
        <v>978</v>
      </c>
      <c r="BS3" s="350"/>
      <c r="BT3" s="350" t="s">
        <v>979</v>
      </c>
      <c r="BU3" s="350"/>
      <c r="BV3" s="350" t="s">
        <v>980</v>
      </c>
      <c r="BW3" s="350"/>
      <c r="BX3" s="350" t="s">
        <v>981</v>
      </c>
      <c r="BY3" s="350"/>
      <c r="BZ3" s="350" t="s">
        <v>982</v>
      </c>
      <c r="CA3" s="350"/>
      <c r="CB3" s="350" t="s">
        <v>983</v>
      </c>
      <c r="CC3" s="350"/>
      <c r="CD3" s="350" t="s">
        <v>984</v>
      </c>
      <c r="CE3" s="350"/>
      <c r="CF3" s="350" t="s">
        <v>985</v>
      </c>
      <c r="CG3" s="350"/>
      <c r="CH3" s="350" t="s">
        <v>986</v>
      </c>
      <c r="CI3" s="350"/>
      <c r="CJ3" s="350" t="s">
        <v>987</v>
      </c>
      <c r="CK3" s="350"/>
      <c r="CL3" s="350" t="s">
        <v>988</v>
      </c>
      <c r="CM3" s="350"/>
      <c r="CN3" s="350" t="s">
        <v>989</v>
      </c>
      <c r="CO3" s="350"/>
      <c r="CP3" s="350" t="s">
        <v>990</v>
      </c>
      <c r="CQ3" s="350"/>
      <c r="CR3" s="350" t="s">
        <v>991</v>
      </c>
      <c r="CS3" s="350"/>
      <c r="CT3" s="350" t="s">
        <v>992</v>
      </c>
      <c r="CU3" s="350"/>
      <c r="CV3" s="350" t="s">
        <v>993</v>
      </c>
      <c r="CW3" s="350"/>
      <c r="CX3" s="350" t="s">
        <v>994</v>
      </c>
      <c r="CY3" s="350"/>
      <c r="CZ3" s="350" t="s">
        <v>995</v>
      </c>
      <c r="DA3" s="350"/>
      <c r="DB3" s="350" t="s">
        <v>996</v>
      </c>
      <c r="DC3" s="350"/>
      <c r="DD3" s="350" t="s">
        <v>997</v>
      </c>
      <c r="DE3" s="350"/>
      <c r="DF3" s="350" t="s">
        <v>998</v>
      </c>
      <c r="DG3" s="350"/>
      <c r="DH3" s="350" t="s">
        <v>999</v>
      </c>
      <c r="DI3" s="350"/>
      <c r="DJ3" s="350" t="s">
        <v>1000</v>
      </c>
      <c r="DK3" s="350"/>
      <c r="DL3" s="350" t="s">
        <v>1001</v>
      </c>
      <c r="DM3" s="350"/>
      <c r="DN3" s="350" t="s">
        <v>1002</v>
      </c>
      <c r="DO3" s="350"/>
      <c r="DP3" s="350" t="s">
        <v>1003</v>
      </c>
      <c r="DQ3" s="350"/>
      <c r="DR3" s="350" t="s">
        <v>1004</v>
      </c>
      <c r="DS3" s="350"/>
      <c r="DT3" s="350" t="s">
        <v>1005</v>
      </c>
      <c r="DU3" s="350"/>
      <c r="DV3" s="350" t="s">
        <v>1006</v>
      </c>
      <c r="DW3" s="350"/>
      <c r="DX3" s="350" t="s">
        <v>1007</v>
      </c>
      <c r="DY3" s="350"/>
      <c r="DZ3" s="350" t="s">
        <v>1008</v>
      </c>
      <c r="EA3" s="350"/>
      <c r="EB3" s="350" t="s">
        <v>1009</v>
      </c>
      <c r="EC3" s="350"/>
      <c r="ED3" s="350" t="s">
        <v>1010</v>
      </c>
      <c r="EE3" s="350"/>
      <c r="EF3" s="350" t="s">
        <v>1011</v>
      </c>
      <c r="EG3" s="350"/>
      <c r="EH3" s="350" t="s">
        <v>1012</v>
      </c>
      <c r="EI3" s="350"/>
      <c r="EJ3" s="350" t="s">
        <v>1013</v>
      </c>
      <c r="EK3" s="350"/>
      <c r="EL3" s="350" t="s">
        <v>1014</v>
      </c>
      <c r="EM3" s="350"/>
      <c r="EN3" s="350" t="s">
        <v>1015</v>
      </c>
      <c r="EO3" s="350"/>
      <c r="EP3" s="350" t="s">
        <v>1016</v>
      </c>
      <c r="EQ3" s="350"/>
      <c r="ER3" s="350" t="s">
        <v>1017</v>
      </c>
      <c r="ES3" s="350"/>
      <c r="ET3" s="350" t="s">
        <v>1018</v>
      </c>
      <c r="EU3" s="350"/>
      <c r="EV3" s="350" t="s">
        <v>1019</v>
      </c>
      <c r="EW3" s="350"/>
      <c r="EX3" s="350" t="s">
        <v>1020</v>
      </c>
      <c r="EY3" s="350"/>
      <c r="EZ3" s="350" t="s">
        <v>1021</v>
      </c>
      <c r="FA3" s="350"/>
      <c r="FB3" s="350" t="s">
        <v>1022</v>
      </c>
      <c r="FC3" s="350"/>
      <c r="FD3" s="350" t="s">
        <v>1023</v>
      </c>
      <c r="FE3" s="350"/>
      <c r="FF3" s="350" t="s">
        <v>1024</v>
      </c>
      <c r="FG3" s="350"/>
      <c r="FH3" s="350" t="s">
        <v>1025</v>
      </c>
      <c r="FI3" s="350"/>
    </row>
    <row r="4" spans="1:165" x14ac:dyDescent="0.2">
      <c r="A4" s="179" t="s">
        <v>233</v>
      </c>
      <c r="B4" s="180"/>
      <c r="C4" s="179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  <c r="AT4" s="351"/>
      <c r="AU4" s="351"/>
      <c r="AV4" s="351"/>
      <c r="AW4" s="351"/>
      <c r="AX4" s="351"/>
      <c r="AY4" s="351"/>
      <c r="AZ4" s="351"/>
      <c r="BA4" s="351"/>
      <c r="BB4" s="351"/>
      <c r="BC4" s="351"/>
      <c r="BD4" s="351"/>
      <c r="BE4" s="351"/>
      <c r="BF4" s="351"/>
      <c r="BG4" s="351"/>
      <c r="BH4" s="351"/>
      <c r="BI4" s="351"/>
      <c r="BJ4" s="351"/>
      <c r="BK4" s="351"/>
      <c r="BL4" s="351"/>
      <c r="BM4" s="351"/>
      <c r="BN4" s="351"/>
      <c r="BO4" s="351"/>
      <c r="BP4" s="351"/>
      <c r="BQ4" s="351"/>
      <c r="BR4" s="351"/>
      <c r="BS4" s="351"/>
      <c r="BT4" s="351"/>
      <c r="BU4" s="351"/>
      <c r="BV4" s="351"/>
      <c r="BW4" s="351"/>
      <c r="BX4" s="351"/>
      <c r="BY4" s="351"/>
      <c r="BZ4" s="351"/>
      <c r="CA4" s="351"/>
      <c r="CB4" s="351"/>
      <c r="CC4" s="351"/>
      <c r="CD4" s="351"/>
      <c r="CE4" s="351"/>
      <c r="CF4" s="351"/>
      <c r="CG4" s="351"/>
      <c r="CH4" s="351"/>
      <c r="CI4" s="351"/>
      <c r="CJ4" s="351"/>
      <c r="CK4" s="351"/>
      <c r="CL4" s="351"/>
      <c r="CM4" s="351"/>
      <c r="CN4" s="351"/>
      <c r="CO4" s="351"/>
      <c r="CP4" s="351"/>
      <c r="CQ4" s="351"/>
      <c r="CR4" s="351"/>
      <c r="CS4" s="351"/>
      <c r="CT4" s="351"/>
      <c r="CU4" s="351"/>
      <c r="CV4" s="351"/>
      <c r="CW4" s="351"/>
      <c r="CX4" s="351"/>
      <c r="CY4" s="351"/>
      <c r="CZ4" s="351"/>
      <c r="DA4" s="351"/>
      <c r="DB4" s="351"/>
      <c r="DC4" s="351"/>
      <c r="DD4" s="351"/>
      <c r="DE4" s="351"/>
      <c r="DF4" s="351"/>
      <c r="DG4" s="351"/>
      <c r="DH4" s="351"/>
      <c r="DI4" s="351"/>
      <c r="DJ4" s="351"/>
      <c r="DK4" s="351"/>
      <c r="DL4" s="351"/>
      <c r="DM4" s="351"/>
      <c r="DN4" s="351"/>
      <c r="DO4" s="351"/>
      <c r="DP4" s="351"/>
      <c r="DQ4" s="351"/>
      <c r="DR4" s="351"/>
      <c r="DS4" s="351"/>
      <c r="DT4" s="351"/>
      <c r="DU4" s="351"/>
      <c r="DV4" s="351"/>
      <c r="DW4" s="351"/>
      <c r="DX4" s="351"/>
      <c r="DY4" s="351"/>
      <c r="DZ4" s="351"/>
      <c r="EA4" s="351"/>
      <c r="EB4" s="351"/>
      <c r="EC4" s="351"/>
      <c r="ED4" s="351"/>
      <c r="EE4" s="351"/>
      <c r="EF4" s="351"/>
      <c r="EG4" s="351"/>
      <c r="EH4" s="351"/>
      <c r="EI4" s="351"/>
      <c r="EJ4" s="351"/>
      <c r="EK4" s="351"/>
      <c r="EL4" s="351"/>
      <c r="EM4" s="351"/>
      <c r="EN4" s="351"/>
      <c r="EO4" s="351"/>
      <c r="EP4" s="351"/>
      <c r="EQ4" s="351"/>
      <c r="ER4" s="351"/>
      <c r="ES4" s="351"/>
      <c r="ET4" s="351"/>
      <c r="EU4" s="351"/>
      <c r="EV4" s="351"/>
      <c r="EW4" s="351"/>
      <c r="EX4" s="351"/>
      <c r="EY4" s="351"/>
      <c r="EZ4" s="351"/>
      <c r="FA4" s="351"/>
      <c r="FB4" s="351"/>
      <c r="FC4" s="351"/>
      <c r="FD4" s="351"/>
      <c r="FE4" s="351"/>
      <c r="FF4" s="351"/>
      <c r="FG4" s="351"/>
      <c r="FH4" s="351"/>
      <c r="FI4" s="351"/>
    </row>
    <row r="5" spans="1:165" x14ac:dyDescent="0.2">
      <c r="A5" s="181"/>
      <c r="B5" s="182" t="s">
        <v>5</v>
      </c>
      <c r="C5" s="183" t="s">
        <v>6</v>
      </c>
      <c r="D5" s="182" t="s">
        <v>5</v>
      </c>
      <c r="E5" s="183" t="s">
        <v>6</v>
      </c>
      <c r="F5" s="182" t="s">
        <v>5</v>
      </c>
      <c r="G5" s="183" t="s">
        <v>6</v>
      </c>
      <c r="H5" s="182" t="s">
        <v>5</v>
      </c>
      <c r="I5" s="183" t="s">
        <v>6</v>
      </c>
      <c r="J5" s="182" t="s">
        <v>5</v>
      </c>
      <c r="K5" s="183" t="s">
        <v>6</v>
      </c>
      <c r="L5" s="182" t="s">
        <v>5</v>
      </c>
      <c r="M5" s="183" t="s">
        <v>6</v>
      </c>
      <c r="N5" s="182" t="s">
        <v>5</v>
      </c>
      <c r="O5" s="183" t="s">
        <v>6</v>
      </c>
      <c r="P5" s="182" t="s">
        <v>5</v>
      </c>
      <c r="Q5" s="183" t="s">
        <v>6</v>
      </c>
      <c r="R5" s="182" t="s">
        <v>5</v>
      </c>
      <c r="S5" s="183" t="s">
        <v>6</v>
      </c>
      <c r="T5" s="182" t="s">
        <v>5</v>
      </c>
      <c r="U5" s="183" t="s">
        <v>6</v>
      </c>
      <c r="V5" s="182" t="s">
        <v>5</v>
      </c>
      <c r="W5" s="183" t="s">
        <v>6</v>
      </c>
      <c r="X5" s="182" t="s">
        <v>5</v>
      </c>
      <c r="Y5" s="183" t="s">
        <v>6</v>
      </c>
      <c r="Z5" s="182" t="s">
        <v>5</v>
      </c>
      <c r="AA5" s="183" t="s">
        <v>6</v>
      </c>
      <c r="AB5" s="182" t="s">
        <v>5</v>
      </c>
      <c r="AC5" s="183" t="s">
        <v>6</v>
      </c>
      <c r="AD5" s="182" t="s">
        <v>5</v>
      </c>
      <c r="AE5" s="183" t="s">
        <v>6</v>
      </c>
      <c r="AF5" s="182" t="s">
        <v>5</v>
      </c>
      <c r="AG5" s="183" t="s">
        <v>6</v>
      </c>
      <c r="AH5" s="182" t="s">
        <v>5</v>
      </c>
      <c r="AI5" s="183" t="s">
        <v>6</v>
      </c>
      <c r="AJ5" s="182" t="s">
        <v>5</v>
      </c>
      <c r="AK5" s="183" t="s">
        <v>6</v>
      </c>
      <c r="AL5" s="182" t="s">
        <v>5</v>
      </c>
      <c r="AM5" s="183" t="s">
        <v>6</v>
      </c>
      <c r="AN5" s="182" t="s">
        <v>5</v>
      </c>
      <c r="AO5" s="183" t="s">
        <v>6</v>
      </c>
      <c r="AP5" s="182" t="s">
        <v>5</v>
      </c>
      <c r="AQ5" s="183" t="s">
        <v>6</v>
      </c>
      <c r="AR5" s="182" t="s">
        <v>5</v>
      </c>
      <c r="AS5" s="183" t="s">
        <v>6</v>
      </c>
      <c r="AT5" s="182" t="s">
        <v>5</v>
      </c>
      <c r="AU5" s="183" t="s">
        <v>6</v>
      </c>
      <c r="AV5" s="182" t="s">
        <v>5</v>
      </c>
      <c r="AW5" s="183" t="s">
        <v>6</v>
      </c>
      <c r="AX5" s="182" t="s">
        <v>5</v>
      </c>
      <c r="AY5" s="183" t="s">
        <v>6</v>
      </c>
      <c r="AZ5" s="182" t="s">
        <v>5</v>
      </c>
      <c r="BA5" s="183" t="s">
        <v>6</v>
      </c>
      <c r="BB5" s="182" t="s">
        <v>5</v>
      </c>
      <c r="BC5" s="183" t="s">
        <v>6</v>
      </c>
      <c r="BD5" s="182" t="s">
        <v>5</v>
      </c>
      <c r="BE5" s="183" t="s">
        <v>6</v>
      </c>
      <c r="BF5" s="182" t="s">
        <v>5</v>
      </c>
      <c r="BG5" s="183" t="s">
        <v>6</v>
      </c>
      <c r="BH5" s="182" t="s">
        <v>5</v>
      </c>
      <c r="BI5" s="183" t="s">
        <v>6</v>
      </c>
      <c r="BJ5" s="182" t="s">
        <v>5</v>
      </c>
      <c r="BK5" s="183" t="s">
        <v>6</v>
      </c>
      <c r="BL5" s="182" t="s">
        <v>5</v>
      </c>
      <c r="BM5" s="183" t="s">
        <v>6</v>
      </c>
      <c r="BN5" s="182" t="s">
        <v>5</v>
      </c>
      <c r="BO5" s="183" t="s">
        <v>6</v>
      </c>
      <c r="BP5" s="182" t="s">
        <v>5</v>
      </c>
      <c r="BQ5" s="183" t="s">
        <v>6</v>
      </c>
      <c r="BR5" s="182" t="s">
        <v>5</v>
      </c>
      <c r="BS5" s="183" t="s">
        <v>6</v>
      </c>
      <c r="BT5" s="182" t="s">
        <v>5</v>
      </c>
      <c r="BU5" s="183" t="s">
        <v>6</v>
      </c>
      <c r="BV5" s="182" t="s">
        <v>5</v>
      </c>
      <c r="BW5" s="183" t="s">
        <v>6</v>
      </c>
      <c r="BX5" s="182" t="s">
        <v>5</v>
      </c>
      <c r="BY5" s="183" t="s">
        <v>6</v>
      </c>
      <c r="BZ5" s="182" t="s">
        <v>5</v>
      </c>
      <c r="CA5" s="183" t="s">
        <v>6</v>
      </c>
      <c r="CB5" s="182" t="s">
        <v>5</v>
      </c>
      <c r="CC5" s="183" t="s">
        <v>6</v>
      </c>
      <c r="CD5" s="182" t="s">
        <v>5</v>
      </c>
      <c r="CE5" s="183" t="s">
        <v>6</v>
      </c>
      <c r="CF5" s="182" t="s">
        <v>5</v>
      </c>
      <c r="CG5" s="183" t="s">
        <v>6</v>
      </c>
      <c r="CH5" s="182" t="s">
        <v>5</v>
      </c>
      <c r="CI5" s="183" t="s">
        <v>6</v>
      </c>
      <c r="CJ5" s="182" t="s">
        <v>5</v>
      </c>
      <c r="CK5" s="183" t="s">
        <v>6</v>
      </c>
      <c r="CL5" s="182" t="s">
        <v>5</v>
      </c>
      <c r="CM5" s="183" t="s">
        <v>6</v>
      </c>
      <c r="CN5" s="182" t="s">
        <v>5</v>
      </c>
      <c r="CO5" s="183" t="s">
        <v>6</v>
      </c>
      <c r="CP5" s="182" t="s">
        <v>5</v>
      </c>
      <c r="CQ5" s="183" t="s">
        <v>6</v>
      </c>
      <c r="CR5" s="182" t="s">
        <v>5</v>
      </c>
      <c r="CS5" s="183" t="s">
        <v>6</v>
      </c>
      <c r="CT5" s="182" t="s">
        <v>5</v>
      </c>
      <c r="CU5" s="183" t="s">
        <v>6</v>
      </c>
      <c r="CV5" s="182" t="s">
        <v>5</v>
      </c>
      <c r="CW5" s="183" t="s">
        <v>6</v>
      </c>
      <c r="CX5" s="182" t="s">
        <v>5</v>
      </c>
      <c r="CY5" s="183" t="s">
        <v>6</v>
      </c>
      <c r="CZ5" s="182" t="s">
        <v>5</v>
      </c>
      <c r="DA5" s="183" t="s">
        <v>6</v>
      </c>
      <c r="DB5" s="182" t="s">
        <v>5</v>
      </c>
      <c r="DC5" s="183" t="s">
        <v>6</v>
      </c>
      <c r="DD5" s="182" t="s">
        <v>5</v>
      </c>
      <c r="DE5" s="183" t="s">
        <v>6</v>
      </c>
      <c r="DF5" s="182" t="s">
        <v>5</v>
      </c>
      <c r="DG5" s="183" t="s">
        <v>6</v>
      </c>
      <c r="DH5" s="182" t="s">
        <v>5</v>
      </c>
      <c r="DI5" s="183" t="s">
        <v>6</v>
      </c>
      <c r="DJ5" s="182" t="s">
        <v>5</v>
      </c>
      <c r="DK5" s="183" t="s">
        <v>6</v>
      </c>
      <c r="DL5" s="182" t="s">
        <v>5</v>
      </c>
      <c r="DM5" s="183" t="s">
        <v>6</v>
      </c>
      <c r="DN5" s="182" t="s">
        <v>5</v>
      </c>
      <c r="DO5" s="183" t="s">
        <v>6</v>
      </c>
      <c r="DP5" s="182" t="s">
        <v>5</v>
      </c>
      <c r="DQ5" s="183" t="s">
        <v>6</v>
      </c>
      <c r="DR5" s="182" t="s">
        <v>5</v>
      </c>
      <c r="DS5" s="183" t="s">
        <v>6</v>
      </c>
      <c r="DT5" s="182" t="s">
        <v>5</v>
      </c>
      <c r="DU5" s="183" t="s">
        <v>6</v>
      </c>
      <c r="DV5" s="182" t="s">
        <v>5</v>
      </c>
      <c r="DW5" s="183" t="s">
        <v>6</v>
      </c>
      <c r="DX5" s="182" t="s">
        <v>5</v>
      </c>
      <c r="DY5" s="183" t="s">
        <v>6</v>
      </c>
      <c r="DZ5" s="182" t="s">
        <v>5</v>
      </c>
      <c r="EA5" s="183" t="s">
        <v>6</v>
      </c>
      <c r="EB5" s="182" t="s">
        <v>5</v>
      </c>
      <c r="EC5" s="183" t="s">
        <v>6</v>
      </c>
      <c r="ED5" s="182" t="s">
        <v>5</v>
      </c>
      <c r="EE5" s="183" t="s">
        <v>6</v>
      </c>
      <c r="EF5" s="182" t="s">
        <v>5</v>
      </c>
      <c r="EG5" s="183" t="s">
        <v>6</v>
      </c>
      <c r="EH5" s="182" t="s">
        <v>5</v>
      </c>
      <c r="EI5" s="183" t="s">
        <v>6</v>
      </c>
      <c r="EJ5" s="182" t="s">
        <v>5</v>
      </c>
      <c r="EK5" s="183" t="s">
        <v>6</v>
      </c>
      <c r="EL5" s="182" t="s">
        <v>5</v>
      </c>
      <c r="EM5" s="183" t="s">
        <v>6</v>
      </c>
      <c r="EN5" s="182" t="s">
        <v>5</v>
      </c>
      <c r="EO5" s="183" t="s">
        <v>6</v>
      </c>
      <c r="EP5" s="182" t="s">
        <v>5</v>
      </c>
      <c r="EQ5" s="183" t="s">
        <v>6</v>
      </c>
      <c r="ER5" s="182" t="s">
        <v>5</v>
      </c>
      <c r="ES5" s="183" t="s">
        <v>6</v>
      </c>
      <c r="ET5" s="182" t="s">
        <v>5</v>
      </c>
      <c r="EU5" s="183" t="s">
        <v>6</v>
      </c>
      <c r="EV5" s="182" t="s">
        <v>5</v>
      </c>
      <c r="EW5" s="183" t="s">
        <v>6</v>
      </c>
      <c r="EX5" s="182" t="s">
        <v>5</v>
      </c>
      <c r="EY5" s="183" t="s">
        <v>6</v>
      </c>
      <c r="EZ5" s="182" t="s">
        <v>5</v>
      </c>
      <c r="FA5" s="183" t="s">
        <v>6</v>
      </c>
      <c r="FB5" s="182" t="s">
        <v>5</v>
      </c>
      <c r="FC5" s="183" t="s">
        <v>6</v>
      </c>
      <c r="FD5" s="182" t="s">
        <v>5</v>
      </c>
      <c r="FE5" s="183" t="s">
        <v>6</v>
      </c>
      <c r="FF5" s="182" t="s">
        <v>5</v>
      </c>
      <c r="FG5" s="183" t="s">
        <v>6</v>
      </c>
      <c r="FH5" s="182" t="s">
        <v>5</v>
      </c>
      <c r="FI5" s="183" t="s">
        <v>6</v>
      </c>
    </row>
    <row r="6" spans="1:165" x14ac:dyDescent="0.2">
      <c r="A6" s="184" t="s">
        <v>80</v>
      </c>
    </row>
    <row r="7" spans="1:165" x14ac:dyDescent="0.2">
      <c r="A7" s="176" t="s">
        <v>541</v>
      </c>
      <c r="B7" s="177">
        <v>7158054870.9899998</v>
      </c>
      <c r="C7" s="185">
        <v>5.2466999999999997</v>
      </c>
      <c r="D7" s="177">
        <v>20500000</v>
      </c>
      <c r="E7" s="185">
        <v>5.3602999999999996</v>
      </c>
      <c r="F7" s="177">
        <v>0</v>
      </c>
      <c r="G7" s="176">
        <v>0</v>
      </c>
      <c r="H7" s="177">
        <v>0</v>
      </c>
      <c r="I7" s="176">
        <v>0</v>
      </c>
      <c r="J7" s="177">
        <v>0</v>
      </c>
      <c r="K7" s="176">
        <v>0</v>
      </c>
      <c r="L7" s="177">
        <v>0</v>
      </c>
      <c r="M7" s="176">
        <v>0</v>
      </c>
      <c r="N7" s="177">
        <v>1005384</v>
      </c>
      <c r="O7" s="185">
        <v>4.5971000000000002</v>
      </c>
      <c r="P7" s="177">
        <v>0</v>
      </c>
      <c r="Q7" s="176">
        <v>0</v>
      </c>
      <c r="R7" s="177">
        <v>96104765.019999996</v>
      </c>
      <c r="S7" s="185">
        <v>6.9869000000000003</v>
      </c>
      <c r="T7" s="177">
        <v>0</v>
      </c>
      <c r="U7" s="176">
        <v>0</v>
      </c>
      <c r="V7" s="177">
        <v>1275958.5</v>
      </c>
      <c r="W7" s="185">
        <v>0.50719999999999998</v>
      </c>
      <c r="X7" s="177">
        <v>0</v>
      </c>
      <c r="Y7" s="176">
        <v>0</v>
      </c>
      <c r="Z7" s="177">
        <v>205095725.56</v>
      </c>
      <c r="AA7" s="185">
        <v>98.4221</v>
      </c>
      <c r="AB7" s="177">
        <v>48328597.950000003</v>
      </c>
      <c r="AC7" s="185">
        <v>2.1720999999999999</v>
      </c>
      <c r="AD7" s="177">
        <v>0</v>
      </c>
      <c r="AE7" s="176">
        <v>0</v>
      </c>
      <c r="AF7" s="177">
        <v>309043935</v>
      </c>
      <c r="AG7" s="185">
        <v>95.748900000000006</v>
      </c>
      <c r="AH7" s="177">
        <v>225504621.31</v>
      </c>
      <c r="AI7" s="185">
        <v>3.4192999999999998</v>
      </c>
      <c r="AJ7" s="177">
        <v>0</v>
      </c>
      <c r="AK7" s="176">
        <v>0</v>
      </c>
      <c r="AL7" s="177">
        <v>0</v>
      </c>
      <c r="AM7" s="176">
        <v>0</v>
      </c>
      <c r="AN7" s="177">
        <v>1592</v>
      </c>
      <c r="AO7" s="185">
        <v>2.0000000000000001E-4</v>
      </c>
      <c r="AP7" s="177">
        <v>345952334.61000001</v>
      </c>
      <c r="AQ7" s="185">
        <v>85.135599999999997</v>
      </c>
      <c r="AR7" s="177">
        <v>451875652.80000001</v>
      </c>
      <c r="AS7" s="185">
        <v>92.656800000000004</v>
      </c>
      <c r="AT7" s="177">
        <v>0</v>
      </c>
      <c r="AU7" s="176">
        <v>0</v>
      </c>
      <c r="AV7" s="177">
        <v>7984421</v>
      </c>
      <c r="AW7" s="185">
        <v>12.8553</v>
      </c>
      <c r="AX7" s="177">
        <v>0</v>
      </c>
      <c r="AY7" s="176">
        <v>0</v>
      </c>
      <c r="AZ7" s="177">
        <v>0</v>
      </c>
      <c r="BA7" s="176">
        <v>0</v>
      </c>
      <c r="BB7" s="177">
        <v>0</v>
      </c>
      <c r="BC7" s="176">
        <v>0</v>
      </c>
      <c r="BD7" s="177">
        <v>0</v>
      </c>
      <c r="BE7" s="176">
        <v>0</v>
      </c>
      <c r="BF7" s="177">
        <v>0</v>
      </c>
      <c r="BG7" s="176">
        <v>0</v>
      </c>
      <c r="BH7" s="177">
        <v>0</v>
      </c>
      <c r="BI7" s="176">
        <v>0</v>
      </c>
      <c r="BJ7" s="177">
        <v>0</v>
      </c>
      <c r="BK7" s="176">
        <v>0</v>
      </c>
      <c r="BL7" s="177">
        <v>3311880.5</v>
      </c>
      <c r="BM7" s="185">
        <v>0.76690000000000003</v>
      </c>
      <c r="BN7" s="177">
        <v>0</v>
      </c>
      <c r="BO7" s="176">
        <v>0</v>
      </c>
      <c r="BP7" s="177">
        <v>0</v>
      </c>
      <c r="BQ7" s="176">
        <v>0</v>
      </c>
      <c r="BR7" s="177">
        <v>12349104.34</v>
      </c>
      <c r="BS7" s="185">
        <v>8.1654</v>
      </c>
      <c r="BT7" s="177">
        <v>0</v>
      </c>
      <c r="BU7" s="176">
        <v>0</v>
      </c>
      <c r="BV7" s="177">
        <v>0</v>
      </c>
      <c r="BW7" s="176">
        <v>0</v>
      </c>
      <c r="BX7" s="177">
        <v>30832000</v>
      </c>
      <c r="BY7" s="185">
        <v>2.3851</v>
      </c>
      <c r="BZ7" s="177">
        <v>0</v>
      </c>
      <c r="CA7" s="176">
        <v>0</v>
      </c>
      <c r="CB7" s="177">
        <v>2080000</v>
      </c>
      <c r="CC7" s="185">
        <v>0.51839999999999997</v>
      </c>
      <c r="CD7" s="177">
        <v>0</v>
      </c>
      <c r="CE7" s="176">
        <v>0</v>
      </c>
      <c r="CF7" s="177">
        <v>0</v>
      </c>
      <c r="CG7" s="176">
        <v>0</v>
      </c>
      <c r="CH7" s="177">
        <v>0</v>
      </c>
      <c r="CI7" s="176">
        <v>0</v>
      </c>
      <c r="CJ7" s="177">
        <v>0</v>
      </c>
      <c r="CK7" s="176">
        <v>0</v>
      </c>
      <c r="CL7" s="177">
        <v>0</v>
      </c>
      <c r="CM7" s="176">
        <v>0</v>
      </c>
      <c r="CN7" s="177">
        <v>0</v>
      </c>
      <c r="CO7" s="176">
        <v>0</v>
      </c>
      <c r="CP7" s="177">
        <v>0</v>
      </c>
      <c r="CQ7" s="176">
        <v>0</v>
      </c>
      <c r="CR7" s="177">
        <v>3518363.49</v>
      </c>
      <c r="CS7" s="185">
        <v>0.62919999999999998</v>
      </c>
      <c r="CT7" s="177">
        <v>7485633.0800000001</v>
      </c>
      <c r="CU7" s="185">
        <v>3.9477000000000002</v>
      </c>
      <c r="CV7" s="177">
        <v>0</v>
      </c>
      <c r="CW7" s="176">
        <v>0</v>
      </c>
      <c r="CX7" s="177">
        <v>4404758.05</v>
      </c>
      <c r="CY7" s="185">
        <v>0.52449999999999997</v>
      </c>
      <c r="CZ7" s="177">
        <v>0</v>
      </c>
      <c r="DA7" s="176">
        <v>0</v>
      </c>
      <c r="DB7" s="177">
        <v>0</v>
      </c>
      <c r="DC7" s="176">
        <v>0</v>
      </c>
      <c r="DD7" s="177">
        <v>0</v>
      </c>
      <c r="DE7" s="176">
        <v>0</v>
      </c>
      <c r="DF7" s="177">
        <v>0</v>
      </c>
      <c r="DG7" s="176">
        <v>0</v>
      </c>
      <c r="DH7" s="177">
        <v>529070.78</v>
      </c>
      <c r="DI7" s="185">
        <v>7.4899999999999994E-2</v>
      </c>
      <c r="DJ7" s="177">
        <v>0</v>
      </c>
      <c r="DK7" s="176">
        <v>0</v>
      </c>
      <c r="DL7" s="177">
        <v>0</v>
      </c>
      <c r="DM7" s="176">
        <v>0</v>
      </c>
      <c r="DN7" s="177">
        <v>0</v>
      </c>
      <c r="DO7" s="176">
        <v>0</v>
      </c>
      <c r="DP7" s="177">
        <v>0</v>
      </c>
      <c r="DQ7" s="176">
        <v>0</v>
      </c>
      <c r="DR7" s="177">
        <v>97098075.109999999</v>
      </c>
      <c r="DS7" s="185">
        <v>67.4405</v>
      </c>
      <c r="DT7" s="177">
        <v>49484123.200000003</v>
      </c>
      <c r="DU7" s="185">
        <v>78.7834</v>
      </c>
      <c r="DV7" s="177">
        <v>3360428</v>
      </c>
      <c r="DW7" s="185">
        <v>2.7541000000000002</v>
      </c>
      <c r="DX7" s="177">
        <v>0</v>
      </c>
      <c r="DY7" s="176">
        <v>0</v>
      </c>
      <c r="DZ7" s="177">
        <v>0</v>
      </c>
      <c r="EA7" s="176">
        <v>0</v>
      </c>
      <c r="EB7" s="177">
        <v>5179488926.0699997</v>
      </c>
      <c r="EC7" s="185">
        <v>73.560500000000005</v>
      </c>
      <c r="ED7" s="177">
        <v>0</v>
      </c>
      <c r="EE7" s="176">
        <v>0</v>
      </c>
      <c r="EF7" s="177">
        <v>0</v>
      </c>
      <c r="EG7" s="176">
        <v>0</v>
      </c>
      <c r="EH7" s="177">
        <v>0</v>
      </c>
      <c r="EI7" s="176">
        <v>0</v>
      </c>
      <c r="EJ7" s="177">
        <v>0</v>
      </c>
      <c r="EK7" s="176">
        <v>0</v>
      </c>
      <c r="EL7" s="177">
        <v>0</v>
      </c>
      <c r="EM7" s="176">
        <v>0</v>
      </c>
      <c r="EN7" s="177">
        <v>0</v>
      </c>
      <c r="EO7" s="185">
        <v>0</v>
      </c>
      <c r="EP7" s="177">
        <v>29342794.609999999</v>
      </c>
      <c r="EQ7" s="185">
        <v>2.5036</v>
      </c>
      <c r="ER7" s="177">
        <v>0</v>
      </c>
      <c r="ES7" s="176">
        <v>0</v>
      </c>
      <c r="ET7" s="177">
        <v>0</v>
      </c>
      <c r="EU7" s="176">
        <v>0</v>
      </c>
      <c r="EV7" s="177">
        <v>11602005.369999999</v>
      </c>
      <c r="EW7" s="185">
        <v>1.3586</v>
      </c>
      <c r="EX7" s="177">
        <v>-25621271.469999999</v>
      </c>
      <c r="EY7" s="185">
        <v>-3.4390999999999998</v>
      </c>
      <c r="EZ7" s="177">
        <v>0</v>
      </c>
      <c r="FA7" s="176">
        <v>0</v>
      </c>
      <c r="FB7" s="177">
        <v>29572335</v>
      </c>
      <c r="FC7" s="185">
        <v>14.642799999999999</v>
      </c>
      <c r="FD7" s="177">
        <v>6543657.1100000003</v>
      </c>
      <c r="FE7" s="185">
        <v>2.8929999999999998</v>
      </c>
      <c r="FF7" s="177">
        <v>0</v>
      </c>
      <c r="FG7" s="176">
        <v>0</v>
      </c>
      <c r="FH7" s="177">
        <v>0</v>
      </c>
      <c r="FI7" s="176">
        <v>0</v>
      </c>
    </row>
    <row r="8" spans="1:165" x14ac:dyDescent="0.2">
      <c r="A8" s="176" t="s">
        <v>113</v>
      </c>
      <c r="B8" s="177">
        <v>118893020003.57001</v>
      </c>
      <c r="C8" s="185">
        <v>87.145899999999997</v>
      </c>
      <c r="D8" s="177">
        <v>325181370.77999997</v>
      </c>
      <c r="E8" s="185">
        <v>85.028099999999995</v>
      </c>
      <c r="F8" s="177">
        <v>5652183809.7700005</v>
      </c>
      <c r="G8" s="185">
        <v>100</v>
      </c>
      <c r="H8" s="177">
        <v>1378166370.45</v>
      </c>
      <c r="I8" s="185">
        <v>100</v>
      </c>
      <c r="J8" s="177">
        <v>708529565.08000004</v>
      </c>
      <c r="K8" s="185">
        <v>100</v>
      </c>
      <c r="L8" s="177">
        <v>5836024.1900000004</v>
      </c>
      <c r="M8" s="185">
        <v>77.2864</v>
      </c>
      <c r="N8" s="177">
        <v>19886206.859999999</v>
      </c>
      <c r="O8" s="185">
        <v>90.929000000000002</v>
      </c>
      <c r="P8" s="177">
        <v>357631949.49000001</v>
      </c>
      <c r="Q8" s="185">
        <v>100</v>
      </c>
      <c r="R8" s="177">
        <v>1126865422.04</v>
      </c>
      <c r="S8" s="185">
        <v>81.924599999999998</v>
      </c>
      <c r="T8" s="177">
        <v>726129176.88999999</v>
      </c>
      <c r="U8" s="185">
        <v>100</v>
      </c>
      <c r="V8" s="177">
        <v>220883482.93000001</v>
      </c>
      <c r="W8" s="185">
        <v>87.796499999999995</v>
      </c>
      <c r="X8" s="177">
        <v>362347851.58999997</v>
      </c>
      <c r="Y8" s="185">
        <v>100</v>
      </c>
      <c r="Z8" s="177">
        <v>3288081.94</v>
      </c>
      <c r="AA8" s="185">
        <v>1.5779000000000001</v>
      </c>
      <c r="AB8" s="177">
        <v>2046436473.1400001</v>
      </c>
      <c r="AC8" s="185">
        <v>91.974800000000002</v>
      </c>
      <c r="AD8" s="177">
        <v>990546554.14999998</v>
      </c>
      <c r="AE8" s="185">
        <v>100</v>
      </c>
      <c r="AF8" s="177">
        <v>-1281338.8999999999</v>
      </c>
      <c r="AG8" s="185">
        <v>-0.39700000000000002</v>
      </c>
      <c r="AH8" s="177">
        <v>5998618421.6800003</v>
      </c>
      <c r="AI8" s="185">
        <v>90.955500000000001</v>
      </c>
      <c r="AJ8" s="177">
        <v>272953467.00999999</v>
      </c>
      <c r="AK8" s="185">
        <v>96.126999999999995</v>
      </c>
      <c r="AL8" s="177">
        <v>10913099.970000001</v>
      </c>
      <c r="AM8" s="185">
        <v>2.7216</v>
      </c>
      <c r="AN8" s="177">
        <v>224213566.19</v>
      </c>
      <c r="AO8" s="185">
        <v>23.559799999999999</v>
      </c>
      <c r="AP8" s="177">
        <v>52915921.259999998</v>
      </c>
      <c r="AQ8" s="185">
        <v>13.0221</v>
      </c>
      <c r="AR8" s="177">
        <v>35209327.759999998</v>
      </c>
      <c r="AS8" s="185">
        <v>7.2195999999999998</v>
      </c>
      <c r="AT8" s="177">
        <v>469931634.07999998</v>
      </c>
      <c r="AU8" s="185">
        <v>100</v>
      </c>
      <c r="AV8" s="177">
        <v>37867071.979999997</v>
      </c>
      <c r="AW8" s="185">
        <v>60.968000000000004</v>
      </c>
      <c r="AX8" s="177">
        <v>2535954174.9099998</v>
      </c>
      <c r="AY8" s="185">
        <v>77.656000000000006</v>
      </c>
      <c r="AZ8" s="177">
        <v>1420931849.51</v>
      </c>
      <c r="BA8" s="185">
        <v>100</v>
      </c>
      <c r="BB8" s="177">
        <v>8156832142.0200005</v>
      </c>
      <c r="BC8" s="185">
        <v>100</v>
      </c>
      <c r="BD8" s="177">
        <v>678861884.50999999</v>
      </c>
      <c r="BE8" s="185">
        <v>81.4649</v>
      </c>
      <c r="BF8" s="177">
        <v>1998179667.21</v>
      </c>
      <c r="BG8" s="185">
        <v>77.619299999999996</v>
      </c>
      <c r="BH8" s="177">
        <v>3212137426.8200002</v>
      </c>
      <c r="BI8" s="185">
        <v>78.210700000000003</v>
      </c>
      <c r="BJ8" s="177">
        <v>34442307.770000003</v>
      </c>
      <c r="BK8" s="185">
        <v>13.3574</v>
      </c>
      <c r="BL8" s="177">
        <v>386948735.10000002</v>
      </c>
      <c r="BM8" s="185">
        <v>89.598799999999997</v>
      </c>
      <c r="BN8" s="177">
        <v>791310451.83000004</v>
      </c>
      <c r="BO8" s="185">
        <v>100</v>
      </c>
      <c r="BP8" s="177">
        <v>4038747072.4000001</v>
      </c>
      <c r="BQ8" s="185">
        <v>100</v>
      </c>
      <c r="BR8" s="177">
        <v>138887514.25</v>
      </c>
      <c r="BS8" s="185">
        <v>91.834599999999995</v>
      </c>
      <c r="BT8" s="177">
        <v>4853.17</v>
      </c>
      <c r="BU8" s="185">
        <v>6.4000000000000003E-3</v>
      </c>
      <c r="BV8" s="177">
        <v>34323936.960000001</v>
      </c>
      <c r="BW8" s="185">
        <v>98.938699999999997</v>
      </c>
      <c r="BX8" s="177">
        <v>1261855650.8800001</v>
      </c>
      <c r="BY8" s="185">
        <v>97.614900000000006</v>
      </c>
      <c r="BZ8" s="177">
        <v>722476607.30999994</v>
      </c>
      <c r="CA8" s="185">
        <v>100</v>
      </c>
      <c r="CB8" s="177">
        <v>399181639.88</v>
      </c>
      <c r="CC8" s="185">
        <v>99.4816</v>
      </c>
      <c r="CD8" s="177">
        <v>7229515225.2399998</v>
      </c>
      <c r="CE8" s="185">
        <v>100</v>
      </c>
      <c r="CF8" s="177">
        <v>2256550193.3899999</v>
      </c>
      <c r="CG8" s="185">
        <v>100</v>
      </c>
      <c r="CH8" s="177">
        <v>1194306236.5999999</v>
      </c>
      <c r="CI8" s="185">
        <v>100</v>
      </c>
      <c r="CJ8" s="177">
        <v>4510873810.7600002</v>
      </c>
      <c r="CK8" s="185">
        <v>90.660799999999995</v>
      </c>
      <c r="CL8" s="177">
        <v>800000</v>
      </c>
      <c r="CM8" s="185">
        <v>80</v>
      </c>
      <c r="CN8" s="177">
        <v>2919408818.8800001</v>
      </c>
      <c r="CO8" s="185">
        <v>100</v>
      </c>
      <c r="CP8" s="177">
        <v>135681.79999999999</v>
      </c>
      <c r="CQ8" s="185">
        <v>0.41149999999999998</v>
      </c>
      <c r="CR8" s="177">
        <v>543999137.91999996</v>
      </c>
      <c r="CS8" s="185">
        <v>97.285600000000002</v>
      </c>
      <c r="CT8" s="177">
        <v>174020315.24000001</v>
      </c>
      <c r="CU8" s="185">
        <v>91.773099999999999</v>
      </c>
      <c r="CV8" s="177">
        <v>397965153.60000002</v>
      </c>
      <c r="CW8" s="185">
        <v>100</v>
      </c>
      <c r="CX8" s="177">
        <v>817468108.35000002</v>
      </c>
      <c r="CY8" s="185">
        <v>97.338200000000001</v>
      </c>
      <c r="CZ8" s="177">
        <v>8534543531.1499996</v>
      </c>
      <c r="DA8" s="185">
        <v>100</v>
      </c>
      <c r="DB8" s="177">
        <v>1846496173.5999999</v>
      </c>
      <c r="DC8" s="185">
        <v>87.207499999999996</v>
      </c>
      <c r="DD8" s="177">
        <v>141356761</v>
      </c>
      <c r="DE8" s="185">
        <v>100</v>
      </c>
      <c r="DF8" s="177">
        <v>18582575989.18</v>
      </c>
      <c r="DG8" s="185">
        <v>100</v>
      </c>
      <c r="DH8" s="177">
        <v>508232881.63</v>
      </c>
      <c r="DI8" s="185">
        <v>71.955500000000001</v>
      </c>
      <c r="DJ8" s="177">
        <v>5994153767.6700001</v>
      </c>
      <c r="DK8" s="185">
        <v>100</v>
      </c>
      <c r="DL8" s="177">
        <v>253287.08</v>
      </c>
      <c r="DM8" s="185">
        <v>8.9300000000000004E-2</v>
      </c>
      <c r="DN8" s="177">
        <v>18221927.530000001</v>
      </c>
      <c r="DO8" s="185">
        <v>100</v>
      </c>
      <c r="DP8" s="177">
        <v>6341634.5499999998</v>
      </c>
      <c r="DQ8" s="185">
        <v>1.1908000000000001</v>
      </c>
      <c r="DR8" s="177">
        <v>30408280.420000002</v>
      </c>
      <c r="DS8" s="185">
        <v>21.1204</v>
      </c>
      <c r="DT8" s="177">
        <v>13326189.98</v>
      </c>
      <c r="DU8" s="185">
        <v>21.2166</v>
      </c>
      <c r="DV8" s="177">
        <v>80593504.579999998</v>
      </c>
      <c r="DW8" s="185">
        <v>66.051400000000001</v>
      </c>
      <c r="DX8" s="177">
        <v>334778795</v>
      </c>
      <c r="DY8" s="185">
        <v>100</v>
      </c>
      <c r="DZ8" s="177">
        <v>2945356.54</v>
      </c>
      <c r="EA8" s="185">
        <v>1.9730000000000001</v>
      </c>
      <c r="EB8" s="177">
        <v>448736686.19999999</v>
      </c>
      <c r="EC8" s="185">
        <v>6.3731</v>
      </c>
      <c r="ED8" s="177">
        <v>4146516.99</v>
      </c>
      <c r="EE8" s="185">
        <v>1.4318</v>
      </c>
      <c r="EF8" s="177">
        <v>665141833.08000004</v>
      </c>
      <c r="EG8" s="185">
        <v>100</v>
      </c>
      <c r="EH8" s="177">
        <v>1501340108.48</v>
      </c>
      <c r="EI8" s="185">
        <v>97.622500000000002</v>
      </c>
      <c r="EJ8" s="177">
        <v>3872881716.1199999</v>
      </c>
      <c r="EK8" s="185">
        <v>96.779799999999994</v>
      </c>
      <c r="EL8" s="177">
        <v>6298427.2300000004</v>
      </c>
      <c r="EM8" s="185">
        <v>9.4186999999999994</v>
      </c>
      <c r="EN8" s="177">
        <v>2455491547.6799998</v>
      </c>
      <c r="EO8" s="185">
        <v>86.893299999999996</v>
      </c>
      <c r="EP8" s="177">
        <v>704336478.69000006</v>
      </c>
      <c r="EQ8" s="185">
        <v>60.095500000000001</v>
      </c>
      <c r="ER8" s="177">
        <v>46163858.840000004</v>
      </c>
      <c r="ES8" s="185">
        <v>100</v>
      </c>
      <c r="ET8" s="177">
        <v>4314573368.9499998</v>
      </c>
      <c r="EU8" s="185">
        <v>100</v>
      </c>
      <c r="EV8" s="177">
        <v>790936921.27999997</v>
      </c>
      <c r="EW8" s="185">
        <v>92.621499999999997</v>
      </c>
      <c r="EX8" s="177">
        <v>718535862.25999999</v>
      </c>
      <c r="EY8" s="185">
        <v>96.448499999999996</v>
      </c>
      <c r="EZ8" s="177">
        <v>185972.44</v>
      </c>
      <c r="FA8" s="185">
        <v>5.7000000000000002E-2</v>
      </c>
      <c r="FB8" s="177">
        <v>172385317.41999999</v>
      </c>
      <c r="FC8" s="185">
        <v>85.357200000000006</v>
      </c>
      <c r="FD8" s="177">
        <v>208715858.47999999</v>
      </c>
      <c r="FE8" s="185">
        <v>92.273799999999994</v>
      </c>
      <c r="FF8" s="177">
        <v>71</v>
      </c>
      <c r="FG8" s="185">
        <v>100</v>
      </c>
      <c r="FH8" s="177">
        <v>7549271.8799999999</v>
      </c>
      <c r="FI8" s="185">
        <v>1.2341</v>
      </c>
    </row>
    <row r="9" spans="1:165" x14ac:dyDescent="0.2">
      <c r="A9" s="176" t="s">
        <v>114</v>
      </c>
      <c r="B9" s="177">
        <v>1374190762.99</v>
      </c>
      <c r="C9" s="185">
        <v>1.0073000000000001</v>
      </c>
      <c r="D9" s="177">
        <v>14011674.210000001</v>
      </c>
      <c r="E9" s="185">
        <v>3.6638000000000002</v>
      </c>
      <c r="F9" s="177">
        <v>0</v>
      </c>
      <c r="G9" s="176">
        <v>0</v>
      </c>
      <c r="H9" s="177">
        <v>0</v>
      </c>
      <c r="I9" s="176">
        <v>0</v>
      </c>
      <c r="J9" s="177">
        <v>0</v>
      </c>
      <c r="K9" s="176">
        <v>0</v>
      </c>
      <c r="L9" s="177">
        <v>0</v>
      </c>
      <c r="M9" s="176">
        <v>0</v>
      </c>
      <c r="N9" s="177">
        <v>978441.01</v>
      </c>
      <c r="O9" s="185">
        <v>4.4739000000000004</v>
      </c>
      <c r="P9" s="177">
        <v>0</v>
      </c>
      <c r="Q9" s="176">
        <v>0</v>
      </c>
      <c r="R9" s="177">
        <v>152521142.27000001</v>
      </c>
      <c r="S9" s="185">
        <v>11.0885</v>
      </c>
      <c r="T9" s="177">
        <v>0</v>
      </c>
      <c r="U9" s="176">
        <v>0</v>
      </c>
      <c r="V9" s="177">
        <v>7090548.1200000001</v>
      </c>
      <c r="W9" s="185">
        <v>2.8182999999999998</v>
      </c>
      <c r="X9" s="177">
        <v>0</v>
      </c>
      <c r="Y9" s="176">
        <v>0</v>
      </c>
      <c r="Z9" s="177">
        <v>0</v>
      </c>
      <c r="AA9" s="176">
        <v>0</v>
      </c>
      <c r="AB9" s="177">
        <v>130232320.47</v>
      </c>
      <c r="AC9" s="185">
        <v>5.8531000000000004</v>
      </c>
      <c r="AD9" s="177">
        <v>0</v>
      </c>
      <c r="AE9" s="176">
        <v>0</v>
      </c>
      <c r="AF9" s="177">
        <v>0</v>
      </c>
      <c r="AG9" s="176">
        <v>0</v>
      </c>
      <c r="AH9" s="177">
        <v>265975261.87</v>
      </c>
      <c r="AI9" s="185">
        <v>4.0328999999999997</v>
      </c>
      <c r="AJ9" s="177">
        <v>10997406.58</v>
      </c>
      <c r="AK9" s="185">
        <v>3.8730000000000002</v>
      </c>
      <c r="AL9" s="177">
        <v>0</v>
      </c>
      <c r="AM9" s="176">
        <v>0</v>
      </c>
      <c r="AN9" s="177">
        <v>0</v>
      </c>
      <c r="AO9" s="176">
        <v>0</v>
      </c>
      <c r="AP9" s="177">
        <v>0</v>
      </c>
      <c r="AQ9" s="176">
        <v>0</v>
      </c>
      <c r="AR9" s="177">
        <v>0</v>
      </c>
      <c r="AS9" s="176">
        <v>0</v>
      </c>
      <c r="AT9" s="177">
        <v>0</v>
      </c>
      <c r="AU9" s="176">
        <v>0</v>
      </c>
      <c r="AV9" s="177">
        <v>14848450</v>
      </c>
      <c r="AW9" s="185">
        <v>23.9068</v>
      </c>
      <c r="AX9" s="177">
        <v>61890680.799999997</v>
      </c>
      <c r="AY9" s="185">
        <v>1.8952</v>
      </c>
      <c r="AZ9" s="177">
        <v>0</v>
      </c>
      <c r="BA9" s="176">
        <v>0</v>
      </c>
      <c r="BB9" s="177">
        <v>0</v>
      </c>
      <c r="BC9" s="176">
        <v>0</v>
      </c>
      <c r="BD9" s="177">
        <v>41960169.420000002</v>
      </c>
      <c r="BE9" s="185">
        <v>5.0353000000000003</v>
      </c>
      <c r="BF9" s="177">
        <v>64400823.259999998</v>
      </c>
      <c r="BG9" s="185">
        <v>2.5015999999999998</v>
      </c>
      <c r="BH9" s="177">
        <v>103527726.63</v>
      </c>
      <c r="BI9" s="185">
        <v>2.5207000000000002</v>
      </c>
      <c r="BJ9" s="177">
        <v>0</v>
      </c>
      <c r="BK9" s="176">
        <v>0</v>
      </c>
      <c r="BL9" s="177">
        <v>17002275.649999999</v>
      </c>
      <c r="BM9" s="185">
        <v>3.9369000000000001</v>
      </c>
      <c r="BN9" s="177">
        <v>0</v>
      </c>
      <c r="BO9" s="176">
        <v>0</v>
      </c>
      <c r="BP9" s="177">
        <v>0</v>
      </c>
      <c r="BQ9" s="176">
        <v>0</v>
      </c>
      <c r="BR9" s="177">
        <v>0</v>
      </c>
      <c r="BS9" s="176">
        <v>0</v>
      </c>
      <c r="BT9" s="177">
        <v>0</v>
      </c>
      <c r="BU9" s="176">
        <v>0</v>
      </c>
      <c r="BV9" s="177">
        <v>368175.96</v>
      </c>
      <c r="BW9" s="185">
        <v>1.0612999999999999</v>
      </c>
      <c r="BX9" s="177">
        <v>0</v>
      </c>
      <c r="BY9" s="176">
        <v>0</v>
      </c>
      <c r="BZ9" s="177">
        <v>0</v>
      </c>
      <c r="CA9" s="176">
        <v>0</v>
      </c>
      <c r="CB9" s="177">
        <v>0</v>
      </c>
      <c r="CC9" s="176">
        <v>0</v>
      </c>
      <c r="CD9" s="177">
        <v>0</v>
      </c>
      <c r="CE9" s="176">
        <v>0</v>
      </c>
      <c r="CF9" s="177">
        <v>0</v>
      </c>
      <c r="CG9" s="176">
        <v>0</v>
      </c>
      <c r="CH9" s="177">
        <v>0</v>
      </c>
      <c r="CI9" s="176">
        <v>0</v>
      </c>
      <c r="CJ9" s="177">
        <v>0</v>
      </c>
      <c r="CK9" s="176">
        <v>0</v>
      </c>
      <c r="CL9" s="177">
        <v>0</v>
      </c>
      <c r="CM9" s="176">
        <v>0</v>
      </c>
      <c r="CN9" s="177">
        <v>7.86</v>
      </c>
      <c r="CO9" s="185">
        <v>0</v>
      </c>
      <c r="CP9" s="177">
        <v>0</v>
      </c>
      <c r="CQ9" s="176">
        <v>0</v>
      </c>
      <c r="CR9" s="177">
        <v>11659879.49</v>
      </c>
      <c r="CS9" s="185">
        <v>2.0851999999999999</v>
      </c>
      <c r="CT9" s="177">
        <v>7044682.9500000002</v>
      </c>
      <c r="CU9" s="185">
        <v>3.7151999999999998</v>
      </c>
      <c r="CV9" s="177">
        <v>0</v>
      </c>
      <c r="CW9" s="176">
        <v>0</v>
      </c>
      <c r="CX9" s="177">
        <v>18604537.620000001</v>
      </c>
      <c r="CY9" s="185">
        <v>2.2153</v>
      </c>
      <c r="CZ9" s="177">
        <v>0</v>
      </c>
      <c r="DA9" s="176">
        <v>0</v>
      </c>
      <c r="DB9" s="177">
        <v>0</v>
      </c>
      <c r="DC9" s="176">
        <v>0</v>
      </c>
      <c r="DD9" s="177">
        <v>0</v>
      </c>
      <c r="DE9" s="176">
        <v>0</v>
      </c>
      <c r="DF9" s="177">
        <v>0</v>
      </c>
      <c r="DG9" s="176">
        <v>0</v>
      </c>
      <c r="DH9" s="177">
        <v>33764868.079999998</v>
      </c>
      <c r="DI9" s="185">
        <v>4.7804000000000002</v>
      </c>
      <c r="DJ9" s="177">
        <v>0</v>
      </c>
      <c r="DK9" s="176">
        <v>0</v>
      </c>
      <c r="DL9" s="177">
        <v>0</v>
      </c>
      <c r="DM9" s="176">
        <v>0</v>
      </c>
      <c r="DN9" s="177">
        <v>0</v>
      </c>
      <c r="DO9" s="176">
        <v>0</v>
      </c>
      <c r="DP9" s="177">
        <v>0</v>
      </c>
      <c r="DQ9" s="176">
        <v>0</v>
      </c>
      <c r="DR9" s="177">
        <v>1239368.96</v>
      </c>
      <c r="DS9" s="185">
        <v>0.86080000000000001</v>
      </c>
      <c r="DT9" s="177">
        <v>0</v>
      </c>
      <c r="DU9" s="176">
        <v>0</v>
      </c>
      <c r="DV9" s="177">
        <v>13686420.210000001</v>
      </c>
      <c r="DW9" s="185">
        <v>11.216900000000001</v>
      </c>
      <c r="DX9" s="177">
        <v>0</v>
      </c>
      <c r="DY9" s="176">
        <v>0</v>
      </c>
      <c r="DZ9" s="177">
        <v>0</v>
      </c>
      <c r="EA9" s="176">
        <v>0</v>
      </c>
      <c r="EB9" s="177">
        <v>0</v>
      </c>
      <c r="EC9" s="176">
        <v>0</v>
      </c>
      <c r="ED9" s="177">
        <v>0</v>
      </c>
      <c r="EE9" s="176">
        <v>0</v>
      </c>
      <c r="EF9" s="177">
        <v>0</v>
      </c>
      <c r="EG9" s="176">
        <v>0</v>
      </c>
      <c r="EH9" s="177">
        <v>31517809.5</v>
      </c>
      <c r="EI9" s="185">
        <v>2.0493999999999999</v>
      </c>
      <c r="EJ9" s="177">
        <v>88207268.359999999</v>
      </c>
      <c r="EK9" s="185">
        <v>2.2042000000000002</v>
      </c>
      <c r="EL9" s="177">
        <v>0</v>
      </c>
      <c r="EM9" s="176">
        <v>0</v>
      </c>
      <c r="EN9" s="177">
        <v>30795596</v>
      </c>
      <c r="EO9" s="185">
        <v>1.0898000000000001</v>
      </c>
      <c r="EP9" s="177">
        <v>236041049.59999999</v>
      </c>
      <c r="EQ9" s="185">
        <v>20.139500000000002</v>
      </c>
      <c r="ER9" s="177">
        <v>0</v>
      </c>
      <c r="ES9" s="176">
        <v>0</v>
      </c>
      <c r="ET9" s="177">
        <v>0</v>
      </c>
      <c r="EU9" s="176">
        <v>0</v>
      </c>
      <c r="EV9" s="177">
        <v>0</v>
      </c>
      <c r="EW9" s="176">
        <v>0</v>
      </c>
      <c r="EX9" s="177">
        <v>4891886.0199999996</v>
      </c>
      <c r="EY9" s="185">
        <v>0.65659999999999996</v>
      </c>
      <c r="EZ9" s="177">
        <v>0</v>
      </c>
      <c r="FA9" s="176">
        <v>0</v>
      </c>
      <c r="FB9" s="177">
        <v>0</v>
      </c>
      <c r="FC9" s="176">
        <v>0</v>
      </c>
      <c r="FD9" s="177">
        <v>10932292.09</v>
      </c>
      <c r="FE9" s="185">
        <v>4.8331999999999997</v>
      </c>
      <c r="FF9" s="177">
        <v>0</v>
      </c>
      <c r="FG9" s="176">
        <v>0</v>
      </c>
      <c r="FH9" s="177">
        <v>0</v>
      </c>
      <c r="FI9" s="176">
        <v>0</v>
      </c>
    </row>
    <row r="10" spans="1:165" x14ac:dyDescent="0.2">
      <c r="A10" s="176" t="s">
        <v>86</v>
      </c>
      <c r="B10" s="177">
        <v>8683560996.9200001</v>
      </c>
      <c r="C10" s="185">
        <v>6.3648999999999996</v>
      </c>
      <c r="D10" s="177">
        <v>22746990.649999999</v>
      </c>
      <c r="E10" s="185">
        <v>5.9478999999999997</v>
      </c>
      <c r="F10" s="177">
        <v>0</v>
      </c>
      <c r="G10" s="176">
        <v>0</v>
      </c>
      <c r="H10" s="177">
        <v>0</v>
      </c>
      <c r="I10" s="176">
        <v>0</v>
      </c>
      <c r="J10" s="177">
        <v>0</v>
      </c>
      <c r="K10" s="176">
        <v>0</v>
      </c>
      <c r="L10" s="177">
        <v>0</v>
      </c>
      <c r="M10" s="176">
        <v>0</v>
      </c>
      <c r="N10" s="177">
        <v>0</v>
      </c>
      <c r="O10" s="176">
        <v>0</v>
      </c>
      <c r="P10" s="177">
        <v>0</v>
      </c>
      <c r="Q10" s="176">
        <v>0</v>
      </c>
      <c r="R10" s="177">
        <v>0</v>
      </c>
      <c r="S10" s="176">
        <v>0</v>
      </c>
      <c r="T10" s="177">
        <v>0</v>
      </c>
      <c r="U10" s="176">
        <v>0</v>
      </c>
      <c r="V10" s="177">
        <v>22335867.879999999</v>
      </c>
      <c r="W10" s="185">
        <v>8.8780000000000001</v>
      </c>
      <c r="X10" s="177">
        <v>0</v>
      </c>
      <c r="Y10" s="176">
        <v>0</v>
      </c>
      <c r="Z10" s="177">
        <v>0</v>
      </c>
      <c r="AA10" s="176">
        <v>0</v>
      </c>
      <c r="AB10" s="177">
        <v>0</v>
      </c>
      <c r="AC10" s="176">
        <v>0</v>
      </c>
      <c r="AD10" s="177">
        <v>0</v>
      </c>
      <c r="AE10" s="176">
        <v>0</v>
      </c>
      <c r="AF10" s="177">
        <v>0</v>
      </c>
      <c r="AG10" s="176">
        <v>0</v>
      </c>
      <c r="AH10" s="177">
        <v>24114018.850000001</v>
      </c>
      <c r="AI10" s="185">
        <v>0.36559999999999998</v>
      </c>
      <c r="AJ10" s="177">
        <v>0</v>
      </c>
      <c r="AK10" s="176">
        <v>0</v>
      </c>
      <c r="AL10" s="177">
        <v>390061213.77999997</v>
      </c>
      <c r="AM10" s="185">
        <v>97.278400000000005</v>
      </c>
      <c r="AN10" s="177">
        <v>727462751.54999995</v>
      </c>
      <c r="AO10" s="185">
        <v>76.44</v>
      </c>
      <c r="AP10" s="177">
        <v>7486397.7199999997</v>
      </c>
      <c r="AQ10" s="185">
        <v>1.8423</v>
      </c>
      <c r="AR10" s="177">
        <v>0</v>
      </c>
      <c r="AS10" s="176">
        <v>0</v>
      </c>
      <c r="AT10" s="177">
        <v>0</v>
      </c>
      <c r="AU10" s="176">
        <v>0</v>
      </c>
      <c r="AV10" s="177">
        <v>1409850</v>
      </c>
      <c r="AW10" s="185">
        <v>2.2698999999999998</v>
      </c>
      <c r="AX10" s="177">
        <v>667779164.01999998</v>
      </c>
      <c r="AY10" s="185">
        <v>20.448699999999999</v>
      </c>
      <c r="AZ10" s="177">
        <v>0</v>
      </c>
      <c r="BA10" s="176">
        <v>0</v>
      </c>
      <c r="BB10" s="177">
        <v>0</v>
      </c>
      <c r="BC10" s="176">
        <v>0</v>
      </c>
      <c r="BD10" s="177">
        <v>112496642.19</v>
      </c>
      <c r="BE10" s="185">
        <v>13.4998</v>
      </c>
      <c r="BF10" s="177">
        <v>511754525.94</v>
      </c>
      <c r="BG10" s="185">
        <v>19.879100000000001</v>
      </c>
      <c r="BH10" s="177">
        <v>791365478.04999995</v>
      </c>
      <c r="BI10" s="185">
        <v>19.268599999999999</v>
      </c>
      <c r="BJ10" s="177">
        <v>0</v>
      </c>
      <c r="BK10" s="176">
        <v>0</v>
      </c>
      <c r="BL10" s="177">
        <v>24605517.960000001</v>
      </c>
      <c r="BM10" s="185">
        <v>5.6974999999999998</v>
      </c>
      <c r="BN10" s="177">
        <v>0</v>
      </c>
      <c r="BO10" s="176">
        <v>0</v>
      </c>
      <c r="BP10" s="177">
        <v>0</v>
      </c>
      <c r="BQ10" s="176">
        <v>0</v>
      </c>
      <c r="BR10" s="177">
        <v>0</v>
      </c>
      <c r="BS10" s="176">
        <v>0</v>
      </c>
      <c r="BT10" s="177">
        <v>75296509</v>
      </c>
      <c r="BU10" s="185">
        <v>99.993600000000001</v>
      </c>
      <c r="BV10" s="177">
        <v>0</v>
      </c>
      <c r="BW10" s="176">
        <v>0</v>
      </c>
      <c r="BX10" s="177">
        <v>0</v>
      </c>
      <c r="BY10" s="176">
        <v>0</v>
      </c>
      <c r="BZ10" s="177">
        <v>0</v>
      </c>
      <c r="CA10" s="176">
        <v>0</v>
      </c>
      <c r="CB10" s="177">
        <v>0</v>
      </c>
      <c r="CC10" s="176">
        <v>0</v>
      </c>
      <c r="CD10" s="177">
        <v>0</v>
      </c>
      <c r="CE10" s="176">
        <v>0</v>
      </c>
      <c r="CF10" s="177">
        <v>0</v>
      </c>
      <c r="CG10" s="176">
        <v>0</v>
      </c>
      <c r="CH10" s="177">
        <v>0</v>
      </c>
      <c r="CI10" s="176">
        <v>0</v>
      </c>
      <c r="CJ10" s="177">
        <v>464679250.5</v>
      </c>
      <c r="CK10" s="185">
        <v>9.3391999999999999</v>
      </c>
      <c r="CL10" s="177">
        <v>200000</v>
      </c>
      <c r="CM10" s="185">
        <v>20</v>
      </c>
      <c r="CN10" s="177">
        <v>0</v>
      </c>
      <c r="CO10" s="176">
        <v>0</v>
      </c>
      <c r="CP10" s="177">
        <v>32834203</v>
      </c>
      <c r="CQ10" s="185">
        <v>99.588499999999996</v>
      </c>
      <c r="CR10" s="177">
        <v>0</v>
      </c>
      <c r="CS10" s="176">
        <v>0</v>
      </c>
      <c r="CT10" s="177">
        <v>1069607.52</v>
      </c>
      <c r="CU10" s="185">
        <v>0.56410000000000005</v>
      </c>
      <c r="CV10" s="177">
        <v>0</v>
      </c>
      <c r="CW10" s="176">
        <v>0</v>
      </c>
      <c r="CX10" s="177">
        <v>0</v>
      </c>
      <c r="CY10" s="176">
        <v>0</v>
      </c>
      <c r="CZ10" s="177">
        <v>0</v>
      </c>
      <c r="DA10" s="176">
        <v>0</v>
      </c>
      <c r="DB10" s="177">
        <v>270862861.30000001</v>
      </c>
      <c r="DC10" s="185">
        <v>12.7925</v>
      </c>
      <c r="DD10" s="177">
        <v>0</v>
      </c>
      <c r="DE10" s="176">
        <v>0</v>
      </c>
      <c r="DF10" s="177">
        <v>0</v>
      </c>
      <c r="DG10" s="176">
        <v>0</v>
      </c>
      <c r="DH10" s="177">
        <v>163788610.61000001</v>
      </c>
      <c r="DI10" s="185">
        <v>23.1892</v>
      </c>
      <c r="DJ10" s="177">
        <v>0</v>
      </c>
      <c r="DK10" s="176">
        <v>0</v>
      </c>
      <c r="DL10" s="177">
        <v>283437147.36000001</v>
      </c>
      <c r="DM10" s="185">
        <v>99.910700000000006</v>
      </c>
      <c r="DN10" s="177">
        <v>0</v>
      </c>
      <c r="DO10" s="176">
        <v>0</v>
      </c>
      <c r="DP10" s="177">
        <v>526196976.47000003</v>
      </c>
      <c r="DQ10" s="185">
        <v>98.809200000000004</v>
      </c>
      <c r="DR10" s="177">
        <v>15230099.07</v>
      </c>
      <c r="DS10" s="185">
        <v>10.578200000000001</v>
      </c>
      <c r="DT10" s="177">
        <v>0</v>
      </c>
      <c r="DU10" s="176">
        <v>0</v>
      </c>
      <c r="DV10" s="177">
        <v>24375908.5</v>
      </c>
      <c r="DW10" s="185">
        <v>19.977599999999999</v>
      </c>
      <c r="DX10" s="177">
        <v>0</v>
      </c>
      <c r="DY10" s="176">
        <v>0</v>
      </c>
      <c r="DZ10" s="177">
        <v>146341296.78</v>
      </c>
      <c r="EA10" s="185">
        <v>98.027000000000001</v>
      </c>
      <c r="EB10" s="177">
        <v>1412899457.5999999</v>
      </c>
      <c r="EC10" s="185">
        <v>20.066400000000002</v>
      </c>
      <c r="ED10" s="177">
        <v>285446152.36000001</v>
      </c>
      <c r="EE10" s="185">
        <v>98.568200000000004</v>
      </c>
      <c r="EF10" s="177">
        <v>0</v>
      </c>
      <c r="EG10" s="176">
        <v>0</v>
      </c>
      <c r="EH10" s="177">
        <v>5046375.8499999996</v>
      </c>
      <c r="EI10" s="185">
        <v>0.3281</v>
      </c>
      <c r="EJ10" s="177">
        <v>40655895.960000001</v>
      </c>
      <c r="EK10" s="185">
        <v>1.016</v>
      </c>
      <c r="EL10" s="177">
        <v>60573345.189999998</v>
      </c>
      <c r="EM10" s="185">
        <v>90.581299999999999</v>
      </c>
      <c r="EN10" s="177">
        <v>339582276</v>
      </c>
      <c r="EO10" s="185">
        <v>12.0169</v>
      </c>
      <c r="EP10" s="177">
        <v>202309062.40000001</v>
      </c>
      <c r="EQ10" s="185">
        <v>17.261399999999998</v>
      </c>
      <c r="ER10" s="177">
        <v>0</v>
      </c>
      <c r="ES10" s="176">
        <v>0</v>
      </c>
      <c r="ET10" s="177">
        <v>0</v>
      </c>
      <c r="EU10" s="176">
        <v>0</v>
      </c>
      <c r="EV10" s="177">
        <v>51406512.200000003</v>
      </c>
      <c r="EW10" s="185">
        <v>6.0198999999999998</v>
      </c>
      <c r="EX10" s="177">
        <v>47188011.439999998</v>
      </c>
      <c r="EY10" s="185">
        <v>6.3339999999999996</v>
      </c>
      <c r="EZ10" s="177">
        <v>326348208</v>
      </c>
      <c r="FA10" s="185">
        <v>99.942999999999998</v>
      </c>
      <c r="FB10" s="177">
        <v>0</v>
      </c>
      <c r="FC10" s="176">
        <v>0</v>
      </c>
      <c r="FD10" s="177">
        <v>0</v>
      </c>
      <c r="FE10" s="176">
        <v>0</v>
      </c>
      <c r="FF10" s="177">
        <v>0</v>
      </c>
      <c r="FG10" s="176">
        <v>0</v>
      </c>
      <c r="FH10" s="177">
        <v>604174811.22000003</v>
      </c>
      <c r="FI10" s="185">
        <v>98.765900000000002</v>
      </c>
    </row>
    <row r="11" spans="1:165" ht="13.5" thickBot="1" x14ac:dyDescent="0.25">
      <c r="A11" s="176" t="s">
        <v>542</v>
      </c>
      <c r="B11" s="177">
        <v>320375678.94999999</v>
      </c>
      <c r="C11" s="185">
        <v>0.23480000000000001</v>
      </c>
      <c r="D11" s="177">
        <v>0</v>
      </c>
      <c r="E11" s="176">
        <v>0</v>
      </c>
      <c r="F11" s="177">
        <v>0</v>
      </c>
      <c r="G11" s="176">
        <v>0</v>
      </c>
      <c r="H11" s="177">
        <v>0</v>
      </c>
      <c r="I11" s="176">
        <v>0</v>
      </c>
      <c r="J11" s="177">
        <v>0</v>
      </c>
      <c r="K11" s="176">
        <v>0</v>
      </c>
      <c r="L11" s="177">
        <v>1715137.41</v>
      </c>
      <c r="M11" s="185">
        <v>22.7136</v>
      </c>
      <c r="N11" s="177">
        <v>0</v>
      </c>
      <c r="O11" s="176">
        <v>0</v>
      </c>
      <c r="P11" s="177">
        <v>0</v>
      </c>
      <c r="Q11" s="176">
        <v>0</v>
      </c>
      <c r="R11" s="177">
        <v>0</v>
      </c>
      <c r="S11" s="176">
        <v>0</v>
      </c>
      <c r="T11" s="177">
        <v>0</v>
      </c>
      <c r="U11" s="176">
        <v>0</v>
      </c>
      <c r="V11" s="177">
        <v>0</v>
      </c>
      <c r="W11" s="176">
        <v>0</v>
      </c>
      <c r="X11" s="177">
        <v>0</v>
      </c>
      <c r="Y11" s="176">
        <v>0</v>
      </c>
      <c r="Z11" s="177">
        <v>0</v>
      </c>
      <c r="AA11" s="176">
        <v>0</v>
      </c>
      <c r="AB11" s="177">
        <v>0</v>
      </c>
      <c r="AC11" s="176">
        <v>0</v>
      </c>
      <c r="AD11" s="177">
        <v>0</v>
      </c>
      <c r="AE11" s="176">
        <v>0</v>
      </c>
      <c r="AF11" s="177">
        <v>15002345.93</v>
      </c>
      <c r="AG11" s="185">
        <v>4.6481000000000003</v>
      </c>
      <c r="AH11" s="177">
        <v>80902733.420000002</v>
      </c>
      <c r="AI11" s="185">
        <v>1.2266999999999999</v>
      </c>
      <c r="AJ11" s="177">
        <v>0</v>
      </c>
      <c r="AK11" s="176">
        <v>0</v>
      </c>
      <c r="AL11" s="177">
        <v>0</v>
      </c>
      <c r="AM11" s="176">
        <v>0</v>
      </c>
      <c r="AN11" s="177">
        <v>0</v>
      </c>
      <c r="AO11" s="176">
        <v>0</v>
      </c>
      <c r="AP11" s="177">
        <v>0</v>
      </c>
      <c r="AQ11" s="176">
        <v>0</v>
      </c>
      <c r="AR11" s="177">
        <v>0</v>
      </c>
      <c r="AS11" s="176">
        <v>0</v>
      </c>
      <c r="AT11" s="177">
        <v>0</v>
      </c>
      <c r="AU11" s="176">
        <v>0</v>
      </c>
      <c r="AV11" s="177">
        <v>0</v>
      </c>
      <c r="AW11" s="176">
        <v>0</v>
      </c>
      <c r="AX11" s="177">
        <v>0</v>
      </c>
      <c r="AY11" s="176">
        <v>0</v>
      </c>
      <c r="AZ11" s="177">
        <v>0</v>
      </c>
      <c r="BA11" s="176">
        <v>0</v>
      </c>
      <c r="BB11" s="177">
        <v>0</v>
      </c>
      <c r="BC11" s="176">
        <v>0</v>
      </c>
      <c r="BD11" s="177">
        <v>0</v>
      </c>
      <c r="BE11" s="176">
        <v>0</v>
      </c>
      <c r="BF11" s="177">
        <v>0</v>
      </c>
      <c r="BG11" s="176">
        <v>0</v>
      </c>
      <c r="BH11" s="177">
        <v>0</v>
      </c>
      <c r="BI11" s="176">
        <v>0</v>
      </c>
      <c r="BJ11" s="177">
        <v>223410136.13999999</v>
      </c>
      <c r="BK11" s="185">
        <v>86.642600000000002</v>
      </c>
      <c r="BL11" s="177">
        <v>0</v>
      </c>
      <c r="BM11" s="176">
        <v>0</v>
      </c>
      <c r="BN11" s="177">
        <v>0</v>
      </c>
      <c r="BO11" s="176">
        <v>0</v>
      </c>
      <c r="BP11" s="177">
        <v>0</v>
      </c>
      <c r="BQ11" s="176">
        <v>0</v>
      </c>
      <c r="BR11" s="177">
        <v>0</v>
      </c>
      <c r="BS11" s="176">
        <v>0</v>
      </c>
      <c r="BT11" s="177">
        <v>0</v>
      </c>
      <c r="BU11" s="176">
        <v>0</v>
      </c>
      <c r="BV11" s="177">
        <v>0</v>
      </c>
      <c r="BW11" s="176">
        <v>0</v>
      </c>
      <c r="BX11" s="177">
        <v>0</v>
      </c>
      <c r="BY11" s="176">
        <v>0</v>
      </c>
      <c r="BZ11" s="177">
        <v>0</v>
      </c>
      <c r="CA11" s="176">
        <v>0</v>
      </c>
      <c r="CB11" s="177">
        <v>0</v>
      </c>
      <c r="CC11" s="176">
        <v>0</v>
      </c>
      <c r="CD11" s="177">
        <v>0</v>
      </c>
      <c r="CE11" s="176">
        <v>0</v>
      </c>
      <c r="CF11" s="177">
        <v>0</v>
      </c>
      <c r="CG11" s="176">
        <v>0</v>
      </c>
      <c r="CH11" s="177">
        <v>0</v>
      </c>
      <c r="CI11" s="176">
        <v>0</v>
      </c>
      <c r="CJ11" s="177">
        <v>0</v>
      </c>
      <c r="CK11" s="176">
        <v>0</v>
      </c>
      <c r="CL11" s="177">
        <v>0</v>
      </c>
      <c r="CM11" s="176">
        <v>0</v>
      </c>
      <c r="CN11" s="177">
        <v>0</v>
      </c>
      <c r="CO11" s="176">
        <v>0</v>
      </c>
      <c r="CP11" s="177">
        <v>0</v>
      </c>
      <c r="CQ11" s="176">
        <v>0</v>
      </c>
      <c r="CR11" s="177">
        <v>0</v>
      </c>
      <c r="CS11" s="176">
        <v>0</v>
      </c>
      <c r="CT11" s="177">
        <v>0</v>
      </c>
      <c r="CU11" s="176">
        <v>0</v>
      </c>
      <c r="CV11" s="177">
        <v>0</v>
      </c>
      <c r="CW11" s="176">
        <v>0</v>
      </c>
      <c r="CX11" s="177">
        <v>-654673.94999999995</v>
      </c>
      <c r="CY11" s="185">
        <v>-7.8E-2</v>
      </c>
      <c r="CZ11" s="177">
        <v>0</v>
      </c>
      <c r="DA11" s="176">
        <v>0</v>
      </c>
      <c r="DB11" s="177">
        <v>0</v>
      </c>
      <c r="DC11" s="176">
        <v>0</v>
      </c>
      <c r="DD11" s="177">
        <v>0</v>
      </c>
      <c r="DE11" s="176">
        <v>0</v>
      </c>
      <c r="DF11" s="177">
        <v>0</v>
      </c>
      <c r="DG11" s="176">
        <v>0</v>
      </c>
      <c r="DH11" s="177">
        <v>0</v>
      </c>
      <c r="DI11" s="176">
        <v>0</v>
      </c>
      <c r="DJ11" s="177">
        <v>0</v>
      </c>
      <c r="DK11" s="176">
        <v>0</v>
      </c>
      <c r="DL11" s="177">
        <v>0</v>
      </c>
      <c r="DM11" s="176">
        <v>0</v>
      </c>
      <c r="DN11" s="177">
        <v>0</v>
      </c>
      <c r="DO11" s="176">
        <v>0</v>
      </c>
      <c r="DP11" s="177">
        <v>0</v>
      </c>
      <c r="DQ11" s="176">
        <v>0</v>
      </c>
      <c r="DR11" s="177">
        <v>0</v>
      </c>
      <c r="DS11" s="176">
        <v>0</v>
      </c>
      <c r="DT11" s="177">
        <v>0</v>
      </c>
      <c r="DU11" s="176">
        <v>0</v>
      </c>
      <c r="DV11" s="177">
        <v>0</v>
      </c>
      <c r="DW11" s="176">
        <v>0</v>
      </c>
      <c r="DX11" s="177">
        <v>0</v>
      </c>
      <c r="DY11" s="176">
        <v>0</v>
      </c>
      <c r="DZ11" s="177">
        <v>0</v>
      </c>
      <c r="EA11" s="176">
        <v>0</v>
      </c>
      <c r="EB11" s="177">
        <v>0</v>
      </c>
      <c r="EC11" s="176">
        <v>0</v>
      </c>
      <c r="ED11" s="177">
        <v>0</v>
      </c>
      <c r="EE11" s="176">
        <v>0</v>
      </c>
      <c r="EF11" s="177">
        <v>0</v>
      </c>
      <c r="EG11" s="176">
        <v>0</v>
      </c>
      <c r="EH11" s="177">
        <v>0</v>
      </c>
      <c r="EI11" s="176">
        <v>0</v>
      </c>
      <c r="EJ11" s="177">
        <v>0</v>
      </c>
      <c r="EK11" s="176">
        <v>0</v>
      </c>
      <c r="EL11" s="177">
        <v>0</v>
      </c>
      <c r="EM11" s="176">
        <v>0</v>
      </c>
      <c r="EN11" s="177">
        <v>0</v>
      </c>
      <c r="EO11" s="176">
        <v>0</v>
      </c>
      <c r="EP11" s="177">
        <v>0</v>
      </c>
      <c r="EQ11" s="176">
        <v>0</v>
      </c>
      <c r="ER11" s="177">
        <v>0</v>
      </c>
      <c r="ES11" s="176">
        <v>0</v>
      </c>
      <c r="ET11" s="177">
        <v>0</v>
      </c>
      <c r="EU11" s="176">
        <v>0</v>
      </c>
      <c r="EV11" s="177">
        <v>0</v>
      </c>
      <c r="EW11" s="176">
        <v>0</v>
      </c>
      <c r="EX11" s="177">
        <v>0</v>
      </c>
      <c r="EY11" s="176">
        <v>0</v>
      </c>
      <c r="EZ11" s="177">
        <v>0</v>
      </c>
      <c r="FA11" s="176">
        <v>0</v>
      </c>
      <c r="FB11" s="177">
        <v>0</v>
      </c>
      <c r="FC11" s="176">
        <v>0</v>
      </c>
      <c r="FD11" s="177">
        <v>0</v>
      </c>
      <c r="FE11" s="176">
        <v>0</v>
      </c>
      <c r="FF11" s="177">
        <v>0</v>
      </c>
      <c r="FG11" s="176">
        <v>0</v>
      </c>
      <c r="FH11" s="177">
        <v>0</v>
      </c>
      <c r="FI11" s="176">
        <v>0</v>
      </c>
    </row>
    <row r="12" spans="1:165" ht="14.25" thickTop="1" thickBot="1" x14ac:dyDescent="0.25">
      <c r="A12" s="186" t="s">
        <v>3</v>
      </c>
      <c r="B12" s="187">
        <v>136429804943.74001</v>
      </c>
      <c r="C12" s="188">
        <v>100</v>
      </c>
      <c r="D12" s="187">
        <v>382440035.63999999</v>
      </c>
      <c r="E12" s="188">
        <v>100</v>
      </c>
      <c r="F12" s="187">
        <v>5652183809.7700005</v>
      </c>
      <c r="G12" s="188">
        <v>100</v>
      </c>
      <c r="H12" s="187">
        <v>1378166370.45</v>
      </c>
      <c r="I12" s="188">
        <v>100</v>
      </c>
      <c r="J12" s="187">
        <v>708529565.08000004</v>
      </c>
      <c r="K12" s="188">
        <v>100</v>
      </c>
      <c r="L12" s="187">
        <v>7551161.5999999996</v>
      </c>
      <c r="M12" s="188">
        <v>100</v>
      </c>
      <c r="N12" s="187">
        <v>21870031.870000001</v>
      </c>
      <c r="O12" s="188">
        <v>100</v>
      </c>
      <c r="P12" s="187">
        <v>357631949.49000001</v>
      </c>
      <c r="Q12" s="188">
        <v>100</v>
      </c>
      <c r="R12" s="187">
        <v>1375491329.3299999</v>
      </c>
      <c r="S12" s="188">
        <v>100</v>
      </c>
      <c r="T12" s="187">
        <v>726129176.88999999</v>
      </c>
      <c r="U12" s="188">
        <v>100</v>
      </c>
      <c r="V12" s="187">
        <v>251585857.43000001</v>
      </c>
      <c r="W12" s="188">
        <v>100</v>
      </c>
      <c r="X12" s="187">
        <v>362347851.58999997</v>
      </c>
      <c r="Y12" s="188">
        <v>100</v>
      </c>
      <c r="Z12" s="187">
        <v>208383807.5</v>
      </c>
      <c r="AA12" s="188">
        <v>100</v>
      </c>
      <c r="AB12" s="187">
        <v>2224997391.5599999</v>
      </c>
      <c r="AC12" s="188">
        <v>100</v>
      </c>
      <c r="AD12" s="187">
        <v>990546554.14999998</v>
      </c>
      <c r="AE12" s="188">
        <v>100</v>
      </c>
      <c r="AF12" s="187">
        <v>322764942.02999997</v>
      </c>
      <c r="AG12" s="188">
        <v>100</v>
      </c>
      <c r="AH12" s="187">
        <v>6595115057.1300001</v>
      </c>
      <c r="AI12" s="188">
        <v>100</v>
      </c>
      <c r="AJ12" s="187">
        <v>283950873.58999997</v>
      </c>
      <c r="AK12" s="188">
        <v>100</v>
      </c>
      <c r="AL12" s="187">
        <v>400974313.75</v>
      </c>
      <c r="AM12" s="188">
        <v>100</v>
      </c>
      <c r="AN12" s="187">
        <v>951677909.74000001</v>
      </c>
      <c r="AO12" s="188">
        <v>100</v>
      </c>
      <c r="AP12" s="187">
        <v>406354653.58999997</v>
      </c>
      <c r="AQ12" s="188">
        <v>100</v>
      </c>
      <c r="AR12" s="187">
        <v>487687610.88</v>
      </c>
      <c r="AS12" s="188">
        <v>100</v>
      </c>
      <c r="AT12" s="187">
        <v>469931634.07999998</v>
      </c>
      <c r="AU12" s="188">
        <v>100</v>
      </c>
      <c r="AV12" s="187">
        <v>62109792.979999997</v>
      </c>
      <c r="AW12" s="188">
        <v>100</v>
      </c>
      <c r="AX12" s="187">
        <v>3265624019.73</v>
      </c>
      <c r="AY12" s="188">
        <v>100</v>
      </c>
      <c r="AZ12" s="187">
        <v>1420931849.51</v>
      </c>
      <c r="BA12" s="188">
        <v>100</v>
      </c>
      <c r="BB12" s="187">
        <v>8156832142.0200005</v>
      </c>
      <c r="BC12" s="188">
        <v>100</v>
      </c>
      <c r="BD12" s="187">
        <v>833318696.12</v>
      </c>
      <c r="BE12" s="188">
        <v>100</v>
      </c>
      <c r="BF12" s="187">
        <v>2574335016.4099998</v>
      </c>
      <c r="BG12" s="188">
        <v>100</v>
      </c>
      <c r="BH12" s="187">
        <v>4107030631.5</v>
      </c>
      <c r="BI12" s="188">
        <v>100</v>
      </c>
      <c r="BJ12" s="187">
        <v>257852443.91</v>
      </c>
      <c r="BK12" s="188">
        <v>100</v>
      </c>
      <c r="BL12" s="187">
        <v>431868409.20999998</v>
      </c>
      <c r="BM12" s="188">
        <v>100</v>
      </c>
      <c r="BN12" s="187">
        <v>791310451.83000004</v>
      </c>
      <c r="BO12" s="188">
        <v>100</v>
      </c>
      <c r="BP12" s="187">
        <v>4038747072.4000001</v>
      </c>
      <c r="BQ12" s="188">
        <v>100</v>
      </c>
      <c r="BR12" s="187">
        <v>151236618.59</v>
      </c>
      <c r="BS12" s="188">
        <v>100</v>
      </c>
      <c r="BT12" s="187">
        <v>75301362.170000002</v>
      </c>
      <c r="BU12" s="188">
        <v>100</v>
      </c>
      <c r="BV12" s="187">
        <v>34692112.920000002</v>
      </c>
      <c r="BW12" s="188">
        <v>100</v>
      </c>
      <c r="BX12" s="187">
        <v>1292687650.8800001</v>
      </c>
      <c r="BY12" s="188">
        <v>100</v>
      </c>
      <c r="BZ12" s="187">
        <v>722476607.30999994</v>
      </c>
      <c r="CA12" s="188">
        <v>100</v>
      </c>
      <c r="CB12" s="187">
        <v>401261639.88</v>
      </c>
      <c r="CC12" s="188">
        <v>100</v>
      </c>
      <c r="CD12" s="187">
        <v>7229515225.2399998</v>
      </c>
      <c r="CE12" s="188">
        <v>100</v>
      </c>
      <c r="CF12" s="187">
        <v>2256550193.3899999</v>
      </c>
      <c r="CG12" s="188">
        <v>100</v>
      </c>
      <c r="CH12" s="187">
        <v>1194306236.5999999</v>
      </c>
      <c r="CI12" s="188">
        <v>100</v>
      </c>
      <c r="CJ12" s="187">
        <v>4975553061.2600002</v>
      </c>
      <c r="CK12" s="188">
        <v>100</v>
      </c>
      <c r="CL12" s="187">
        <v>1000000</v>
      </c>
      <c r="CM12" s="188">
        <v>100</v>
      </c>
      <c r="CN12" s="187">
        <v>2919408826.7399998</v>
      </c>
      <c r="CO12" s="188">
        <v>100</v>
      </c>
      <c r="CP12" s="187">
        <v>32969884.800000001</v>
      </c>
      <c r="CQ12" s="188">
        <v>100</v>
      </c>
      <c r="CR12" s="187">
        <v>559177380.89999998</v>
      </c>
      <c r="CS12" s="188">
        <v>100</v>
      </c>
      <c r="CT12" s="187">
        <v>189620238.78999999</v>
      </c>
      <c r="CU12" s="188">
        <v>100</v>
      </c>
      <c r="CV12" s="187">
        <v>397965153.60000002</v>
      </c>
      <c r="CW12" s="188">
        <v>100</v>
      </c>
      <c r="CX12" s="187">
        <v>839822730.07000005</v>
      </c>
      <c r="CY12" s="188">
        <v>100</v>
      </c>
      <c r="CZ12" s="187">
        <v>8534543531.1499996</v>
      </c>
      <c r="DA12" s="188">
        <v>100</v>
      </c>
      <c r="DB12" s="187">
        <v>2117359034.9000001</v>
      </c>
      <c r="DC12" s="188">
        <v>100</v>
      </c>
      <c r="DD12" s="187">
        <v>141356761</v>
      </c>
      <c r="DE12" s="188">
        <v>100</v>
      </c>
      <c r="DF12" s="187">
        <v>18582575989.18</v>
      </c>
      <c r="DG12" s="188">
        <v>100</v>
      </c>
      <c r="DH12" s="187">
        <v>706315431.10000002</v>
      </c>
      <c r="DI12" s="188">
        <v>100</v>
      </c>
      <c r="DJ12" s="187">
        <v>5994153767.6700001</v>
      </c>
      <c r="DK12" s="188">
        <v>100</v>
      </c>
      <c r="DL12" s="187">
        <v>283690434.44</v>
      </c>
      <c r="DM12" s="188">
        <v>100</v>
      </c>
      <c r="DN12" s="187">
        <v>18221927.530000001</v>
      </c>
      <c r="DO12" s="188">
        <v>100</v>
      </c>
      <c r="DP12" s="187">
        <v>532538611.01999998</v>
      </c>
      <c r="DQ12" s="188">
        <v>100</v>
      </c>
      <c r="DR12" s="187">
        <v>143975823.56</v>
      </c>
      <c r="DS12" s="188">
        <v>100</v>
      </c>
      <c r="DT12" s="187">
        <v>62810313.18</v>
      </c>
      <c r="DU12" s="188">
        <v>100</v>
      </c>
      <c r="DV12" s="187">
        <v>122016261.29000001</v>
      </c>
      <c r="DW12" s="188">
        <v>100</v>
      </c>
      <c r="DX12" s="187">
        <v>334778795</v>
      </c>
      <c r="DY12" s="188">
        <v>100</v>
      </c>
      <c r="DZ12" s="187">
        <v>149286653.31999999</v>
      </c>
      <c r="EA12" s="188">
        <v>100</v>
      </c>
      <c r="EB12" s="187">
        <v>7041125069.8699999</v>
      </c>
      <c r="EC12" s="188">
        <v>100</v>
      </c>
      <c r="ED12" s="187">
        <v>289592669.35000002</v>
      </c>
      <c r="EE12" s="188">
        <v>100</v>
      </c>
      <c r="EF12" s="187">
        <v>665141833.08000004</v>
      </c>
      <c r="EG12" s="188">
        <v>100</v>
      </c>
      <c r="EH12" s="187">
        <v>1537904293.8299999</v>
      </c>
      <c r="EI12" s="188">
        <v>100</v>
      </c>
      <c r="EJ12" s="187">
        <v>4001744880.4400001</v>
      </c>
      <c r="EK12" s="188">
        <v>100</v>
      </c>
      <c r="EL12" s="187">
        <v>66871772.420000002</v>
      </c>
      <c r="EM12" s="188">
        <v>100</v>
      </c>
      <c r="EN12" s="187">
        <v>2825869419.6799998</v>
      </c>
      <c r="EO12" s="188">
        <v>100</v>
      </c>
      <c r="EP12" s="187">
        <v>1172029385.3</v>
      </c>
      <c r="EQ12" s="188">
        <v>100</v>
      </c>
      <c r="ER12" s="187">
        <v>46163858.840000004</v>
      </c>
      <c r="ES12" s="188">
        <v>100</v>
      </c>
      <c r="ET12" s="187">
        <v>4314573368.9499998</v>
      </c>
      <c r="EU12" s="188">
        <v>100</v>
      </c>
      <c r="EV12" s="187">
        <v>853945438.85000002</v>
      </c>
      <c r="EW12" s="188">
        <v>100</v>
      </c>
      <c r="EX12" s="187">
        <v>744994488.25</v>
      </c>
      <c r="EY12" s="188">
        <v>100</v>
      </c>
      <c r="EZ12" s="187">
        <v>326534180.44</v>
      </c>
      <c r="FA12" s="188">
        <v>100</v>
      </c>
      <c r="FB12" s="187">
        <v>201957652.41999999</v>
      </c>
      <c r="FC12" s="188">
        <v>100</v>
      </c>
      <c r="FD12" s="187">
        <v>226191807.68000001</v>
      </c>
      <c r="FE12" s="188">
        <v>100</v>
      </c>
      <c r="FF12" s="187">
        <v>71</v>
      </c>
      <c r="FG12" s="188">
        <v>100</v>
      </c>
      <c r="FH12" s="187">
        <v>611724083.10000002</v>
      </c>
      <c r="FI12" s="188">
        <v>100</v>
      </c>
    </row>
    <row r="13" spans="1:165" ht="13.5" thickTop="1" x14ac:dyDescent="0.2">
      <c r="A13" s="184" t="s">
        <v>543</v>
      </c>
    </row>
    <row r="14" spans="1:165" x14ac:dyDescent="0.2">
      <c r="A14" s="176" t="s">
        <v>88</v>
      </c>
      <c r="B14" s="177">
        <v>1201638694.47</v>
      </c>
      <c r="C14" s="185">
        <v>0.88080000000000003</v>
      </c>
      <c r="D14" s="177">
        <v>20500000</v>
      </c>
      <c r="E14" s="185">
        <v>5.3602999999999996</v>
      </c>
      <c r="F14" s="177">
        <v>0</v>
      </c>
      <c r="G14" s="176">
        <v>0</v>
      </c>
      <c r="H14" s="177">
        <v>0</v>
      </c>
      <c r="I14" s="176">
        <v>0</v>
      </c>
      <c r="J14" s="177">
        <v>0</v>
      </c>
      <c r="K14" s="176">
        <v>0</v>
      </c>
      <c r="L14" s="177">
        <v>0</v>
      </c>
      <c r="M14" s="176">
        <v>0</v>
      </c>
      <c r="N14" s="177">
        <v>1005384</v>
      </c>
      <c r="O14" s="185">
        <v>4.5971000000000002</v>
      </c>
      <c r="P14" s="177">
        <v>0</v>
      </c>
      <c r="Q14" s="176">
        <v>0</v>
      </c>
      <c r="R14" s="177">
        <v>0</v>
      </c>
      <c r="S14" s="176">
        <v>0</v>
      </c>
      <c r="T14" s="177">
        <v>0</v>
      </c>
      <c r="U14" s="176">
        <v>0</v>
      </c>
      <c r="V14" s="177">
        <v>90390</v>
      </c>
      <c r="W14" s="185">
        <v>3.5900000000000001E-2</v>
      </c>
      <c r="X14" s="177">
        <v>0</v>
      </c>
      <c r="Y14" s="176">
        <v>0</v>
      </c>
      <c r="Z14" s="177">
        <v>204977895.56</v>
      </c>
      <c r="AA14" s="185">
        <v>98.365600000000001</v>
      </c>
      <c r="AB14" s="177">
        <v>48328597.950000003</v>
      </c>
      <c r="AC14" s="185">
        <v>2.1720999999999999</v>
      </c>
      <c r="AD14" s="177">
        <v>0</v>
      </c>
      <c r="AE14" s="176">
        <v>0</v>
      </c>
      <c r="AF14" s="177">
        <v>298512855</v>
      </c>
      <c r="AG14" s="185">
        <v>92.486099999999993</v>
      </c>
      <c r="AH14" s="177">
        <v>154762509.88</v>
      </c>
      <c r="AI14" s="185">
        <v>2.3466</v>
      </c>
      <c r="AJ14" s="177">
        <v>0</v>
      </c>
      <c r="AK14" s="176">
        <v>0</v>
      </c>
      <c r="AL14" s="177">
        <v>0</v>
      </c>
      <c r="AM14" s="176">
        <v>0</v>
      </c>
      <c r="AN14" s="177">
        <v>0</v>
      </c>
      <c r="AO14" s="176">
        <v>0</v>
      </c>
      <c r="AP14" s="177">
        <v>345952334.61000001</v>
      </c>
      <c r="AQ14" s="185">
        <v>85.135599999999997</v>
      </c>
      <c r="AR14" s="177">
        <v>0</v>
      </c>
      <c r="AS14" s="176">
        <v>0</v>
      </c>
      <c r="AT14" s="177">
        <v>0</v>
      </c>
      <c r="AU14" s="176">
        <v>0</v>
      </c>
      <c r="AV14" s="177">
        <v>7984421</v>
      </c>
      <c r="AW14" s="185">
        <v>12.8553</v>
      </c>
      <c r="AX14" s="177">
        <v>0</v>
      </c>
      <c r="AY14" s="176">
        <v>0</v>
      </c>
      <c r="AZ14" s="177">
        <v>0</v>
      </c>
      <c r="BA14" s="176">
        <v>0</v>
      </c>
      <c r="BB14" s="177">
        <v>0</v>
      </c>
      <c r="BC14" s="176">
        <v>0</v>
      </c>
      <c r="BD14" s="177">
        <v>0</v>
      </c>
      <c r="BE14" s="176">
        <v>0</v>
      </c>
      <c r="BF14" s="177">
        <v>0</v>
      </c>
      <c r="BG14" s="176">
        <v>0</v>
      </c>
      <c r="BH14" s="177">
        <v>0</v>
      </c>
      <c r="BI14" s="176">
        <v>0</v>
      </c>
      <c r="BJ14" s="177">
        <v>0</v>
      </c>
      <c r="BK14" s="176">
        <v>0</v>
      </c>
      <c r="BL14" s="177">
        <v>0</v>
      </c>
      <c r="BM14" s="176">
        <v>0</v>
      </c>
      <c r="BN14" s="177">
        <v>0</v>
      </c>
      <c r="BO14" s="176">
        <v>0</v>
      </c>
      <c r="BP14" s="177">
        <v>0</v>
      </c>
      <c r="BQ14" s="176">
        <v>0</v>
      </c>
      <c r="BR14" s="177">
        <v>7765243.8399999999</v>
      </c>
      <c r="BS14" s="185">
        <v>5.1345000000000001</v>
      </c>
      <c r="BT14" s="177">
        <v>0</v>
      </c>
      <c r="BU14" s="176">
        <v>0</v>
      </c>
      <c r="BV14" s="177">
        <v>0</v>
      </c>
      <c r="BW14" s="176">
        <v>0</v>
      </c>
      <c r="BX14" s="177">
        <v>30832000</v>
      </c>
      <c r="BY14" s="185">
        <v>2.3851</v>
      </c>
      <c r="BZ14" s="177">
        <v>0</v>
      </c>
      <c r="CA14" s="176">
        <v>0</v>
      </c>
      <c r="CB14" s="177">
        <v>2080000</v>
      </c>
      <c r="CC14" s="185">
        <v>0.51839999999999997</v>
      </c>
      <c r="CD14" s="177">
        <v>0</v>
      </c>
      <c r="CE14" s="176">
        <v>0</v>
      </c>
      <c r="CF14" s="177">
        <v>0</v>
      </c>
      <c r="CG14" s="176">
        <v>0</v>
      </c>
      <c r="CH14" s="177">
        <v>0</v>
      </c>
      <c r="CI14" s="176">
        <v>0</v>
      </c>
      <c r="CJ14" s="177">
        <v>0</v>
      </c>
      <c r="CK14" s="176">
        <v>0</v>
      </c>
      <c r="CL14" s="177">
        <v>0</v>
      </c>
      <c r="CM14" s="176">
        <v>0</v>
      </c>
      <c r="CN14" s="177">
        <v>0</v>
      </c>
      <c r="CO14" s="176">
        <v>0</v>
      </c>
      <c r="CP14" s="177">
        <v>0</v>
      </c>
      <c r="CQ14" s="176">
        <v>0</v>
      </c>
      <c r="CR14" s="177">
        <v>3518363.49</v>
      </c>
      <c r="CS14" s="185">
        <v>0.62919999999999998</v>
      </c>
      <c r="CT14" s="177">
        <v>0</v>
      </c>
      <c r="CU14" s="176">
        <v>0</v>
      </c>
      <c r="CV14" s="177">
        <v>0</v>
      </c>
      <c r="CW14" s="176">
        <v>0</v>
      </c>
      <c r="CX14" s="177">
        <v>4404758.05</v>
      </c>
      <c r="CY14" s="185">
        <v>0.52449999999999997</v>
      </c>
      <c r="CZ14" s="177">
        <v>0</v>
      </c>
      <c r="DA14" s="176">
        <v>0</v>
      </c>
      <c r="DB14" s="177">
        <v>0</v>
      </c>
      <c r="DC14" s="176">
        <v>0</v>
      </c>
      <c r="DD14" s="177">
        <v>0</v>
      </c>
      <c r="DE14" s="176">
        <v>0</v>
      </c>
      <c r="DF14" s="177">
        <v>0</v>
      </c>
      <c r="DG14" s="176">
        <v>0</v>
      </c>
      <c r="DH14" s="177">
        <v>0</v>
      </c>
      <c r="DI14" s="176">
        <v>0</v>
      </c>
      <c r="DJ14" s="177">
        <v>0</v>
      </c>
      <c r="DK14" s="176">
        <v>0</v>
      </c>
      <c r="DL14" s="177">
        <v>0</v>
      </c>
      <c r="DM14" s="176">
        <v>0</v>
      </c>
      <c r="DN14" s="177">
        <v>0</v>
      </c>
      <c r="DO14" s="176">
        <v>0</v>
      </c>
      <c r="DP14" s="177">
        <v>0</v>
      </c>
      <c r="DQ14" s="176">
        <v>0</v>
      </c>
      <c r="DR14" s="177">
        <v>0</v>
      </c>
      <c r="DS14" s="176">
        <v>0</v>
      </c>
      <c r="DT14" s="177">
        <v>0</v>
      </c>
      <c r="DU14" s="176">
        <v>0</v>
      </c>
      <c r="DV14" s="177">
        <v>3360428</v>
      </c>
      <c r="DW14" s="185">
        <v>2.7541000000000002</v>
      </c>
      <c r="DX14" s="177">
        <v>0</v>
      </c>
      <c r="DY14" s="176">
        <v>0</v>
      </c>
      <c r="DZ14" s="177">
        <v>0</v>
      </c>
      <c r="EA14" s="176">
        <v>0</v>
      </c>
      <c r="EB14" s="177">
        <v>0</v>
      </c>
      <c r="EC14" s="176">
        <v>0</v>
      </c>
      <c r="ED14" s="177">
        <v>0</v>
      </c>
      <c r="EE14" s="176">
        <v>0</v>
      </c>
      <c r="EF14" s="177">
        <v>0</v>
      </c>
      <c r="EG14" s="176">
        <v>0</v>
      </c>
      <c r="EH14" s="177">
        <v>0</v>
      </c>
      <c r="EI14" s="176">
        <v>0</v>
      </c>
      <c r="EJ14" s="177">
        <v>0</v>
      </c>
      <c r="EK14" s="176">
        <v>0</v>
      </c>
      <c r="EL14" s="177">
        <v>0</v>
      </c>
      <c r="EM14" s="176">
        <v>0</v>
      </c>
      <c r="EN14" s="177">
        <v>0</v>
      </c>
      <c r="EO14" s="176">
        <v>0</v>
      </c>
      <c r="EP14" s="177">
        <v>29342794.609999999</v>
      </c>
      <c r="EQ14" s="185">
        <v>2.5036</v>
      </c>
      <c r="ER14" s="177">
        <v>0</v>
      </c>
      <c r="ES14" s="176">
        <v>0</v>
      </c>
      <c r="ET14" s="177">
        <v>0</v>
      </c>
      <c r="EU14" s="176">
        <v>0</v>
      </c>
      <c r="EV14" s="177">
        <v>11602005.369999999</v>
      </c>
      <c r="EW14" s="185">
        <v>1.3586</v>
      </c>
      <c r="EX14" s="177">
        <v>0</v>
      </c>
      <c r="EY14" s="176">
        <v>0</v>
      </c>
      <c r="EZ14" s="177">
        <v>0</v>
      </c>
      <c r="FA14" s="176">
        <v>0</v>
      </c>
      <c r="FB14" s="177">
        <v>20075056</v>
      </c>
      <c r="FC14" s="185">
        <v>9.9402000000000008</v>
      </c>
      <c r="FD14" s="177">
        <v>6543657.1100000003</v>
      </c>
      <c r="FE14" s="185">
        <v>2.8929999999999998</v>
      </c>
      <c r="FF14" s="177">
        <v>0</v>
      </c>
      <c r="FG14" s="176">
        <v>0</v>
      </c>
      <c r="FH14" s="177">
        <v>0</v>
      </c>
      <c r="FI14" s="176">
        <v>0</v>
      </c>
    </row>
    <row r="15" spans="1:165" x14ac:dyDescent="0.2">
      <c r="A15" s="176" t="s">
        <v>89</v>
      </c>
      <c r="B15" s="177">
        <v>36288835.240000002</v>
      </c>
      <c r="C15" s="185">
        <v>2.6599999999999999E-2</v>
      </c>
      <c r="D15" s="177">
        <v>0</v>
      </c>
      <c r="E15" s="176">
        <v>0</v>
      </c>
      <c r="F15" s="177">
        <v>0</v>
      </c>
      <c r="G15" s="176">
        <v>0</v>
      </c>
      <c r="H15" s="177">
        <v>0</v>
      </c>
      <c r="I15" s="176">
        <v>0</v>
      </c>
      <c r="J15" s="177">
        <v>0</v>
      </c>
      <c r="K15" s="176">
        <v>0</v>
      </c>
      <c r="L15" s="177">
        <v>0</v>
      </c>
      <c r="M15" s="176">
        <v>0</v>
      </c>
      <c r="N15" s="177">
        <v>0</v>
      </c>
      <c r="O15" s="176">
        <v>0</v>
      </c>
      <c r="P15" s="177">
        <v>0</v>
      </c>
      <c r="Q15" s="176">
        <v>0</v>
      </c>
      <c r="R15" s="177">
        <v>0</v>
      </c>
      <c r="S15" s="176">
        <v>0</v>
      </c>
      <c r="T15" s="177">
        <v>0</v>
      </c>
      <c r="U15" s="176">
        <v>0</v>
      </c>
      <c r="V15" s="177">
        <v>0</v>
      </c>
      <c r="W15" s="176">
        <v>0</v>
      </c>
      <c r="X15" s="177">
        <v>0</v>
      </c>
      <c r="Y15" s="176">
        <v>0</v>
      </c>
      <c r="Z15" s="177">
        <v>0</v>
      </c>
      <c r="AA15" s="176">
        <v>0</v>
      </c>
      <c r="AB15" s="177">
        <v>0</v>
      </c>
      <c r="AC15" s="176">
        <v>0</v>
      </c>
      <c r="AD15" s="177">
        <v>0</v>
      </c>
      <c r="AE15" s="176">
        <v>0</v>
      </c>
      <c r="AF15" s="177">
        <v>0</v>
      </c>
      <c r="AG15" s="176">
        <v>0</v>
      </c>
      <c r="AH15" s="177">
        <v>0</v>
      </c>
      <c r="AI15" s="176">
        <v>0</v>
      </c>
      <c r="AJ15" s="177">
        <v>0</v>
      </c>
      <c r="AK15" s="176">
        <v>0</v>
      </c>
      <c r="AL15" s="177">
        <v>0</v>
      </c>
      <c r="AM15" s="176">
        <v>0</v>
      </c>
      <c r="AN15" s="177">
        <v>1592</v>
      </c>
      <c r="AO15" s="185">
        <v>2.0000000000000001E-4</v>
      </c>
      <c r="AP15" s="177">
        <v>0</v>
      </c>
      <c r="AQ15" s="176">
        <v>0</v>
      </c>
      <c r="AR15" s="177">
        <v>0</v>
      </c>
      <c r="AS15" s="176">
        <v>0</v>
      </c>
      <c r="AT15" s="177">
        <v>0</v>
      </c>
      <c r="AU15" s="176">
        <v>0</v>
      </c>
      <c r="AV15" s="177">
        <v>0</v>
      </c>
      <c r="AW15" s="176">
        <v>0</v>
      </c>
      <c r="AX15" s="177">
        <v>0</v>
      </c>
      <c r="AY15" s="176">
        <v>0</v>
      </c>
      <c r="AZ15" s="177">
        <v>0</v>
      </c>
      <c r="BA15" s="176">
        <v>0</v>
      </c>
      <c r="BB15" s="177">
        <v>0</v>
      </c>
      <c r="BC15" s="176">
        <v>0</v>
      </c>
      <c r="BD15" s="177">
        <v>0</v>
      </c>
      <c r="BE15" s="176">
        <v>0</v>
      </c>
      <c r="BF15" s="177">
        <v>0</v>
      </c>
      <c r="BG15" s="176">
        <v>0</v>
      </c>
      <c r="BH15" s="177">
        <v>0</v>
      </c>
      <c r="BI15" s="176">
        <v>0</v>
      </c>
      <c r="BJ15" s="177">
        <v>0</v>
      </c>
      <c r="BK15" s="176">
        <v>0</v>
      </c>
      <c r="BL15" s="177">
        <v>0</v>
      </c>
      <c r="BM15" s="176">
        <v>0</v>
      </c>
      <c r="BN15" s="177">
        <v>0</v>
      </c>
      <c r="BO15" s="176">
        <v>0</v>
      </c>
      <c r="BP15" s="177">
        <v>0</v>
      </c>
      <c r="BQ15" s="176">
        <v>0</v>
      </c>
      <c r="BR15" s="177">
        <v>0</v>
      </c>
      <c r="BS15" s="176">
        <v>0</v>
      </c>
      <c r="BT15" s="177">
        <v>0</v>
      </c>
      <c r="BU15" s="176">
        <v>0</v>
      </c>
      <c r="BV15" s="177">
        <v>0</v>
      </c>
      <c r="BW15" s="176">
        <v>0</v>
      </c>
      <c r="BX15" s="177">
        <v>0</v>
      </c>
      <c r="BY15" s="176">
        <v>0</v>
      </c>
      <c r="BZ15" s="177">
        <v>0</v>
      </c>
      <c r="CA15" s="176">
        <v>0</v>
      </c>
      <c r="CB15" s="177">
        <v>0</v>
      </c>
      <c r="CC15" s="176">
        <v>0</v>
      </c>
      <c r="CD15" s="177">
        <v>0</v>
      </c>
      <c r="CE15" s="176">
        <v>0</v>
      </c>
      <c r="CF15" s="177">
        <v>0</v>
      </c>
      <c r="CG15" s="176">
        <v>0</v>
      </c>
      <c r="CH15" s="177">
        <v>0</v>
      </c>
      <c r="CI15" s="176">
        <v>0</v>
      </c>
      <c r="CJ15" s="177">
        <v>0</v>
      </c>
      <c r="CK15" s="176">
        <v>0</v>
      </c>
      <c r="CL15" s="177">
        <v>0</v>
      </c>
      <c r="CM15" s="176">
        <v>0</v>
      </c>
      <c r="CN15" s="177">
        <v>0</v>
      </c>
      <c r="CO15" s="176">
        <v>0</v>
      </c>
      <c r="CP15" s="177">
        <v>0</v>
      </c>
      <c r="CQ15" s="176">
        <v>0</v>
      </c>
      <c r="CR15" s="177">
        <v>0</v>
      </c>
      <c r="CS15" s="176">
        <v>0</v>
      </c>
      <c r="CT15" s="177">
        <v>0</v>
      </c>
      <c r="CU15" s="176">
        <v>0</v>
      </c>
      <c r="CV15" s="177">
        <v>0</v>
      </c>
      <c r="CW15" s="176">
        <v>0</v>
      </c>
      <c r="CX15" s="177">
        <v>0</v>
      </c>
      <c r="CY15" s="176">
        <v>0</v>
      </c>
      <c r="CZ15" s="177">
        <v>0</v>
      </c>
      <c r="DA15" s="176">
        <v>0</v>
      </c>
      <c r="DB15" s="177">
        <v>0</v>
      </c>
      <c r="DC15" s="176">
        <v>0</v>
      </c>
      <c r="DD15" s="177">
        <v>0</v>
      </c>
      <c r="DE15" s="176">
        <v>0</v>
      </c>
      <c r="DF15" s="177">
        <v>0</v>
      </c>
      <c r="DG15" s="176">
        <v>0</v>
      </c>
      <c r="DH15" s="177">
        <v>529070.78</v>
      </c>
      <c r="DI15" s="185">
        <v>7.4899999999999994E-2</v>
      </c>
      <c r="DJ15" s="177">
        <v>0</v>
      </c>
      <c r="DK15" s="176">
        <v>0</v>
      </c>
      <c r="DL15" s="177">
        <v>0</v>
      </c>
      <c r="DM15" s="176">
        <v>0</v>
      </c>
      <c r="DN15" s="177">
        <v>0</v>
      </c>
      <c r="DO15" s="176">
        <v>0</v>
      </c>
      <c r="DP15" s="177">
        <v>0</v>
      </c>
      <c r="DQ15" s="176">
        <v>0</v>
      </c>
      <c r="DR15" s="177">
        <v>35758172.460000001</v>
      </c>
      <c r="DS15" s="185">
        <v>24.836200000000002</v>
      </c>
      <c r="DT15" s="177">
        <v>0</v>
      </c>
      <c r="DU15" s="176">
        <v>0</v>
      </c>
      <c r="DV15" s="177">
        <v>0</v>
      </c>
      <c r="DW15" s="176">
        <v>0</v>
      </c>
      <c r="DX15" s="177">
        <v>0</v>
      </c>
      <c r="DY15" s="176">
        <v>0</v>
      </c>
      <c r="DZ15" s="177">
        <v>0</v>
      </c>
      <c r="EA15" s="176">
        <v>0</v>
      </c>
      <c r="EB15" s="177">
        <v>0</v>
      </c>
      <c r="EC15" s="176">
        <v>0</v>
      </c>
      <c r="ED15" s="177">
        <v>0</v>
      </c>
      <c r="EE15" s="176">
        <v>0</v>
      </c>
      <c r="EF15" s="177">
        <v>0</v>
      </c>
      <c r="EG15" s="176">
        <v>0</v>
      </c>
      <c r="EH15" s="177">
        <v>0</v>
      </c>
      <c r="EI15" s="176">
        <v>0</v>
      </c>
      <c r="EJ15" s="177">
        <v>0</v>
      </c>
      <c r="EK15" s="176">
        <v>0</v>
      </c>
      <c r="EL15" s="177">
        <v>0</v>
      </c>
      <c r="EM15" s="176">
        <v>0</v>
      </c>
      <c r="EN15" s="177">
        <v>0</v>
      </c>
      <c r="EO15" s="176">
        <v>0</v>
      </c>
      <c r="EP15" s="177">
        <v>0</v>
      </c>
      <c r="EQ15" s="176">
        <v>0</v>
      </c>
      <c r="ER15" s="177">
        <v>0</v>
      </c>
      <c r="ES15" s="176">
        <v>0</v>
      </c>
      <c r="ET15" s="177">
        <v>0</v>
      </c>
      <c r="EU15" s="176">
        <v>0</v>
      </c>
      <c r="EV15" s="177">
        <v>0</v>
      </c>
      <c r="EW15" s="176">
        <v>0</v>
      </c>
      <c r="EX15" s="177">
        <v>0</v>
      </c>
      <c r="EY15" s="176">
        <v>0</v>
      </c>
      <c r="EZ15" s="177">
        <v>0</v>
      </c>
      <c r="FA15" s="176">
        <v>0</v>
      </c>
      <c r="FB15" s="177">
        <v>0</v>
      </c>
      <c r="FC15" s="176">
        <v>0</v>
      </c>
      <c r="FD15" s="177">
        <v>0</v>
      </c>
      <c r="FE15" s="176">
        <v>0</v>
      </c>
      <c r="FF15" s="177">
        <v>0</v>
      </c>
      <c r="FG15" s="176">
        <v>0</v>
      </c>
      <c r="FH15" s="177">
        <v>0</v>
      </c>
      <c r="FI15" s="176">
        <v>0</v>
      </c>
    </row>
    <row r="16" spans="1:165" x14ac:dyDescent="0.2">
      <c r="A16" s="176" t="s">
        <v>90</v>
      </c>
      <c r="B16" s="177">
        <v>38186243.649999999</v>
      </c>
      <c r="C16" s="185">
        <v>2.8000000000000001E-2</v>
      </c>
      <c r="D16" s="177">
        <v>0</v>
      </c>
      <c r="E16" s="176">
        <v>0</v>
      </c>
      <c r="F16" s="177">
        <v>0</v>
      </c>
      <c r="G16" s="176">
        <v>0</v>
      </c>
      <c r="H16" s="177">
        <v>0</v>
      </c>
      <c r="I16" s="176">
        <v>0</v>
      </c>
      <c r="J16" s="177">
        <v>0</v>
      </c>
      <c r="K16" s="176">
        <v>0</v>
      </c>
      <c r="L16" s="177">
        <v>0</v>
      </c>
      <c r="M16" s="176">
        <v>0</v>
      </c>
      <c r="N16" s="177">
        <v>0</v>
      </c>
      <c r="O16" s="176">
        <v>0</v>
      </c>
      <c r="P16" s="177">
        <v>0</v>
      </c>
      <c r="Q16" s="176">
        <v>0</v>
      </c>
      <c r="R16" s="177">
        <v>12701267.439999999</v>
      </c>
      <c r="S16" s="185">
        <v>0.9234</v>
      </c>
      <c r="T16" s="177">
        <v>0</v>
      </c>
      <c r="U16" s="176">
        <v>0</v>
      </c>
      <c r="V16" s="177">
        <v>0</v>
      </c>
      <c r="W16" s="176">
        <v>0</v>
      </c>
      <c r="X16" s="177">
        <v>0</v>
      </c>
      <c r="Y16" s="176">
        <v>0</v>
      </c>
      <c r="Z16" s="177">
        <v>0</v>
      </c>
      <c r="AA16" s="176">
        <v>0</v>
      </c>
      <c r="AB16" s="177">
        <v>0</v>
      </c>
      <c r="AC16" s="176">
        <v>0</v>
      </c>
      <c r="AD16" s="177">
        <v>0</v>
      </c>
      <c r="AE16" s="176">
        <v>0</v>
      </c>
      <c r="AF16" s="177">
        <v>0</v>
      </c>
      <c r="AG16" s="176">
        <v>0</v>
      </c>
      <c r="AH16" s="177">
        <v>0</v>
      </c>
      <c r="AI16" s="176">
        <v>0</v>
      </c>
      <c r="AJ16" s="177">
        <v>0</v>
      </c>
      <c r="AK16" s="176">
        <v>0</v>
      </c>
      <c r="AL16" s="177">
        <v>0</v>
      </c>
      <c r="AM16" s="176">
        <v>0</v>
      </c>
      <c r="AN16" s="177">
        <v>0</v>
      </c>
      <c r="AO16" s="176">
        <v>0</v>
      </c>
      <c r="AP16" s="177">
        <v>0</v>
      </c>
      <c r="AQ16" s="176">
        <v>0</v>
      </c>
      <c r="AR16" s="177">
        <v>0</v>
      </c>
      <c r="AS16" s="176">
        <v>0</v>
      </c>
      <c r="AT16" s="177">
        <v>0</v>
      </c>
      <c r="AU16" s="176">
        <v>0</v>
      </c>
      <c r="AV16" s="177">
        <v>0</v>
      </c>
      <c r="AW16" s="176">
        <v>0</v>
      </c>
      <c r="AX16" s="177">
        <v>0</v>
      </c>
      <c r="AY16" s="176">
        <v>0</v>
      </c>
      <c r="AZ16" s="177">
        <v>0</v>
      </c>
      <c r="BA16" s="176">
        <v>0</v>
      </c>
      <c r="BB16" s="177">
        <v>0</v>
      </c>
      <c r="BC16" s="176">
        <v>0</v>
      </c>
      <c r="BD16" s="177">
        <v>0</v>
      </c>
      <c r="BE16" s="176">
        <v>0</v>
      </c>
      <c r="BF16" s="177">
        <v>0</v>
      </c>
      <c r="BG16" s="176">
        <v>0</v>
      </c>
      <c r="BH16" s="177">
        <v>0</v>
      </c>
      <c r="BI16" s="176">
        <v>0</v>
      </c>
      <c r="BJ16" s="177">
        <v>0</v>
      </c>
      <c r="BK16" s="176">
        <v>0</v>
      </c>
      <c r="BL16" s="177">
        <v>762144.85</v>
      </c>
      <c r="BM16" s="185">
        <v>0.17649999999999999</v>
      </c>
      <c r="BN16" s="177">
        <v>0</v>
      </c>
      <c r="BO16" s="176">
        <v>0</v>
      </c>
      <c r="BP16" s="177">
        <v>0</v>
      </c>
      <c r="BQ16" s="176">
        <v>0</v>
      </c>
      <c r="BR16" s="177">
        <v>0</v>
      </c>
      <c r="BS16" s="176">
        <v>0</v>
      </c>
      <c r="BT16" s="177">
        <v>0</v>
      </c>
      <c r="BU16" s="176">
        <v>0</v>
      </c>
      <c r="BV16" s="177">
        <v>0</v>
      </c>
      <c r="BW16" s="176">
        <v>0</v>
      </c>
      <c r="BX16" s="177">
        <v>0</v>
      </c>
      <c r="BY16" s="176">
        <v>0</v>
      </c>
      <c r="BZ16" s="177">
        <v>0</v>
      </c>
      <c r="CA16" s="176">
        <v>0</v>
      </c>
      <c r="CB16" s="177">
        <v>0</v>
      </c>
      <c r="CC16" s="176">
        <v>0</v>
      </c>
      <c r="CD16" s="177">
        <v>0</v>
      </c>
      <c r="CE16" s="176">
        <v>0</v>
      </c>
      <c r="CF16" s="177">
        <v>0</v>
      </c>
      <c r="CG16" s="176">
        <v>0</v>
      </c>
      <c r="CH16" s="177">
        <v>0</v>
      </c>
      <c r="CI16" s="176">
        <v>0</v>
      </c>
      <c r="CJ16" s="177">
        <v>0</v>
      </c>
      <c r="CK16" s="176">
        <v>0</v>
      </c>
      <c r="CL16" s="177">
        <v>0</v>
      </c>
      <c r="CM16" s="176">
        <v>0</v>
      </c>
      <c r="CN16" s="177">
        <v>0</v>
      </c>
      <c r="CO16" s="176">
        <v>0</v>
      </c>
      <c r="CP16" s="177">
        <v>0</v>
      </c>
      <c r="CQ16" s="176">
        <v>0</v>
      </c>
      <c r="CR16" s="177">
        <v>0</v>
      </c>
      <c r="CS16" s="176">
        <v>0</v>
      </c>
      <c r="CT16" s="177">
        <v>586568</v>
      </c>
      <c r="CU16" s="185">
        <v>0.30930000000000002</v>
      </c>
      <c r="CV16" s="177">
        <v>0</v>
      </c>
      <c r="CW16" s="176">
        <v>0</v>
      </c>
      <c r="CX16" s="177">
        <v>0</v>
      </c>
      <c r="CY16" s="176">
        <v>0</v>
      </c>
      <c r="CZ16" s="177">
        <v>0</v>
      </c>
      <c r="DA16" s="176">
        <v>0</v>
      </c>
      <c r="DB16" s="177">
        <v>0</v>
      </c>
      <c r="DC16" s="176">
        <v>0</v>
      </c>
      <c r="DD16" s="177">
        <v>0</v>
      </c>
      <c r="DE16" s="176">
        <v>0</v>
      </c>
      <c r="DF16" s="177">
        <v>0</v>
      </c>
      <c r="DG16" s="176">
        <v>0</v>
      </c>
      <c r="DH16" s="177">
        <v>0</v>
      </c>
      <c r="DI16" s="176">
        <v>0</v>
      </c>
      <c r="DJ16" s="177">
        <v>0</v>
      </c>
      <c r="DK16" s="176">
        <v>0</v>
      </c>
      <c r="DL16" s="177">
        <v>0</v>
      </c>
      <c r="DM16" s="176">
        <v>0</v>
      </c>
      <c r="DN16" s="177">
        <v>0</v>
      </c>
      <c r="DO16" s="176">
        <v>0</v>
      </c>
      <c r="DP16" s="177">
        <v>0</v>
      </c>
      <c r="DQ16" s="176">
        <v>0</v>
      </c>
      <c r="DR16" s="177">
        <v>16095929.189999999</v>
      </c>
      <c r="DS16" s="185">
        <v>11.179600000000001</v>
      </c>
      <c r="DT16" s="177">
        <v>8040334.1699999999</v>
      </c>
      <c r="DU16" s="185">
        <v>12.801</v>
      </c>
      <c r="DV16" s="177">
        <v>0</v>
      </c>
      <c r="DW16" s="176">
        <v>0</v>
      </c>
      <c r="DX16" s="177">
        <v>0</v>
      </c>
      <c r="DY16" s="176">
        <v>0</v>
      </c>
      <c r="DZ16" s="177">
        <v>0</v>
      </c>
      <c r="EA16" s="176">
        <v>0</v>
      </c>
      <c r="EB16" s="177">
        <v>0</v>
      </c>
      <c r="EC16" s="176">
        <v>0</v>
      </c>
      <c r="ED16" s="177">
        <v>0</v>
      </c>
      <c r="EE16" s="176">
        <v>0</v>
      </c>
      <c r="EF16" s="177">
        <v>0</v>
      </c>
      <c r="EG16" s="176">
        <v>0</v>
      </c>
      <c r="EH16" s="177">
        <v>0</v>
      </c>
      <c r="EI16" s="176">
        <v>0</v>
      </c>
      <c r="EJ16" s="177">
        <v>0</v>
      </c>
      <c r="EK16" s="176">
        <v>0</v>
      </c>
      <c r="EL16" s="177">
        <v>0</v>
      </c>
      <c r="EM16" s="176">
        <v>0</v>
      </c>
      <c r="EN16" s="177">
        <v>0</v>
      </c>
      <c r="EO16" s="176">
        <v>0</v>
      </c>
      <c r="EP16" s="177">
        <v>0</v>
      </c>
      <c r="EQ16" s="176">
        <v>0</v>
      </c>
      <c r="ER16" s="177">
        <v>0</v>
      </c>
      <c r="ES16" s="176">
        <v>0</v>
      </c>
      <c r="ET16" s="177">
        <v>0</v>
      </c>
      <c r="EU16" s="176">
        <v>0</v>
      </c>
      <c r="EV16" s="177">
        <v>0</v>
      </c>
      <c r="EW16" s="176">
        <v>0</v>
      </c>
      <c r="EX16" s="177">
        <v>0</v>
      </c>
      <c r="EY16" s="176">
        <v>0</v>
      </c>
      <c r="EZ16" s="177">
        <v>0</v>
      </c>
      <c r="FA16" s="176">
        <v>0</v>
      </c>
      <c r="FB16" s="177">
        <v>0</v>
      </c>
      <c r="FC16" s="176">
        <v>0</v>
      </c>
      <c r="FD16" s="177">
        <v>0</v>
      </c>
      <c r="FE16" s="176">
        <v>0</v>
      </c>
      <c r="FF16" s="177">
        <v>0</v>
      </c>
      <c r="FG16" s="176">
        <v>0</v>
      </c>
      <c r="FH16" s="177">
        <v>0</v>
      </c>
      <c r="FI16" s="176">
        <v>0</v>
      </c>
    </row>
    <row r="17" spans="1:165" x14ac:dyDescent="0.2">
      <c r="A17" s="176" t="s">
        <v>91</v>
      </c>
      <c r="B17" s="177">
        <v>12422243.039999999</v>
      </c>
      <c r="C17" s="185">
        <v>9.1000000000000004E-3</v>
      </c>
      <c r="D17" s="177">
        <v>0</v>
      </c>
      <c r="E17" s="176">
        <v>0</v>
      </c>
      <c r="F17" s="177">
        <v>0</v>
      </c>
      <c r="G17" s="176">
        <v>0</v>
      </c>
      <c r="H17" s="177">
        <v>0</v>
      </c>
      <c r="I17" s="176">
        <v>0</v>
      </c>
      <c r="J17" s="177">
        <v>0</v>
      </c>
      <c r="K17" s="176">
        <v>0</v>
      </c>
      <c r="L17" s="177">
        <v>0</v>
      </c>
      <c r="M17" s="176">
        <v>0</v>
      </c>
      <c r="N17" s="177">
        <v>0</v>
      </c>
      <c r="O17" s="176">
        <v>0</v>
      </c>
      <c r="P17" s="177">
        <v>0</v>
      </c>
      <c r="Q17" s="176">
        <v>0</v>
      </c>
      <c r="R17" s="177">
        <v>0</v>
      </c>
      <c r="S17" s="176">
        <v>0</v>
      </c>
      <c r="T17" s="177">
        <v>0</v>
      </c>
      <c r="U17" s="176">
        <v>0</v>
      </c>
      <c r="V17" s="177">
        <v>0</v>
      </c>
      <c r="W17" s="176">
        <v>0</v>
      </c>
      <c r="X17" s="177">
        <v>0</v>
      </c>
      <c r="Y17" s="176">
        <v>0</v>
      </c>
      <c r="Z17" s="177">
        <v>0</v>
      </c>
      <c r="AA17" s="176">
        <v>0</v>
      </c>
      <c r="AB17" s="177">
        <v>0</v>
      </c>
      <c r="AC17" s="176">
        <v>0</v>
      </c>
      <c r="AD17" s="177">
        <v>0</v>
      </c>
      <c r="AE17" s="176">
        <v>0</v>
      </c>
      <c r="AF17" s="177">
        <v>0</v>
      </c>
      <c r="AG17" s="176">
        <v>0</v>
      </c>
      <c r="AH17" s="177">
        <v>0</v>
      </c>
      <c r="AI17" s="176">
        <v>0</v>
      </c>
      <c r="AJ17" s="177">
        <v>0</v>
      </c>
      <c r="AK17" s="176">
        <v>0</v>
      </c>
      <c r="AL17" s="177">
        <v>0</v>
      </c>
      <c r="AM17" s="176">
        <v>0</v>
      </c>
      <c r="AN17" s="177">
        <v>0</v>
      </c>
      <c r="AO17" s="176">
        <v>0</v>
      </c>
      <c r="AP17" s="177">
        <v>0</v>
      </c>
      <c r="AQ17" s="176">
        <v>0</v>
      </c>
      <c r="AR17" s="177">
        <v>0</v>
      </c>
      <c r="AS17" s="176">
        <v>0</v>
      </c>
      <c r="AT17" s="177">
        <v>0</v>
      </c>
      <c r="AU17" s="176">
        <v>0</v>
      </c>
      <c r="AV17" s="177">
        <v>0</v>
      </c>
      <c r="AW17" s="176">
        <v>0</v>
      </c>
      <c r="AX17" s="177">
        <v>0</v>
      </c>
      <c r="AY17" s="176">
        <v>0</v>
      </c>
      <c r="AZ17" s="177">
        <v>0</v>
      </c>
      <c r="BA17" s="176">
        <v>0</v>
      </c>
      <c r="BB17" s="177">
        <v>0</v>
      </c>
      <c r="BC17" s="176">
        <v>0</v>
      </c>
      <c r="BD17" s="177">
        <v>0</v>
      </c>
      <c r="BE17" s="176">
        <v>0</v>
      </c>
      <c r="BF17" s="177">
        <v>0</v>
      </c>
      <c r="BG17" s="176">
        <v>0</v>
      </c>
      <c r="BH17" s="177">
        <v>0</v>
      </c>
      <c r="BI17" s="176">
        <v>0</v>
      </c>
      <c r="BJ17" s="177">
        <v>0</v>
      </c>
      <c r="BK17" s="176">
        <v>0</v>
      </c>
      <c r="BL17" s="177">
        <v>148395.1</v>
      </c>
      <c r="BM17" s="185">
        <v>3.44E-2</v>
      </c>
      <c r="BN17" s="177">
        <v>0</v>
      </c>
      <c r="BO17" s="176">
        <v>0</v>
      </c>
      <c r="BP17" s="177">
        <v>0</v>
      </c>
      <c r="BQ17" s="176">
        <v>0</v>
      </c>
      <c r="BR17" s="177">
        <v>0</v>
      </c>
      <c r="BS17" s="176">
        <v>0</v>
      </c>
      <c r="BT17" s="177">
        <v>0</v>
      </c>
      <c r="BU17" s="176">
        <v>0</v>
      </c>
      <c r="BV17" s="177">
        <v>0</v>
      </c>
      <c r="BW17" s="176">
        <v>0</v>
      </c>
      <c r="BX17" s="177">
        <v>0</v>
      </c>
      <c r="BY17" s="176">
        <v>0</v>
      </c>
      <c r="BZ17" s="177">
        <v>0</v>
      </c>
      <c r="CA17" s="176">
        <v>0</v>
      </c>
      <c r="CB17" s="177">
        <v>0</v>
      </c>
      <c r="CC17" s="176">
        <v>0</v>
      </c>
      <c r="CD17" s="177">
        <v>0</v>
      </c>
      <c r="CE17" s="176">
        <v>0</v>
      </c>
      <c r="CF17" s="177">
        <v>0</v>
      </c>
      <c r="CG17" s="176">
        <v>0</v>
      </c>
      <c r="CH17" s="177">
        <v>0</v>
      </c>
      <c r="CI17" s="176">
        <v>0</v>
      </c>
      <c r="CJ17" s="177">
        <v>0</v>
      </c>
      <c r="CK17" s="176">
        <v>0</v>
      </c>
      <c r="CL17" s="177">
        <v>0</v>
      </c>
      <c r="CM17" s="176">
        <v>0</v>
      </c>
      <c r="CN17" s="177">
        <v>0</v>
      </c>
      <c r="CO17" s="176">
        <v>0</v>
      </c>
      <c r="CP17" s="177">
        <v>0</v>
      </c>
      <c r="CQ17" s="176">
        <v>0</v>
      </c>
      <c r="CR17" s="177">
        <v>0</v>
      </c>
      <c r="CS17" s="176">
        <v>0</v>
      </c>
      <c r="CT17" s="177">
        <v>0</v>
      </c>
      <c r="CU17" s="176">
        <v>0</v>
      </c>
      <c r="CV17" s="177">
        <v>0</v>
      </c>
      <c r="CW17" s="176">
        <v>0</v>
      </c>
      <c r="CX17" s="177">
        <v>0</v>
      </c>
      <c r="CY17" s="176">
        <v>0</v>
      </c>
      <c r="CZ17" s="177">
        <v>0</v>
      </c>
      <c r="DA17" s="176">
        <v>0</v>
      </c>
      <c r="DB17" s="177">
        <v>0</v>
      </c>
      <c r="DC17" s="176">
        <v>0</v>
      </c>
      <c r="DD17" s="177">
        <v>0</v>
      </c>
      <c r="DE17" s="176">
        <v>0</v>
      </c>
      <c r="DF17" s="177">
        <v>0</v>
      </c>
      <c r="DG17" s="176">
        <v>0</v>
      </c>
      <c r="DH17" s="177">
        <v>0</v>
      </c>
      <c r="DI17" s="176">
        <v>0</v>
      </c>
      <c r="DJ17" s="177">
        <v>0</v>
      </c>
      <c r="DK17" s="176">
        <v>0</v>
      </c>
      <c r="DL17" s="177">
        <v>0</v>
      </c>
      <c r="DM17" s="176">
        <v>0</v>
      </c>
      <c r="DN17" s="177">
        <v>0</v>
      </c>
      <c r="DO17" s="176">
        <v>0</v>
      </c>
      <c r="DP17" s="177">
        <v>0</v>
      </c>
      <c r="DQ17" s="176">
        <v>0</v>
      </c>
      <c r="DR17" s="177">
        <v>12273847.939999999</v>
      </c>
      <c r="DS17" s="185">
        <v>8.5249000000000006</v>
      </c>
      <c r="DT17" s="177">
        <v>0</v>
      </c>
      <c r="DU17" s="176">
        <v>0</v>
      </c>
      <c r="DV17" s="177">
        <v>0</v>
      </c>
      <c r="DW17" s="176">
        <v>0</v>
      </c>
      <c r="DX17" s="177">
        <v>0</v>
      </c>
      <c r="DY17" s="176">
        <v>0</v>
      </c>
      <c r="DZ17" s="177">
        <v>0</v>
      </c>
      <c r="EA17" s="176">
        <v>0</v>
      </c>
      <c r="EB17" s="177">
        <v>0</v>
      </c>
      <c r="EC17" s="176">
        <v>0</v>
      </c>
      <c r="ED17" s="177">
        <v>0</v>
      </c>
      <c r="EE17" s="176">
        <v>0</v>
      </c>
      <c r="EF17" s="177">
        <v>0</v>
      </c>
      <c r="EG17" s="176">
        <v>0</v>
      </c>
      <c r="EH17" s="177">
        <v>0</v>
      </c>
      <c r="EI17" s="176">
        <v>0</v>
      </c>
      <c r="EJ17" s="177">
        <v>0</v>
      </c>
      <c r="EK17" s="176">
        <v>0</v>
      </c>
      <c r="EL17" s="177">
        <v>0</v>
      </c>
      <c r="EM17" s="176">
        <v>0</v>
      </c>
      <c r="EN17" s="177">
        <v>0</v>
      </c>
      <c r="EO17" s="176">
        <v>0</v>
      </c>
      <c r="EP17" s="177">
        <v>0</v>
      </c>
      <c r="EQ17" s="176">
        <v>0</v>
      </c>
      <c r="ER17" s="177">
        <v>0</v>
      </c>
      <c r="ES17" s="176">
        <v>0</v>
      </c>
      <c r="ET17" s="177">
        <v>0</v>
      </c>
      <c r="EU17" s="176">
        <v>0</v>
      </c>
      <c r="EV17" s="177">
        <v>0</v>
      </c>
      <c r="EW17" s="176">
        <v>0</v>
      </c>
      <c r="EX17" s="177">
        <v>0</v>
      </c>
      <c r="EY17" s="176">
        <v>0</v>
      </c>
      <c r="EZ17" s="177">
        <v>0</v>
      </c>
      <c r="FA17" s="176">
        <v>0</v>
      </c>
      <c r="FB17" s="177">
        <v>0</v>
      </c>
      <c r="FC17" s="176">
        <v>0</v>
      </c>
      <c r="FD17" s="177">
        <v>0</v>
      </c>
      <c r="FE17" s="176">
        <v>0</v>
      </c>
      <c r="FF17" s="177">
        <v>0</v>
      </c>
      <c r="FG17" s="176">
        <v>0</v>
      </c>
      <c r="FH17" s="177">
        <v>0</v>
      </c>
      <c r="FI17" s="176">
        <v>0</v>
      </c>
    </row>
    <row r="18" spans="1:165" x14ac:dyDescent="0.2">
      <c r="A18" s="176" t="s">
        <v>92</v>
      </c>
      <c r="B18" s="177">
        <v>139554666.78999999</v>
      </c>
      <c r="C18" s="185">
        <v>0.1023</v>
      </c>
      <c r="D18" s="177">
        <v>0</v>
      </c>
      <c r="E18" s="176">
        <v>0</v>
      </c>
      <c r="F18" s="177">
        <v>0</v>
      </c>
      <c r="G18" s="176">
        <v>0</v>
      </c>
      <c r="H18" s="177">
        <v>0</v>
      </c>
      <c r="I18" s="176">
        <v>0</v>
      </c>
      <c r="J18" s="177">
        <v>0</v>
      </c>
      <c r="K18" s="176">
        <v>0</v>
      </c>
      <c r="L18" s="177">
        <v>0</v>
      </c>
      <c r="M18" s="176">
        <v>0</v>
      </c>
      <c r="N18" s="177">
        <v>0</v>
      </c>
      <c r="O18" s="176">
        <v>0</v>
      </c>
      <c r="P18" s="177">
        <v>0</v>
      </c>
      <c r="Q18" s="176">
        <v>0</v>
      </c>
      <c r="R18" s="177">
        <v>83403497.579999998</v>
      </c>
      <c r="S18" s="185">
        <v>6.0635000000000003</v>
      </c>
      <c r="T18" s="177">
        <v>0</v>
      </c>
      <c r="U18" s="176">
        <v>0</v>
      </c>
      <c r="V18" s="177">
        <v>0</v>
      </c>
      <c r="W18" s="176">
        <v>0</v>
      </c>
      <c r="X18" s="177">
        <v>0</v>
      </c>
      <c r="Y18" s="176">
        <v>0</v>
      </c>
      <c r="Z18" s="177">
        <v>0</v>
      </c>
      <c r="AA18" s="176">
        <v>0</v>
      </c>
      <c r="AB18" s="177">
        <v>0</v>
      </c>
      <c r="AC18" s="176">
        <v>0</v>
      </c>
      <c r="AD18" s="177">
        <v>0</v>
      </c>
      <c r="AE18" s="176">
        <v>0</v>
      </c>
      <c r="AF18" s="177">
        <v>0</v>
      </c>
      <c r="AG18" s="176">
        <v>0</v>
      </c>
      <c r="AH18" s="177">
        <v>0</v>
      </c>
      <c r="AI18" s="176">
        <v>0</v>
      </c>
      <c r="AJ18" s="177">
        <v>0</v>
      </c>
      <c r="AK18" s="176">
        <v>0</v>
      </c>
      <c r="AL18" s="177">
        <v>0</v>
      </c>
      <c r="AM18" s="176">
        <v>0</v>
      </c>
      <c r="AN18" s="177">
        <v>0</v>
      </c>
      <c r="AO18" s="176">
        <v>0</v>
      </c>
      <c r="AP18" s="177">
        <v>0</v>
      </c>
      <c r="AQ18" s="176">
        <v>0</v>
      </c>
      <c r="AR18" s="177">
        <v>0</v>
      </c>
      <c r="AS18" s="176">
        <v>0</v>
      </c>
      <c r="AT18" s="177">
        <v>0</v>
      </c>
      <c r="AU18" s="176">
        <v>0</v>
      </c>
      <c r="AV18" s="177">
        <v>0</v>
      </c>
      <c r="AW18" s="176">
        <v>0</v>
      </c>
      <c r="AX18" s="177">
        <v>0</v>
      </c>
      <c r="AY18" s="176">
        <v>0</v>
      </c>
      <c r="AZ18" s="177">
        <v>0</v>
      </c>
      <c r="BA18" s="176">
        <v>0</v>
      </c>
      <c r="BB18" s="177">
        <v>0</v>
      </c>
      <c r="BC18" s="176">
        <v>0</v>
      </c>
      <c r="BD18" s="177">
        <v>0</v>
      </c>
      <c r="BE18" s="176">
        <v>0</v>
      </c>
      <c r="BF18" s="177">
        <v>0</v>
      </c>
      <c r="BG18" s="176">
        <v>0</v>
      </c>
      <c r="BH18" s="177">
        <v>0</v>
      </c>
      <c r="BI18" s="176">
        <v>0</v>
      </c>
      <c r="BJ18" s="177">
        <v>0</v>
      </c>
      <c r="BK18" s="176">
        <v>0</v>
      </c>
      <c r="BL18" s="177">
        <v>2401340.5499999998</v>
      </c>
      <c r="BM18" s="185">
        <v>0.55600000000000005</v>
      </c>
      <c r="BN18" s="177">
        <v>0</v>
      </c>
      <c r="BO18" s="176">
        <v>0</v>
      </c>
      <c r="BP18" s="177">
        <v>0</v>
      </c>
      <c r="BQ18" s="176">
        <v>0</v>
      </c>
      <c r="BR18" s="177">
        <v>532772.1</v>
      </c>
      <c r="BS18" s="185">
        <v>0.3523</v>
      </c>
      <c r="BT18" s="177">
        <v>0</v>
      </c>
      <c r="BU18" s="176">
        <v>0</v>
      </c>
      <c r="BV18" s="177">
        <v>0</v>
      </c>
      <c r="BW18" s="176">
        <v>0</v>
      </c>
      <c r="BX18" s="177">
        <v>0</v>
      </c>
      <c r="BY18" s="176">
        <v>0</v>
      </c>
      <c r="BZ18" s="177">
        <v>0</v>
      </c>
      <c r="CA18" s="176">
        <v>0</v>
      </c>
      <c r="CB18" s="177">
        <v>0</v>
      </c>
      <c r="CC18" s="176">
        <v>0</v>
      </c>
      <c r="CD18" s="177">
        <v>0</v>
      </c>
      <c r="CE18" s="176">
        <v>0</v>
      </c>
      <c r="CF18" s="177">
        <v>0</v>
      </c>
      <c r="CG18" s="176">
        <v>0</v>
      </c>
      <c r="CH18" s="177">
        <v>0</v>
      </c>
      <c r="CI18" s="176">
        <v>0</v>
      </c>
      <c r="CJ18" s="177">
        <v>0</v>
      </c>
      <c r="CK18" s="176">
        <v>0</v>
      </c>
      <c r="CL18" s="177">
        <v>0</v>
      </c>
      <c r="CM18" s="176">
        <v>0</v>
      </c>
      <c r="CN18" s="177">
        <v>0</v>
      </c>
      <c r="CO18" s="176">
        <v>0</v>
      </c>
      <c r="CP18" s="177">
        <v>0</v>
      </c>
      <c r="CQ18" s="176">
        <v>0</v>
      </c>
      <c r="CR18" s="177">
        <v>0</v>
      </c>
      <c r="CS18" s="176">
        <v>0</v>
      </c>
      <c r="CT18" s="177">
        <v>6899065.0800000001</v>
      </c>
      <c r="CU18" s="185">
        <v>3.6383999999999999</v>
      </c>
      <c r="CV18" s="177">
        <v>0</v>
      </c>
      <c r="CW18" s="176">
        <v>0</v>
      </c>
      <c r="CX18" s="177">
        <v>0</v>
      </c>
      <c r="CY18" s="176">
        <v>0</v>
      </c>
      <c r="CZ18" s="177">
        <v>0</v>
      </c>
      <c r="DA18" s="176">
        <v>0</v>
      </c>
      <c r="DB18" s="177">
        <v>0</v>
      </c>
      <c r="DC18" s="176">
        <v>0</v>
      </c>
      <c r="DD18" s="177">
        <v>0</v>
      </c>
      <c r="DE18" s="176">
        <v>0</v>
      </c>
      <c r="DF18" s="177">
        <v>0</v>
      </c>
      <c r="DG18" s="176">
        <v>0</v>
      </c>
      <c r="DH18" s="177">
        <v>0</v>
      </c>
      <c r="DI18" s="176">
        <v>0</v>
      </c>
      <c r="DJ18" s="177">
        <v>0</v>
      </c>
      <c r="DK18" s="176">
        <v>0</v>
      </c>
      <c r="DL18" s="177">
        <v>0</v>
      </c>
      <c r="DM18" s="176">
        <v>0</v>
      </c>
      <c r="DN18" s="177">
        <v>0</v>
      </c>
      <c r="DO18" s="176">
        <v>0</v>
      </c>
      <c r="DP18" s="177">
        <v>0</v>
      </c>
      <c r="DQ18" s="176">
        <v>0</v>
      </c>
      <c r="DR18" s="177">
        <v>14323616.220000001</v>
      </c>
      <c r="DS18" s="185">
        <v>9.9486000000000008</v>
      </c>
      <c r="DT18" s="177">
        <v>31102636.260000002</v>
      </c>
      <c r="DU18" s="185">
        <v>49.5184</v>
      </c>
      <c r="DV18" s="177">
        <v>0</v>
      </c>
      <c r="DW18" s="176">
        <v>0</v>
      </c>
      <c r="DX18" s="177">
        <v>0</v>
      </c>
      <c r="DY18" s="176">
        <v>0</v>
      </c>
      <c r="DZ18" s="177">
        <v>0</v>
      </c>
      <c r="EA18" s="176">
        <v>0</v>
      </c>
      <c r="EB18" s="177">
        <v>0</v>
      </c>
      <c r="EC18" s="176">
        <v>0</v>
      </c>
      <c r="ED18" s="177">
        <v>0</v>
      </c>
      <c r="EE18" s="176">
        <v>0</v>
      </c>
      <c r="EF18" s="177">
        <v>0</v>
      </c>
      <c r="EG18" s="176">
        <v>0</v>
      </c>
      <c r="EH18" s="177">
        <v>0</v>
      </c>
      <c r="EI18" s="176">
        <v>0</v>
      </c>
      <c r="EJ18" s="177">
        <v>0</v>
      </c>
      <c r="EK18" s="176">
        <v>0</v>
      </c>
      <c r="EL18" s="177">
        <v>0</v>
      </c>
      <c r="EM18" s="176">
        <v>0</v>
      </c>
      <c r="EN18" s="177">
        <v>0</v>
      </c>
      <c r="EO18" s="176">
        <v>0</v>
      </c>
      <c r="EP18" s="177">
        <v>0</v>
      </c>
      <c r="EQ18" s="176">
        <v>0</v>
      </c>
      <c r="ER18" s="177">
        <v>0</v>
      </c>
      <c r="ES18" s="176">
        <v>0</v>
      </c>
      <c r="ET18" s="177">
        <v>0</v>
      </c>
      <c r="EU18" s="176">
        <v>0</v>
      </c>
      <c r="EV18" s="177">
        <v>0</v>
      </c>
      <c r="EW18" s="176">
        <v>0</v>
      </c>
      <c r="EX18" s="177">
        <v>0</v>
      </c>
      <c r="EY18" s="176">
        <v>0</v>
      </c>
      <c r="EZ18" s="177">
        <v>0</v>
      </c>
      <c r="FA18" s="176">
        <v>0</v>
      </c>
      <c r="FB18" s="177">
        <v>891739</v>
      </c>
      <c r="FC18" s="185">
        <v>0.4415</v>
      </c>
      <c r="FD18" s="177">
        <v>0</v>
      </c>
      <c r="FE18" s="176">
        <v>0</v>
      </c>
      <c r="FF18" s="177">
        <v>0</v>
      </c>
      <c r="FG18" s="176">
        <v>0</v>
      </c>
      <c r="FH18" s="177">
        <v>0</v>
      </c>
      <c r="FI18" s="176">
        <v>0</v>
      </c>
    </row>
    <row r="19" spans="1:165" x14ac:dyDescent="0.2">
      <c r="A19" s="176" t="s">
        <v>93</v>
      </c>
      <c r="B19" s="177">
        <v>3224521.39</v>
      </c>
      <c r="C19" s="185">
        <v>2.3999999999999998E-3</v>
      </c>
      <c r="D19" s="177">
        <v>0</v>
      </c>
      <c r="E19" s="176">
        <v>0</v>
      </c>
      <c r="F19" s="177">
        <v>0</v>
      </c>
      <c r="G19" s="176">
        <v>0</v>
      </c>
      <c r="H19" s="177">
        <v>0</v>
      </c>
      <c r="I19" s="176">
        <v>0</v>
      </c>
      <c r="J19" s="177">
        <v>0</v>
      </c>
      <c r="K19" s="176">
        <v>0</v>
      </c>
      <c r="L19" s="177">
        <v>0</v>
      </c>
      <c r="M19" s="176">
        <v>0</v>
      </c>
      <c r="N19" s="177">
        <v>0</v>
      </c>
      <c r="O19" s="176">
        <v>0</v>
      </c>
      <c r="P19" s="177">
        <v>0</v>
      </c>
      <c r="Q19" s="176">
        <v>0</v>
      </c>
      <c r="R19" s="177">
        <v>0</v>
      </c>
      <c r="S19" s="176">
        <v>0</v>
      </c>
      <c r="T19" s="177">
        <v>0</v>
      </c>
      <c r="U19" s="176">
        <v>0</v>
      </c>
      <c r="V19" s="177">
        <v>0</v>
      </c>
      <c r="W19" s="176">
        <v>0</v>
      </c>
      <c r="X19" s="177">
        <v>0</v>
      </c>
      <c r="Y19" s="176">
        <v>0</v>
      </c>
      <c r="Z19" s="177">
        <v>0</v>
      </c>
      <c r="AA19" s="176">
        <v>0</v>
      </c>
      <c r="AB19" s="177">
        <v>0</v>
      </c>
      <c r="AC19" s="176">
        <v>0</v>
      </c>
      <c r="AD19" s="177">
        <v>0</v>
      </c>
      <c r="AE19" s="176">
        <v>0</v>
      </c>
      <c r="AF19" s="177">
        <v>0</v>
      </c>
      <c r="AG19" s="176">
        <v>0</v>
      </c>
      <c r="AH19" s="177">
        <v>0</v>
      </c>
      <c r="AI19" s="176">
        <v>0</v>
      </c>
      <c r="AJ19" s="177">
        <v>0</v>
      </c>
      <c r="AK19" s="176">
        <v>0</v>
      </c>
      <c r="AL19" s="177">
        <v>0</v>
      </c>
      <c r="AM19" s="176">
        <v>0</v>
      </c>
      <c r="AN19" s="177">
        <v>0</v>
      </c>
      <c r="AO19" s="176">
        <v>0</v>
      </c>
      <c r="AP19" s="177">
        <v>0</v>
      </c>
      <c r="AQ19" s="176">
        <v>0</v>
      </c>
      <c r="AR19" s="177">
        <v>0</v>
      </c>
      <c r="AS19" s="176">
        <v>0</v>
      </c>
      <c r="AT19" s="177">
        <v>0</v>
      </c>
      <c r="AU19" s="176">
        <v>0</v>
      </c>
      <c r="AV19" s="177">
        <v>0</v>
      </c>
      <c r="AW19" s="176">
        <v>0</v>
      </c>
      <c r="AX19" s="177">
        <v>0</v>
      </c>
      <c r="AY19" s="176">
        <v>0</v>
      </c>
      <c r="AZ19" s="177">
        <v>0</v>
      </c>
      <c r="BA19" s="176">
        <v>0</v>
      </c>
      <c r="BB19" s="177">
        <v>0</v>
      </c>
      <c r="BC19" s="176">
        <v>0</v>
      </c>
      <c r="BD19" s="177">
        <v>0</v>
      </c>
      <c r="BE19" s="176">
        <v>0</v>
      </c>
      <c r="BF19" s="177">
        <v>0</v>
      </c>
      <c r="BG19" s="176">
        <v>0</v>
      </c>
      <c r="BH19" s="177">
        <v>0</v>
      </c>
      <c r="BI19" s="176">
        <v>0</v>
      </c>
      <c r="BJ19" s="177">
        <v>0</v>
      </c>
      <c r="BK19" s="176">
        <v>0</v>
      </c>
      <c r="BL19" s="177">
        <v>0</v>
      </c>
      <c r="BM19" s="176">
        <v>0</v>
      </c>
      <c r="BN19" s="177">
        <v>0</v>
      </c>
      <c r="BO19" s="176">
        <v>0</v>
      </c>
      <c r="BP19" s="177">
        <v>0</v>
      </c>
      <c r="BQ19" s="176">
        <v>0</v>
      </c>
      <c r="BR19" s="177">
        <v>0</v>
      </c>
      <c r="BS19" s="176">
        <v>0</v>
      </c>
      <c r="BT19" s="177">
        <v>0</v>
      </c>
      <c r="BU19" s="176">
        <v>0</v>
      </c>
      <c r="BV19" s="177">
        <v>0</v>
      </c>
      <c r="BW19" s="176">
        <v>0</v>
      </c>
      <c r="BX19" s="177">
        <v>0</v>
      </c>
      <c r="BY19" s="176">
        <v>0</v>
      </c>
      <c r="BZ19" s="177">
        <v>0</v>
      </c>
      <c r="CA19" s="176">
        <v>0</v>
      </c>
      <c r="CB19" s="177">
        <v>0</v>
      </c>
      <c r="CC19" s="176">
        <v>0</v>
      </c>
      <c r="CD19" s="177">
        <v>0</v>
      </c>
      <c r="CE19" s="176">
        <v>0</v>
      </c>
      <c r="CF19" s="177">
        <v>0</v>
      </c>
      <c r="CG19" s="176">
        <v>0</v>
      </c>
      <c r="CH19" s="177">
        <v>0</v>
      </c>
      <c r="CI19" s="176">
        <v>0</v>
      </c>
      <c r="CJ19" s="177">
        <v>0</v>
      </c>
      <c r="CK19" s="176">
        <v>0</v>
      </c>
      <c r="CL19" s="177">
        <v>0</v>
      </c>
      <c r="CM19" s="176">
        <v>0</v>
      </c>
      <c r="CN19" s="177">
        <v>0</v>
      </c>
      <c r="CO19" s="176">
        <v>0</v>
      </c>
      <c r="CP19" s="177">
        <v>0</v>
      </c>
      <c r="CQ19" s="176">
        <v>0</v>
      </c>
      <c r="CR19" s="177">
        <v>0</v>
      </c>
      <c r="CS19" s="176">
        <v>0</v>
      </c>
      <c r="CT19" s="177">
        <v>0</v>
      </c>
      <c r="CU19" s="176">
        <v>0</v>
      </c>
      <c r="CV19" s="177">
        <v>0</v>
      </c>
      <c r="CW19" s="176">
        <v>0</v>
      </c>
      <c r="CX19" s="177">
        <v>0</v>
      </c>
      <c r="CY19" s="176">
        <v>0</v>
      </c>
      <c r="CZ19" s="177">
        <v>0</v>
      </c>
      <c r="DA19" s="176">
        <v>0</v>
      </c>
      <c r="DB19" s="177">
        <v>0</v>
      </c>
      <c r="DC19" s="176">
        <v>0</v>
      </c>
      <c r="DD19" s="177">
        <v>0</v>
      </c>
      <c r="DE19" s="176">
        <v>0</v>
      </c>
      <c r="DF19" s="177">
        <v>0</v>
      </c>
      <c r="DG19" s="176">
        <v>0</v>
      </c>
      <c r="DH19" s="177">
        <v>0</v>
      </c>
      <c r="DI19" s="176">
        <v>0</v>
      </c>
      <c r="DJ19" s="177">
        <v>0</v>
      </c>
      <c r="DK19" s="176">
        <v>0</v>
      </c>
      <c r="DL19" s="177">
        <v>0</v>
      </c>
      <c r="DM19" s="176">
        <v>0</v>
      </c>
      <c r="DN19" s="177">
        <v>0</v>
      </c>
      <c r="DO19" s="176">
        <v>0</v>
      </c>
      <c r="DP19" s="177">
        <v>0</v>
      </c>
      <c r="DQ19" s="176">
        <v>0</v>
      </c>
      <c r="DR19" s="177">
        <v>625057.62</v>
      </c>
      <c r="DS19" s="185">
        <v>0.43409999999999999</v>
      </c>
      <c r="DT19" s="177">
        <v>2599463.77</v>
      </c>
      <c r="DU19" s="185">
        <v>4.1386000000000003</v>
      </c>
      <c r="DV19" s="177">
        <v>0</v>
      </c>
      <c r="DW19" s="176">
        <v>0</v>
      </c>
      <c r="DX19" s="177">
        <v>0</v>
      </c>
      <c r="DY19" s="176">
        <v>0</v>
      </c>
      <c r="DZ19" s="177">
        <v>0</v>
      </c>
      <c r="EA19" s="176">
        <v>0</v>
      </c>
      <c r="EB19" s="177">
        <v>0</v>
      </c>
      <c r="EC19" s="176">
        <v>0</v>
      </c>
      <c r="ED19" s="177">
        <v>0</v>
      </c>
      <c r="EE19" s="176">
        <v>0</v>
      </c>
      <c r="EF19" s="177">
        <v>0</v>
      </c>
      <c r="EG19" s="176">
        <v>0</v>
      </c>
      <c r="EH19" s="177">
        <v>0</v>
      </c>
      <c r="EI19" s="176">
        <v>0</v>
      </c>
      <c r="EJ19" s="177">
        <v>0</v>
      </c>
      <c r="EK19" s="176">
        <v>0</v>
      </c>
      <c r="EL19" s="177">
        <v>0</v>
      </c>
      <c r="EM19" s="176">
        <v>0</v>
      </c>
      <c r="EN19" s="177">
        <v>0</v>
      </c>
      <c r="EO19" s="176">
        <v>0</v>
      </c>
      <c r="EP19" s="177">
        <v>0</v>
      </c>
      <c r="EQ19" s="176">
        <v>0</v>
      </c>
      <c r="ER19" s="177">
        <v>0</v>
      </c>
      <c r="ES19" s="176">
        <v>0</v>
      </c>
      <c r="ET19" s="177">
        <v>0</v>
      </c>
      <c r="EU19" s="176">
        <v>0</v>
      </c>
      <c r="EV19" s="177">
        <v>0</v>
      </c>
      <c r="EW19" s="176">
        <v>0</v>
      </c>
      <c r="EX19" s="177">
        <v>0</v>
      </c>
      <c r="EY19" s="176">
        <v>0</v>
      </c>
      <c r="EZ19" s="177">
        <v>0</v>
      </c>
      <c r="FA19" s="176">
        <v>0</v>
      </c>
      <c r="FB19" s="177">
        <v>0</v>
      </c>
      <c r="FC19" s="176">
        <v>0</v>
      </c>
      <c r="FD19" s="177">
        <v>0</v>
      </c>
      <c r="FE19" s="176">
        <v>0</v>
      </c>
      <c r="FF19" s="177">
        <v>0</v>
      </c>
      <c r="FG19" s="176">
        <v>0</v>
      </c>
      <c r="FH19" s="177">
        <v>0</v>
      </c>
      <c r="FI19" s="176">
        <v>0</v>
      </c>
    </row>
    <row r="20" spans="1:165" x14ac:dyDescent="0.2">
      <c r="A20" s="176" t="s">
        <v>94</v>
      </c>
      <c r="B20" s="177">
        <v>10914932.800000001</v>
      </c>
      <c r="C20" s="185">
        <v>8.0000000000000002E-3</v>
      </c>
      <c r="D20" s="177">
        <v>0</v>
      </c>
      <c r="E20" s="176">
        <v>0</v>
      </c>
      <c r="F20" s="177">
        <v>0</v>
      </c>
      <c r="G20" s="176">
        <v>0</v>
      </c>
      <c r="H20" s="177">
        <v>0</v>
      </c>
      <c r="I20" s="176">
        <v>0</v>
      </c>
      <c r="J20" s="177">
        <v>0</v>
      </c>
      <c r="K20" s="176">
        <v>0</v>
      </c>
      <c r="L20" s="177">
        <v>0</v>
      </c>
      <c r="M20" s="176">
        <v>0</v>
      </c>
      <c r="N20" s="177">
        <v>0</v>
      </c>
      <c r="O20" s="176">
        <v>0</v>
      </c>
      <c r="P20" s="177">
        <v>0</v>
      </c>
      <c r="Q20" s="176">
        <v>0</v>
      </c>
      <c r="R20" s="177">
        <v>0</v>
      </c>
      <c r="S20" s="176">
        <v>0</v>
      </c>
      <c r="T20" s="177">
        <v>0</v>
      </c>
      <c r="U20" s="176">
        <v>0</v>
      </c>
      <c r="V20" s="177">
        <v>0</v>
      </c>
      <c r="W20" s="176">
        <v>0</v>
      </c>
      <c r="X20" s="177">
        <v>0</v>
      </c>
      <c r="Y20" s="176">
        <v>0</v>
      </c>
      <c r="Z20" s="177">
        <v>117830</v>
      </c>
      <c r="AA20" s="185">
        <v>5.6500000000000002E-2</v>
      </c>
      <c r="AB20" s="177">
        <v>0</v>
      </c>
      <c r="AC20" s="176">
        <v>0</v>
      </c>
      <c r="AD20" s="177">
        <v>0</v>
      </c>
      <c r="AE20" s="176">
        <v>0</v>
      </c>
      <c r="AF20" s="177">
        <v>0</v>
      </c>
      <c r="AG20" s="176">
        <v>0</v>
      </c>
      <c r="AH20" s="177">
        <v>0</v>
      </c>
      <c r="AI20" s="176">
        <v>0</v>
      </c>
      <c r="AJ20" s="177">
        <v>0</v>
      </c>
      <c r="AK20" s="176">
        <v>0</v>
      </c>
      <c r="AL20" s="177">
        <v>0</v>
      </c>
      <c r="AM20" s="176">
        <v>0</v>
      </c>
      <c r="AN20" s="177">
        <v>0</v>
      </c>
      <c r="AO20" s="176">
        <v>0</v>
      </c>
      <c r="AP20" s="177">
        <v>0</v>
      </c>
      <c r="AQ20" s="176">
        <v>0</v>
      </c>
      <c r="AR20" s="177">
        <v>0</v>
      </c>
      <c r="AS20" s="176">
        <v>0</v>
      </c>
      <c r="AT20" s="177">
        <v>0</v>
      </c>
      <c r="AU20" s="176">
        <v>0</v>
      </c>
      <c r="AV20" s="177">
        <v>0</v>
      </c>
      <c r="AW20" s="176">
        <v>0</v>
      </c>
      <c r="AX20" s="177">
        <v>0</v>
      </c>
      <c r="AY20" s="176">
        <v>0</v>
      </c>
      <c r="AZ20" s="177">
        <v>0</v>
      </c>
      <c r="BA20" s="176">
        <v>0</v>
      </c>
      <c r="BB20" s="177">
        <v>0</v>
      </c>
      <c r="BC20" s="176">
        <v>0</v>
      </c>
      <c r="BD20" s="177">
        <v>0</v>
      </c>
      <c r="BE20" s="176">
        <v>0</v>
      </c>
      <c r="BF20" s="177">
        <v>0</v>
      </c>
      <c r="BG20" s="176">
        <v>0</v>
      </c>
      <c r="BH20" s="177">
        <v>0</v>
      </c>
      <c r="BI20" s="176">
        <v>0</v>
      </c>
      <c r="BJ20" s="177">
        <v>0</v>
      </c>
      <c r="BK20" s="176">
        <v>0</v>
      </c>
      <c r="BL20" s="177">
        <v>0</v>
      </c>
      <c r="BM20" s="176">
        <v>0</v>
      </c>
      <c r="BN20" s="177">
        <v>0</v>
      </c>
      <c r="BO20" s="176">
        <v>0</v>
      </c>
      <c r="BP20" s="177">
        <v>0</v>
      </c>
      <c r="BQ20" s="176">
        <v>0</v>
      </c>
      <c r="BR20" s="177">
        <v>0</v>
      </c>
      <c r="BS20" s="176">
        <v>0</v>
      </c>
      <c r="BT20" s="177">
        <v>0</v>
      </c>
      <c r="BU20" s="176">
        <v>0</v>
      </c>
      <c r="BV20" s="177">
        <v>0</v>
      </c>
      <c r="BW20" s="176">
        <v>0</v>
      </c>
      <c r="BX20" s="177">
        <v>0</v>
      </c>
      <c r="BY20" s="176">
        <v>0</v>
      </c>
      <c r="BZ20" s="177">
        <v>0</v>
      </c>
      <c r="CA20" s="176">
        <v>0</v>
      </c>
      <c r="CB20" s="177">
        <v>0</v>
      </c>
      <c r="CC20" s="176">
        <v>0</v>
      </c>
      <c r="CD20" s="177">
        <v>0</v>
      </c>
      <c r="CE20" s="176">
        <v>0</v>
      </c>
      <c r="CF20" s="177">
        <v>0</v>
      </c>
      <c r="CG20" s="176">
        <v>0</v>
      </c>
      <c r="CH20" s="177">
        <v>0</v>
      </c>
      <c r="CI20" s="176">
        <v>0</v>
      </c>
      <c r="CJ20" s="177">
        <v>0</v>
      </c>
      <c r="CK20" s="176">
        <v>0</v>
      </c>
      <c r="CL20" s="177">
        <v>0</v>
      </c>
      <c r="CM20" s="176">
        <v>0</v>
      </c>
      <c r="CN20" s="177">
        <v>0</v>
      </c>
      <c r="CO20" s="176">
        <v>0</v>
      </c>
      <c r="CP20" s="177">
        <v>0</v>
      </c>
      <c r="CQ20" s="176">
        <v>0</v>
      </c>
      <c r="CR20" s="177">
        <v>0</v>
      </c>
      <c r="CS20" s="176">
        <v>0</v>
      </c>
      <c r="CT20" s="177">
        <v>0</v>
      </c>
      <c r="CU20" s="176">
        <v>0</v>
      </c>
      <c r="CV20" s="177">
        <v>0</v>
      </c>
      <c r="CW20" s="176">
        <v>0</v>
      </c>
      <c r="CX20" s="177">
        <v>0</v>
      </c>
      <c r="CY20" s="176">
        <v>0</v>
      </c>
      <c r="CZ20" s="177">
        <v>0</v>
      </c>
      <c r="DA20" s="176">
        <v>0</v>
      </c>
      <c r="DB20" s="177">
        <v>0</v>
      </c>
      <c r="DC20" s="176">
        <v>0</v>
      </c>
      <c r="DD20" s="177">
        <v>0</v>
      </c>
      <c r="DE20" s="176">
        <v>0</v>
      </c>
      <c r="DF20" s="177">
        <v>0</v>
      </c>
      <c r="DG20" s="176">
        <v>0</v>
      </c>
      <c r="DH20" s="177">
        <v>0</v>
      </c>
      <c r="DI20" s="176">
        <v>0</v>
      </c>
      <c r="DJ20" s="177">
        <v>0</v>
      </c>
      <c r="DK20" s="176">
        <v>0</v>
      </c>
      <c r="DL20" s="177">
        <v>0</v>
      </c>
      <c r="DM20" s="176">
        <v>0</v>
      </c>
      <c r="DN20" s="177">
        <v>0</v>
      </c>
      <c r="DO20" s="176">
        <v>0</v>
      </c>
      <c r="DP20" s="177">
        <v>0</v>
      </c>
      <c r="DQ20" s="176">
        <v>0</v>
      </c>
      <c r="DR20" s="177">
        <v>3055413.8</v>
      </c>
      <c r="DS20" s="185">
        <v>2.1221999999999999</v>
      </c>
      <c r="DT20" s="177">
        <v>7741689</v>
      </c>
      <c r="DU20" s="185">
        <v>12.3255</v>
      </c>
      <c r="DV20" s="177">
        <v>0</v>
      </c>
      <c r="DW20" s="176">
        <v>0</v>
      </c>
      <c r="DX20" s="177">
        <v>0</v>
      </c>
      <c r="DY20" s="176">
        <v>0</v>
      </c>
      <c r="DZ20" s="177">
        <v>0</v>
      </c>
      <c r="EA20" s="176">
        <v>0</v>
      </c>
      <c r="EB20" s="177">
        <v>0</v>
      </c>
      <c r="EC20" s="176">
        <v>0</v>
      </c>
      <c r="ED20" s="177">
        <v>0</v>
      </c>
      <c r="EE20" s="176">
        <v>0</v>
      </c>
      <c r="EF20" s="177">
        <v>0</v>
      </c>
      <c r="EG20" s="176">
        <v>0</v>
      </c>
      <c r="EH20" s="177">
        <v>0</v>
      </c>
      <c r="EI20" s="176">
        <v>0</v>
      </c>
      <c r="EJ20" s="177">
        <v>0</v>
      </c>
      <c r="EK20" s="176">
        <v>0</v>
      </c>
      <c r="EL20" s="177">
        <v>0</v>
      </c>
      <c r="EM20" s="176">
        <v>0</v>
      </c>
      <c r="EN20" s="177">
        <v>0</v>
      </c>
      <c r="EO20" s="176">
        <v>0</v>
      </c>
      <c r="EP20" s="177">
        <v>0</v>
      </c>
      <c r="EQ20" s="176">
        <v>0</v>
      </c>
      <c r="ER20" s="177">
        <v>0</v>
      </c>
      <c r="ES20" s="176">
        <v>0</v>
      </c>
      <c r="ET20" s="177">
        <v>0</v>
      </c>
      <c r="EU20" s="176">
        <v>0</v>
      </c>
      <c r="EV20" s="177">
        <v>0</v>
      </c>
      <c r="EW20" s="176">
        <v>0</v>
      </c>
      <c r="EX20" s="177">
        <v>0</v>
      </c>
      <c r="EY20" s="176">
        <v>0</v>
      </c>
      <c r="EZ20" s="177">
        <v>0</v>
      </c>
      <c r="FA20" s="176">
        <v>0</v>
      </c>
      <c r="FB20" s="177">
        <v>0</v>
      </c>
      <c r="FC20" s="176">
        <v>0</v>
      </c>
      <c r="FD20" s="177">
        <v>0</v>
      </c>
      <c r="FE20" s="176">
        <v>0</v>
      </c>
      <c r="FF20" s="177">
        <v>0</v>
      </c>
      <c r="FG20" s="176">
        <v>0</v>
      </c>
      <c r="FH20" s="177">
        <v>0</v>
      </c>
      <c r="FI20" s="176">
        <v>0</v>
      </c>
    </row>
    <row r="21" spans="1:165" x14ac:dyDescent="0.2">
      <c r="A21" s="176" t="s">
        <v>95</v>
      </c>
      <c r="B21" s="177">
        <v>6067539.4500000002</v>
      </c>
      <c r="C21" s="185">
        <v>4.4000000000000003E-3</v>
      </c>
      <c r="D21" s="177">
        <v>0</v>
      </c>
      <c r="E21" s="176">
        <v>0</v>
      </c>
      <c r="F21" s="177">
        <v>0</v>
      </c>
      <c r="G21" s="176">
        <v>0</v>
      </c>
      <c r="H21" s="177">
        <v>0</v>
      </c>
      <c r="I21" s="176">
        <v>0</v>
      </c>
      <c r="J21" s="177">
        <v>0</v>
      </c>
      <c r="K21" s="176">
        <v>0</v>
      </c>
      <c r="L21" s="177">
        <v>0</v>
      </c>
      <c r="M21" s="176">
        <v>0</v>
      </c>
      <c r="N21" s="177">
        <v>0</v>
      </c>
      <c r="O21" s="176">
        <v>0</v>
      </c>
      <c r="P21" s="177">
        <v>0</v>
      </c>
      <c r="Q21" s="176">
        <v>0</v>
      </c>
      <c r="R21" s="177">
        <v>0</v>
      </c>
      <c r="S21" s="176">
        <v>0</v>
      </c>
      <c r="T21" s="177">
        <v>0</v>
      </c>
      <c r="U21" s="176">
        <v>0</v>
      </c>
      <c r="V21" s="177">
        <v>0</v>
      </c>
      <c r="W21" s="176">
        <v>0</v>
      </c>
      <c r="X21" s="177">
        <v>0</v>
      </c>
      <c r="Y21" s="176">
        <v>0</v>
      </c>
      <c r="Z21" s="177">
        <v>0</v>
      </c>
      <c r="AA21" s="176">
        <v>0</v>
      </c>
      <c r="AB21" s="177">
        <v>0</v>
      </c>
      <c r="AC21" s="176">
        <v>0</v>
      </c>
      <c r="AD21" s="177">
        <v>0</v>
      </c>
      <c r="AE21" s="176">
        <v>0</v>
      </c>
      <c r="AF21" s="177">
        <v>0</v>
      </c>
      <c r="AG21" s="176">
        <v>0</v>
      </c>
      <c r="AH21" s="177">
        <v>0</v>
      </c>
      <c r="AI21" s="176">
        <v>0</v>
      </c>
      <c r="AJ21" s="177">
        <v>0</v>
      </c>
      <c r="AK21" s="176">
        <v>0</v>
      </c>
      <c r="AL21" s="177">
        <v>0</v>
      </c>
      <c r="AM21" s="176">
        <v>0</v>
      </c>
      <c r="AN21" s="177">
        <v>0</v>
      </c>
      <c r="AO21" s="176">
        <v>0</v>
      </c>
      <c r="AP21" s="177">
        <v>0</v>
      </c>
      <c r="AQ21" s="176">
        <v>0</v>
      </c>
      <c r="AR21" s="177">
        <v>0</v>
      </c>
      <c r="AS21" s="176">
        <v>0</v>
      </c>
      <c r="AT21" s="177">
        <v>0</v>
      </c>
      <c r="AU21" s="176">
        <v>0</v>
      </c>
      <c r="AV21" s="177">
        <v>0</v>
      </c>
      <c r="AW21" s="176">
        <v>0</v>
      </c>
      <c r="AX21" s="177">
        <v>0</v>
      </c>
      <c r="AY21" s="176">
        <v>0</v>
      </c>
      <c r="AZ21" s="177">
        <v>0</v>
      </c>
      <c r="BA21" s="176">
        <v>0</v>
      </c>
      <c r="BB21" s="177">
        <v>0</v>
      </c>
      <c r="BC21" s="176">
        <v>0</v>
      </c>
      <c r="BD21" s="177">
        <v>0</v>
      </c>
      <c r="BE21" s="176">
        <v>0</v>
      </c>
      <c r="BF21" s="177">
        <v>0</v>
      </c>
      <c r="BG21" s="176">
        <v>0</v>
      </c>
      <c r="BH21" s="177">
        <v>0</v>
      </c>
      <c r="BI21" s="176">
        <v>0</v>
      </c>
      <c r="BJ21" s="177">
        <v>0</v>
      </c>
      <c r="BK21" s="176">
        <v>0</v>
      </c>
      <c r="BL21" s="177">
        <v>0</v>
      </c>
      <c r="BM21" s="176">
        <v>0</v>
      </c>
      <c r="BN21" s="177">
        <v>0</v>
      </c>
      <c r="BO21" s="176">
        <v>0</v>
      </c>
      <c r="BP21" s="177">
        <v>0</v>
      </c>
      <c r="BQ21" s="176">
        <v>0</v>
      </c>
      <c r="BR21" s="177">
        <v>0</v>
      </c>
      <c r="BS21" s="176">
        <v>0</v>
      </c>
      <c r="BT21" s="177">
        <v>0</v>
      </c>
      <c r="BU21" s="176">
        <v>0</v>
      </c>
      <c r="BV21" s="177">
        <v>0</v>
      </c>
      <c r="BW21" s="176">
        <v>0</v>
      </c>
      <c r="BX21" s="177">
        <v>0</v>
      </c>
      <c r="BY21" s="176">
        <v>0</v>
      </c>
      <c r="BZ21" s="177">
        <v>0</v>
      </c>
      <c r="CA21" s="176">
        <v>0</v>
      </c>
      <c r="CB21" s="177">
        <v>0</v>
      </c>
      <c r="CC21" s="176">
        <v>0</v>
      </c>
      <c r="CD21" s="177">
        <v>0</v>
      </c>
      <c r="CE21" s="176">
        <v>0</v>
      </c>
      <c r="CF21" s="177">
        <v>0</v>
      </c>
      <c r="CG21" s="176">
        <v>0</v>
      </c>
      <c r="CH21" s="177">
        <v>0</v>
      </c>
      <c r="CI21" s="176">
        <v>0</v>
      </c>
      <c r="CJ21" s="177">
        <v>0</v>
      </c>
      <c r="CK21" s="176">
        <v>0</v>
      </c>
      <c r="CL21" s="177">
        <v>0</v>
      </c>
      <c r="CM21" s="176">
        <v>0</v>
      </c>
      <c r="CN21" s="177">
        <v>0</v>
      </c>
      <c r="CO21" s="176">
        <v>0</v>
      </c>
      <c r="CP21" s="177">
        <v>0</v>
      </c>
      <c r="CQ21" s="176">
        <v>0</v>
      </c>
      <c r="CR21" s="177">
        <v>0</v>
      </c>
      <c r="CS21" s="176">
        <v>0</v>
      </c>
      <c r="CT21" s="177">
        <v>0</v>
      </c>
      <c r="CU21" s="176">
        <v>0</v>
      </c>
      <c r="CV21" s="177">
        <v>0</v>
      </c>
      <c r="CW21" s="176">
        <v>0</v>
      </c>
      <c r="CX21" s="177">
        <v>0</v>
      </c>
      <c r="CY21" s="176">
        <v>0</v>
      </c>
      <c r="CZ21" s="177">
        <v>0</v>
      </c>
      <c r="DA21" s="176">
        <v>0</v>
      </c>
      <c r="DB21" s="177">
        <v>0</v>
      </c>
      <c r="DC21" s="176">
        <v>0</v>
      </c>
      <c r="DD21" s="177">
        <v>0</v>
      </c>
      <c r="DE21" s="176">
        <v>0</v>
      </c>
      <c r="DF21" s="177">
        <v>0</v>
      </c>
      <c r="DG21" s="176">
        <v>0</v>
      </c>
      <c r="DH21" s="177">
        <v>0</v>
      </c>
      <c r="DI21" s="176">
        <v>0</v>
      </c>
      <c r="DJ21" s="177">
        <v>0</v>
      </c>
      <c r="DK21" s="176">
        <v>0</v>
      </c>
      <c r="DL21" s="177">
        <v>0</v>
      </c>
      <c r="DM21" s="176">
        <v>0</v>
      </c>
      <c r="DN21" s="177">
        <v>0</v>
      </c>
      <c r="DO21" s="176">
        <v>0</v>
      </c>
      <c r="DP21" s="177">
        <v>0</v>
      </c>
      <c r="DQ21" s="176">
        <v>0</v>
      </c>
      <c r="DR21" s="177">
        <v>6067539.4500000002</v>
      </c>
      <c r="DS21" s="185">
        <v>4.2142999999999997</v>
      </c>
      <c r="DT21" s="177">
        <v>0</v>
      </c>
      <c r="DU21" s="176">
        <v>0</v>
      </c>
      <c r="DV21" s="177">
        <v>0</v>
      </c>
      <c r="DW21" s="176">
        <v>0</v>
      </c>
      <c r="DX21" s="177">
        <v>0</v>
      </c>
      <c r="DY21" s="176">
        <v>0</v>
      </c>
      <c r="DZ21" s="177">
        <v>0</v>
      </c>
      <c r="EA21" s="176">
        <v>0</v>
      </c>
      <c r="EB21" s="177">
        <v>0</v>
      </c>
      <c r="EC21" s="176">
        <v>0</v>
      </c>
      <c r="ED21" s="177">
        <v>0</v>
      </c>
      <c r="EE21" s="176">
        <v>0</v>
      </c>
      <c r="EF21" s="177">
        <v>0</v>
      </c>
      <c r="EG21" s="176">
        <v>0</v>
      </c>
      <c r="EH21" s="177">
        <v>0</v>
      </c>
      <c r="EI21" s="176">
        <v>0</v>
      </c>
      <c r="EJ21" s="177">
        <v>0</v>
      </c>
      <c r="EK21" s="176">
        <v>0</v>
      </c>
      <c r="EL21" s="177">
        <v>0</v>
      </c>
      <c r="EM21" s="176">
        <v>0</v>
      </c>
      <c r="EN21" s="177">
        <v>0</v>
      </c>
      <c r="EO21" s="176">
        <v>0</v>
      </c>
      <c r="EP21" s="177">
        <v>0</v>
      </c>
      <c r="EQ21" s="176">
        <v>0</v>
      </c>
      <c r="ER21" s="177">
        <v>0</v>
      </c>
      <c r="ES21" s="176">
        <v>0</v>
      </c>
      <c r="ET21" s="177">
        <v>0</v>
      </c>
      <c r="EU21" s="176">
        <v>0</v>
      </c>
      <c r="EV21" s="177">
        <v>0</v>
      </c>
      <c r="EW21" s="176">
        <v>0</v>
      </c>
      <c r="EX21" s="177">
        <v>0</v>
      </c>
      <c r="EY21" s="176">
        <v>0</v>
      </c>
      <c r="EZ21" s="177">
        <v>0</v>
      </c>
      <c r="FA21" s="176">
        <v>0</v>
      </c>
      <c r="FB21" s="177">
        <v>0</v>
      </c>
      <c r="FC21" s="176">
        <v>0</v>
      </c>
      <c r="FD21" s="177">
        <v>0</v>
      </c>
      <c r="FE21" s="176">
        <v>0</v>
      </c>
      <c r="FF21" s="177">
        <v>0</v>
      </c>
      <c r="FG21" s="176">
        <v>0</v>
      </c>
      <c r="FH21" s="177">
        <v>0</v>
      </c>
      <c r="FI21" s="176">
        <v>0</v>
      </c>
    </row>
    <row r="22" spans="1:165" x14ac:dyDescent="0.2">
      <c r="A22" s="176" t="s">
        <v>97</v>
      </c>
      <c r="B22" s="177">
        <v>20133479.329999998</v>
      </c>
      <c r="C22" s="185">
        <v>1.4800000000000001E-2</v>
      </c>
      <c r="D22" s="177">
        <v>0</v>
      </c>
      <c r="E22" s="176">
        <v>0</v>
      </c>
      <c r="F22" s="177">
        <v>0</v>
      </c>
      <c r="G22" s="176">
        <v>0</v>
      </c>
      <c r="H22" s="177">
        <v>0</v>
      </c>
      <c r="I22" s="176">
        <v>0</v>
      </c>
      <c r="J22" s="177">
        <v>0</v>
      </c>
      <c r="K22" s="176">
        <v>0</v>
      </c>
      <c r="L22" s="177">
        <v>0</v>
      </c>
      <c r="M22" s="176">
        <v>0</v>
      </c>
      <c r="N22" s="177">
        <v>0</v>
      </c>
      <c r="O22" s="176">
        <v>0</v>
      </c>
      <c r="P22" s="177">
        <v>0</v>
      </c>
      <c r="Q22" s="176">
        <v>0</v>
      </c>
      <c r="R22" s="177">
        <v>0</v>
      </c>
      <c r="S22" s="176">
        <v>0</v>
      </c>
      <c r="T22" s="177">
        <v>0</v>
      </c>
      <c r="U22" s="176">
        <v>0</v>
      </c>
      <c r="V22" s="177">
        <v>0</v>
      </c>
      <c r="W22" s="176">
        <v>0</v>
      </c>
      <c r="X22" s="177">
        <v>0</v>
      </c>
      <c r="Y22" s="176">
        <v>0</v>
      </c>
      <c r="Z22" s="177">
        <v>0</v>
      </c>
      <c r="AA22" s="176">
        <v>0</v>
      </c>
      <c r="AB22" s="177">
        <v>0</v>
      </c>
      <c r="AC22" s="176">
        <v>0</v>
      </c>
      <c r="AD22" s="177">
        <v>0</v>
      </c>
      <c r="AE22" s="176">
        <v>0</v>
      </c>
      <c r="AF22" s="177">
        <v>0</v>
      </c>
      <c r="AG22" s="176">
        <v>0</v>
      </c>
      <c r="AH22" s="177">
        <v>0</v>
      </c>
      <c r="AI22" s="176">
        <v>0</v>
      </c>
      <c r="AJ22" s="177">
        <v>0</v>
      </c>
      <c r="AK22" s="176">
        <v>0</v>
      </c>
      <c r="AL22" s="177">
        <v>0</v>
      </c>
      <c r="AM22" s="176">
        <v>0</v>
      </c>
      <c r="AN22" s="177">
        <v>0</v>
      </c>
      <c r="AO22" s="176">
        <v>0</v>
      </c>
      <c r="AP22" s="177">
        <v>0</v>
      </c>
      <c r="AQ22" s="176">
        <v>0</v>
      </c>
      <c r="AR22" s="177">
        <v>0</v>
      </c>
      <c r="AS22" s="176">
        <v>0</v>
      </c>
      <c r="AT22" s="177">
        <v>0</v>
      </c>
      <c r="AU22" s="176">
        <v>0</v>
      </c>
      <c r="AV22" s="177">
        <v>0</v>
      </c>
      <c r="AW22" s="176">
        <v>0</v>
      </c>
      <c r="AX22" s="177">
        <v>0</v>
      </c>
      <c r="AY22" s="176">
        <v>0</v>
      </c>
      <c r="AZ22" s="177">
        <v>0</v>
      </c>
      <c r="BA22" s="176">
        <v>0</v>
      </c>
      <c r="BB22" s="177">
        <v>0</v>
      </c>
      <c r="BC22" s="176">
        <v>0</v>
      </c>
      <c r="BD22" s="177">
        <v>0</v>
      </c>
      <c r="BE22" s="176">
        <v>0</v>
      </c>
      <c r="BF22" s="177">
        <v>0</v>
      </c>
      <c r="BG22" s="176">
        <v>0</v>
      </c>
      <c r="BH22" s="177">
        <v>0</v>
      </c>
      <c r="BI22" s="176">
        <v>0</v>
      </c>
      <c r="BJ22" s="177">
        <v>0</v>
      </c>
      <c r="BK22" s="176">
        <v>0</v>
      </c>
      <c r="BL22" s="177">
        <v>0</v>
      </c>
      <c r="BM22" s="176">
        <v>0</v>
      </c>
      <c r="BN22" s="177">
        <v>0</v>
      </c>
      <c r="BO22" s="176">
        <v>0</v>
      </c>
      <c r="BP22" s="177">
        <v>0</v>
      </c>
      <c r="BQ22" s="176">
        <v>0</v>
      </c>
      <c r="BR22" s="177">
        <v>4051088.4</v>
      </c>
      <c r="BS22" s="185">
        <v>2.6785999999999999</v>
      </c>
      <c r="BT22" s="177">
        <v>0</v>
      </c>
      <c r="BU22" s="176">
        <v>0</v>
      </c>
      <c r="BV22" s="177">
        <v>0</v>
      </c>
      <c r="BW22" s="176">
        <v>0</v>
      </c>
      <c r="BX22" s="177">
        <v>0</v>
      </c>
      <c r="BY22" s="176">
        <v>0</v>
      </c>
      <c r="BZ22" s="177">
        <v>0</v>
      </c>
      <c r="CA22" s="176">
        <v>0</v>
      </c>
      <c r="CB22" s="177">
        <v>0</v>
      </c>
      <c r="CC22" s="176">
        <v>0</v>
      </c>
      <c r="CD22" s="177">
        <v>0</v>
      </c>
      <c r="CE22" s="176">
        <v>0</v>
      </c>
      <c r="CF22" s="177">
        <v>0</v>
      </c>
      <c r="CG22" s="176">
        <v>0</v>
      </c>
      <c r="CH22" s="177">
        <v>0</v>
      </c>
      <c r="CI22" s="176">
        <v>0</v>
      </c>
      <c r="CJ22" s="177">
        <v>0</v>
      </c>
      <c r="CK22" s="176">
        <v>0</v>
      </c>
      <c r="CL22" s="177">
        <v>0</v>
      </c>
      <c r="CM22" s="176">
        <v>0</v>
      </c>
      <c r="CN22" s="177">
        <v>0</v>
      </c>
      <c r="CO22" s="176">
        <v>0</v>
      </c>
      <c r="CP22" s="177">
        <v>0</v>
      </c>
      <c r="CQ22" s="176">
        <v>0</v>
      </c>
      <c r="CR22" s="177">
        <v>0</v>
      </c>
      <c r="CS22" s="176">
        <v>0</v>
      </c>
      <c r="CT22" s="177">
        <v>0</v>
      </c>
      <c r="CU22" s="176">
        <v>0</v>
      </c>
      <c r="CV22" s="177">
        <v>0</v>
      </c>
      <c r="CW22" s="176">
        <v>0</v>
      </c>
      <c r="CX22" s="177">
        <v>0</v>
      </c>
      <c r="CY22" s="176">
        <v>0</v>
      </c>
      <c r="CZ22" s="177">
        <v>0</v>
      </c>
      <c r="DA22" s="176">
        <v>0</v>
      </c>
      <c r="DB22" s="177">
        <v>0</v>
      </c>
      <c r="DC22" s="176">
        <v>0</v>
      </c>
      <c r="DD22" s="177">
        <v>0</v>
      </c>
      <c r="DE22" s="176">
        <v>0</v>
      </c>
      <c r="DF22" s="177">
        <v>0</v>
      </c>
      <c r="DG22" s="176">
        <v>0</v>
      </c>
      <c r="DH22" s="177">
        <v>0</v>
      </c>
      <c r="DI22" s="176">
        <v>0</v>
      </c>
      <c r="DJ22" s="177">
        <v>0</v>
      </c>
      <c r="DK22" s="176">
        <v>0</v>
      </c>
      <c r="DL22" s="177">
        <v>0</v>
      </c>
      <c r="DM22" s="176">
        <v>0</v>
      </c>
      <c r="DN22" s="177">
        <v>0</v>
      </c>
      <c r="DO22" s="176">
        <v>0</v>
      </c>
      <c r="DP22" s="177">
        <v>0</v>
      </c>
      <c r="DQ22" s="176">
        <v>0</v>
      </c>
      <c r="DR22" s="177">
        <v>7476850.9299999997</v>
      </c>
      <c r="DS22" s="185">
        <v>5.1931000000000003</v>
      </c>
      <c r="DT22" s="177">
        <v>0</v>
      </c>
      <c r="DU22" s="176">
        <v>0</v>
      </c>
      <c r="DV22" s="177">
        <v>0</v>
      </c>
      <c r="DW22" s="176">
        <v>0</v>
      </c>
      <c r="DX22" s="177">
        <v>0</v>
      </c>
      <c r="DY22" s="176">
        <v>0</v>
      </c>
      <c r="DZ22" s="177">
        <v>0</v>
      </c>
      <c r="EA22" s="176">
        <v>0</v>
      </c>
      <c r="EB22" s="177">
        <v>0</v>
      </c>
      <c r="EC22" s="176">
        <v>0</v>
      </c>
      <c r="ED22" s="177">
        <v>0</v>
      </c>
      <c r="EE22" s="176">
        <v>0</v>
      </c>
      <c r="EF22" s="177">
        <v>0</v>
      </c>
      <c r="EG22" s="176">
        <v>0</v>
      </c>
      <c r="EH22" s="177">
        <v>0</v>
      </c>
      <c r="EI22" s="176">
        <v>0</v>
      </c>
      <c r="EJ22" s="177">
        <v>0</v>
      </c>
      <c r="EK22" s="176">
        <v>0</v>
      </c>
      <c r="EL22" s="177">
        <v>0</v>
      </c>
      <c r="EM22" s="176">
        <v>0</v>
      </c>
      <c r="EN22" s="177">
        <v>0</v>
      </c>
      <c r="EO22" s="176">
        <v>0</v>
      </c>
      <c r="EP22" s="177">
        <v>0</v>
      </c>
      <c r="EQ22" s="176">
        <v>0</v>
      </c>
      <c r="ER22" s="177">
        <v>0</v>
      </c>
      <c r="ES22" s="176">
        <v>0</v>
      </c>
      <c r="ET22" s="177">
        <v>0</v>
      </c>
      <c r="EU22" s="176">
        <v>0</v>
      </c>
      <c r="EV22" s="177">
        <v>0</v>
      </c>
      <c r="EW22" s="176">
        <v>0</v>
      </c>
      <c r="EX22" s="177">
        <v>0</v>
      </c>
      <c r="EY22" s="176">
        <v>0</v>
      </c>
      <c r="EZ22" s="177">
        <v>0</v>
      </c>
      <c r="FA22" s="176">
        <v>0</v>
      </c>
      <c r="FB22" s="177">
        <v>8605540</v>
      </c>
      <c r="FC22" s="185">
        <v>4.2610999999999999</v>
      </c>
      <c r="FD22" s="177">
        <v>0</v>
      </c>
      <c r="FE22" s="176">
        <v>0</v>
      </c>
      <c r="FF22" s="177">
        <v>0</v>
      </c>
      <c r="FG22" s="176">
        <v>0</v>
      </c>
      <c r="FH22" s="177">
        <v>0</v>
      </c>
      <c r="FI22" s="176">
        <v>0</v>
      </c>
    </row>
    <row r="23" spans="1:165" x14ac:dyDescent="0.2">
      <c r="A23" s="176" t="s">
        <v>71</v>
      </c>
      <c r="B23" s="177">
        <v>1421647.5</v>
      </c>
      <c r="C23" s="185">
        <v>1E-3</v>
      </c>
      <c r="D23" s="177">
        <v>0</v>
      </c>
      <c r="E23" s="176">
        <v>0</v>
      </c>
      <c r="F23" s="177">
        <v>0</v>
      </c>
      <c r="G23" s="176">
        <v>0</v>
      </c>
      <c r="H23" s="177">
        <v>0</v>
      </c>
      <c r="I23" s="176">
        <v>0</v>
      </c>
      <c r="J23" s="177">
        <v>0</v>
      </c>
      <c r="K23" s="176">
        <v>0</v>
      </c>
      <c r="L23" s="177">
        <v>0</v>
      </c>
      <c r="M23" s="176">
        <v>0</v>
      </c>
      <c r="N23" s="177">
        <v>0</v>
      </c>
      <c r="O23" s="176">
        <v>0</v>
      </c>
      <c r="P23" s="177">
        <v>0</v>
      </c>
      <c r="Q23" s="176">
        <v>0</v>
      </c>
      <c r="R23" s="177">
        <v>0</v>
      </c>
      <c r="S23" s="176">
        <v>0</v>
      </c>
      <c r="T23" s="177">
        <v>0</v>
      </c>
      <c r="U23" s="176">
        <v>0</v>
      </c>
      <c r="V23" s="177">
        <v>0</v>
      </c>
      <c r="W23" s="176">
        <v>0</v>
      </c>
      <c r="X23" s="177">
        <v>0</v>
      </c>
      <c r="Y23" s="176">
        <v>0</v>
      </c>
      <c r="Z23" s="177">
        <v>0</v>
      </c>
      <c r="AA23" s="176">
        <v>0</v>
      </c>
      <c r="AB23" s="177">
        <v>0</v>
      </c>
      <c r="AC23" s="176">
        <v>0</v>
      </c>
      <c r="AD23" s="177">
        <v>0</v>
      </c>
      <c r="AE23" s="176">
        <v>0</v>
      </c>
      <c r="AF23" s="177">
        <v>0</v>
      </c>
      <c r="AG23" s="176">
        <v>0</v>
      </c>
      <c r="AH23" s="177">
        <v>0</v>
      </c>
      <c r="AI23" s="176">
        <v>0</v>
      </c>
      <c r="AJ23" s="177">
        <v>0</v>
      </c>
      <c r="AK23" s="176">
        <v>0</v>
      </c>
      <c r="AL23" s="177">
        <v>0</v>
      </c>
      <c r="AM23" s="176">
        <v>0</v>
      </c>
      <c r="AN23" s="177">
        <v>0</v>
      </c>
      <c r="AO23" s="176">
        <v>0</v>
      </c>
      <c r="AP23" s="177">
        <v>0</v>
      </c>
      <c r="AQ23" s="176">
        <v>0</v>
      </c>
      <c r="AR23" s="177">
        <v>0</v>
      </c>
      <c r="AS23" s="176">
        <v>0</v>
      </c>
      <c r="AT23" s="177">
        <v>0</v>
      </c>
      <c r="AU23" s="176">
        <v>0</v>
      </c>
      <c r="AV23" s="177">
        <v>0</v>
      </c>
      <c r="AW23" s="176">
        <v>0</v>
      </c>
      <c r="AX23" s="177">
        <v>0</v>
      </c>
      <c r="AY23" s="176">
        <v>0</v>
      </c>
      <c r="AZ23" s="177">
        <v>0</v>
      </c>
      <c r="BA23" s="176">
        <v>0</v>
      </c>
      <c r="BB23" s="177">
        <v>0</v>
      </c>
      <c r="BC23" s="176">
        <v>0</v>
      </c>
      <c r="BD23" s="177">
        <v>0</v>
      </c>
      <c r="BE23" s="176">
        <v>0</v>
      </c>
      <c r="BF23" s="177">
        <v>0</v>
      </c>
      <c r="BG23" s="176">
        <v>0</v>
      </c>
      <c r="BH23" s="177">
        <v>0</v>
      </c>
      <c r="BI23" s="176">
        <v>0</v>
      </c>
      <c r="BJ23" s="177">
        <v>0</v>
      </c>
      <c r="BK23" s="176">
        <v>0</v>
      </c>
      <c r="BL23" s="177">
        <v>0</v>
      </c>
      <c r="BM23" s="176">
        <v>0</v>
      </c>
      <c r="BN23" s="177">
        <v>0</v>
      </c>
      <c r="BO23" s="176">
        <v>0</v>
      </c>
      <c r="BP23" s="177">
        <v>0</v>
      </c>
      <c r="BQ23" s="176">
        <v>0</v>
      </c>
      <c r="BR23" s="177">
        <v>0</v>
      </c>
      <c r="BS23" s="176">
        <v>0</v>
      </c>
      <c r="BT23" s="177">
        <v>0</v>
      </c>
      <c r="BU23" s="176">
        <v>0</v>
      </c>
      <c r="BV23" s="177">
        <v>0</v>
      </c>
      <c r="BW23" s="176">
        <v>0</v>
      </c>
      <c r="BX23" s="177">
        <v>0</v>
      </c>
      <c r="BY23" s="176">
        <v>0</v>
      </c>
      <c r="BZ23" s="177">
        <v>0</v>
      </c>
      <c r="CA23" s="176">
        <v>0</v>
      </c>
      <c r="CB23" s="177">
        <v>0</v>
      </c>
      <c r="CC23" s="176">
        <v>0</v>
      </c>
      <c r="CD23" s="177">
        <v>0</v>
      </c>
      <c r="CE23" s="176">
        <v>0</v>
      </c>
      <c r="CF23" s="177">
        <v>0</v>
      </c>
      <c r="CG23" s="176">
        <v>0</v>
      </c>
      <c r="CH23" s="177">
        <v>0</v>
      </c>
      <c r="CI23" s="176">
        <v>0</v>
      </c>
      <c r="CJ23" s="177">
        <v>0</v>
      </c>
      <c r="CK23" s="176">
        <v>0</v>
      </c>
      <c r="CL23" s="177">
        <v>0</v>
      </c>
      <c r="CM23" s="176">
        <v>0</v>
      </c>
      <c r="CN23" s="177">
        <v>0</v>
      </c>
      <c r="CO23" s="176">
        <v>0</v>
      </c>
      <c r="CP23" s="177">
        <v>0</v>
      </c>
      <c r="CQ23" s="176">
        <v>0</v>
      </c>
      <c r="CR23" s="177">
        <v>0</v>
      </c>
      <c r="CS23" s="176">
        <v>0</v>
      </c>
      <c r="CT23" s="177">
        <v>0</v>
      </c>
      <c r="CU23" s="176">
        <v>0</v>
      </c>
      <c r="CV23" s="177">
        <v>0</v>
      </c>
      <c r="CW23" s="176">
        <v>0</v>
      </c>
      <c r="CX23" s="177">
        <v>0</v>
      </c>
      <c r="CY23" s="176">
        <v>0</v>
      </c>
      <c r="CZ23" s="177">
        <v>0</v>
      </c>
      <c r="DA23" s="176">
        <v>0</v>
      </c>
      <c r="DB23" s="177">
        <v>0</v>
      </c>
      <c r="DC23" s="176">
        <v>0</v>
      </c>
      <c r="DD23" s="177">
        <v>0</v>
      </c>
      <c r="DE23" s="176">
        <v>0</v>
      </c>
      <c r="DF23" s="177">
        <v>0</v>
      </c>
      <c r="DG23" s="176">
        <v>0</v>
      </c>
      <c r="DH23" s="177">
        <v>0</v>
      </c>
      <c r="DI23" s="176">
        <v>0</v>
      </c>
      <c r="DJ23" s="177">
        <v>0</v>
      </c>
      <c r="DK23" s="176">
        <v>0</v>
      </c>
      <c r="DL23" s="177">
        <v>0</v>
      </c>
      <c r="DM23" s="176">
        <v>0</v>
      </c>
      <c r="DN23" s="177">
        <v>0</v>
      </c>
      <c r="DO23" s="176">
        <v>0</v>
      </c>
      <c r="DP23" s="177">
        <v>0</v>
      </c>
      <c r="DQ23" s="176">
        <v>0</v>
      </c>
      <c r="DR23" s="177">
        <v>1421647.5</v>
      </c>
      <c r="DS23" s="185">
        <v>0.98740000000000006</v>
      </c>
      <c r="DT23" s="177">
        <v>0</v>
      </c>
      <c r="DU23" s="176">
        <v>0</v>
      </c>
      <c r="DV23" s="177">
        <v>0</v>
      </c>
      <c r="DW23" s="176">
        <v>0</v>
      </c>
      <c r="DX23" s="177">
        <v>0</v>
      </c>
      <c r="DY23" s="176">
        <v>0</v>
      </c>
      <c r="DZ23" s="177">
        <v>0</v>
      </c>
      <c r="EA23" s="176">
        <v>0</v>
      </c>
      <c r="EB23" s="177">
        <v>0</v>
      </c>
      <c r="EC23" s="176">
        <v>0</v>
      </c>
      <c r="ED23" s="177">
        <v>0</v>
      </c>
      <c r="EE23" s="176">
        <v>0</v>
      </c>
      <c r="EF23" s="177">
        <v>0</v>
      </c>
      <c r="EG23" s="176">
        <v>0</v>
      </c>
      <c r="EH23" s="177">
        <v>0</v>
      </c>
      <c r="EI23" s="176">
        <v>0</v>
      </c>
      <c r="EJ23" s="177">
        <v>0</v>
      </c>
      <c r="EK23" s="176">
        <v>0</v>
      </c>
      <c r="EL23" s="177">
        <v>0</v>
      </c>
      <c r="EM23" s="176">
        <v>0</v>
      </c>
      <c r="EN23" s="177">
        <v>0</v>
      </c>
      <c r="EO23" s="176">
        <v>0</v>
      </c>
      <c r="EP23" s="177">
        <v>0</v>
      </c>
      <c r="EQ23" s="176">
        <v>0</v>
      </c>
      <c r="ER23" s="177">
        <v>0</v>
      </c>
      <c r="ES23" s="176">
        <v>0</v>
      </c>
      <c r="ET23" s="177">
        <v>0</v>
      </c>
      <c r="EU23" s="176">
        <v>0</v>
      </c>
      <c r="EV23" s="177">
        <v>0</v>
      </c>
      <c r="EW23" s="176">
        <v>0</v>
      </c>
      <c r="EX23" s="177">
        <v>0</v>
      </c>
      <c r="EY23" s="176">
        <v>0</v>
      </c>
      <c r="EZ23" s="177">
        <v>0</v>
      </c>
      <c r="FA23" s="176">
        <v>0</v>
      </c>
      <c r="FB23" s="177">
        <v>0</v>
      </c>
      <c r="FC23" s="176">
        <v>0</v>
      </c>
      <c r="FD23" s="177">
        <v>0</v>
      </c>
      <c r="FE23" s="176">
        <v>0</v>
      </c>
      <c r="FF23" s="177">
        <v>0</v>
      </c>
      <c r="FG23" s="176">
        <v>0</v>
      </c>
      <c r="FH23" s="177">
        <v>0</v>
      </c>
      <c r="FI23" s="176">
        <v>0</v>
      </c>
    </row>
    <row r="24" spans="1:165" x14ac:dyDescent="0.2">
      <c r="A24" s="176" t="s">
        <v>98</v>
      </c>
      <c r="B24" s="177">
        <v>0</v>
      </c>
      <c r="C24" s="176">
        <v>0</v>
      </c>
      <c r="D24" s="177">
        <v>0</v>
      </c>
      <c r="E24" s="176">
        <v>0</v>
      </c>
      <c r="F24" s="177">
        <v>0</v>
      </c>
      <c r="G24" s="176">
        <v>0</v>
      </c>
      <c r="H24" s="177">
        <v>0</v>
      </c>
      <c r="I24" s="176">
        <v>0</v>
      </c>
      <c r="J24" s="177">
        <v>0</v>
      </c>
      <c r="K24" s="176">
        <v>0</v>
      </c>
      <c r="L24" s="177">
        <v>0</v>
      </c>
      <c r="M24" s="176">
        <v>0</v>
      </c>
      <c r="N24" s="177">
        <v>0</v>
      </c>
      <c r="O24" s="176">
        <v>0</v>
      </c>
      <c r="P24" s="177">
        <v>0</v>
      </c>
      <c r="Q24" s="176">
        <v>0</v>
      </c>
      <c r="R24" s="177">
        <v>0</v>
      </c>
      <c r="S24" s="176">
        <v>0</v>
      </c>
      <c r="T24" s="177">
        <v>0</v>
      </c>
      <c r="U24" s="176">
        <v>0</v>
      </c>
      <c r="V24" s="177">
        <v>0</v>
      </c>
      <c r="W24" s="176">
        <v>0</v>
      </c>
      <c r="X24" s="177">
        <v>0</v>
      </c>
      <c r="Y24" s="176">
        <v>0</v>
      </c>
      <c r="Z24" s="177">
        <v>0</v>
      </c>
      <c r="AA24" s="176">
        <v>0</v>
      </c>
      <c r="AB24" s="177">
        <v>0</v>
      </c>
      <c r="AC24" s="176">
        <v>0</v>
      </c>
      <c r="AD24" s="177">
        <v>0</v>
      </c>
      <c r="AE24" s="176">
        <v>0</v>
      </c>
      <c r="AF24" s="177">
        <v>0</v>
      </c>
      <c r="AG24" s="176">
        <v>0</v>
      </c>
      <c r="AH24" s="177">
        <v>0</v>
      </c>
      <c r="AI24" s="176">
        <v>0</v>
      </c>
      <c r="AJ24" s="177">
        <v>0</v>
      </c>
      <c r="AK24" s="176">
        <v>0</v>
      </c>
      <c r="AL24" s="177">
        <v>0</v>
      </c>
      <c r="AM24" s="176">
        <v>0</v>
      </c>
      <c r="AN24" s="177">
        <v>0</v>
      </c>
      <c r="AO24" s="176">
        <v>0</v>
      </c>
      <c r="AP24" s="177">
        <v>0</v>
      </c>
      <c r="AQ24" s="176">
        <v>0</v>
      </c>
      <c r="AR24" s="177">
        <v>0</v>
      </c>
      <c r="AS24" s="176">
        <v>0</v>
      </c>
      <c r="AT24" s="177">
        <v>0</v>
      </c>
      <c r="AU24" s="176">
        <v>0</v>
      </c>
      <c r="AV24" s="177">
        <v>0</v>
      </c>
      <c r="AW24" s="176">
        <v>0</v>
      </c>
      <c r="AX24" s="177">
        <v>0</v>
      </c>
      <c r="AY24" s="176">
        <v>0</v>
      </c>
      <c r="AZ24" s="177">
        <v>0</v>
      </c>
      <c r="BA24" s="176">
        <v>0</v>
      </c>
      <c r="BB24" s="177">
        <v>0</v>
      </c>
      <c r="BC24" s="176">
        <v>0</v>
      </c>
      <c r="BD24" s="177">
        <v>0</v>
      </c>
      <c r="BE24" s="176">
        <v>0</v>
      </c>
      <c r="BF24" s="177">
        <v>0</v>
      </c>
      <c r="BG24" s="176">
        <v>0</v>
      </c>
      <c r="BH24" s="177">
        <v>0</v>
      </c>
      <c r="BI24" s="176">
        <v>0</v>
      </c>
      <c r="BJ24" s="177">
        <v>0</v>
      </c>
      <c r="BK24" s="176">
        <v>0</v>
      </c>
      <c r="BL24" s="177">
        <v>0</v>
      </c>
      <c r="BM24" s="176">
        <v>0</v>
      </c>
      <c r="BN24" s="177">
        <v>0</v>
      </c>
      <c r="BO24" s="176">
        <v>0</v>
      </c>
      <c r="BP24" s="177">
        <v>0</v>
      </c>
      <c r="BQ24" s="176">
        <v>0</v>
      </c>
      <c r="BR24" s="177">
        <v>0</v>
      </c>
      <c r="BS24" s="176">
        <v>0</v>
      </c>
      <c r="BT24" s="177">
        <v>0</v>
      </c>
      <c r="BU24" s="176">
        <v>0</v>
      </c>
      <c r="BV24" s="177">
        <v>0</v>
      </c>
      <c r="BW24" s="176">
        <v>0</v>
      </c>
      <c r="BX24" s="177">
        <v>0</v>
      </c>
      <c r="BY24" s="176">
        <v>0</v>
      </c>
      <c r="BZ24" s="177">
        <v>0</v>
      </c>
      <c r="CA24" s="176">
        <v>0</v>
      </c>
      <c r="CB24" s="177">
        <v>0</v>
      </c>
      <c r="CC24" s="176">
        <v>0</v>
      </c>
      <c r="CD24" s="177">
        <v>0</v>
      </c>
      <c r="CE24" s="176">
        <v>0</v>
      </c>
      <c r="CF24" s="177">
        <v>0</v>
      </c>
      <c r="CG24" s="176">
        <v>0</v>
      </c>
      <c r="CH24" s="177">
        <v>0</v>
      </c>
      <c r="CI24" s="176">
        <v>0</v>
      </c>
      <c r="CJ24" s="177">
        <v>0</v>
      </c>
      <c r="CK24" s="176">
        <v>0</v>
      </c>
      <c r="CL24" s="177">
        <v>0</v>
      </c>
      <c r="CM24" s="176">
        <v>0</v>
      </c>
      <c r="CN24" s="177">
        <v>0</v>
      </c>
      <c r="CO24" s="176">
        <v>0</v>
      </c>
      <c r="CP24" s="177">
        <v>0</v>
      </c>
      <c r="CQ24" s="176">
        <v>0</v>
      </c>
      <c r="CR24" s="177">
        <v>0</v>
      </c>
      <c r="CS24" s="176">
        <v>0</v>
      </c>
      <c r="CT24" s="177">
        <v>0</v>
      </c>
      <c r="CU24" s="176">
        <v>0</v>
      </c>
      <c r="CV24" s="177">
        <v>0</v>
      </c>
      <c r="CW24" s="176">
        <v>0</v>
      </c>
      <c r="CX24" s="177">
        <v>0</v>
      </c>
      <c r="CY24" s="176">
        <v>0</v>
      </c>
      <c r="CZ24" s="177">
        <v>0</v>
      </c>
      <c r="DA24" s="176">
        <v>0</v>
      </c>
      <c r="DB24" s="177">
        <v>0</v>
      </c>
      <c r="DC24" s="176">
        <v>0</v>
      </c>
      <c r="DD24" s="177">
        <v>0</v>
      </c>
      <c r="DE24" s="176">
        <v>0</v>
      </c>
      <c r="DF24" s="177">
        <v>0</v>
      </c>
      <c r="DG24" s="176">
        <v>0</v>
      </c>
      <c r="DH24" s="177">
        <v>0</v>
      </c>
      <c r="DI24" s="176">
        <v>0</v>
      </c>
      <c r="DJ24" s="177">
        <v>0</v>
      </c>
      <c r="DK24" s="176">
        <v>0</v>
      </c>
      <c r="DL24" s="177">
        <v>0</v>
      </c>
      <c r="DM24" s="176">
        <v>0</v>
      </c>
      <c r="DN24" s="177">
        <v>0</v>
      </c>
      <c r="DO24" s="176">
        <v>0</v>
      </c>
      <c r="DP24" s="177">
        <v>0</v>
      </c>
      <c r="DQ24" s="176">
        <v>0</v>
      </c>
      <c r="DR24" s="177">
        <v>0</v>
      </c>
      <c r="DS24" s="176">
        <v>0</v>
      </c>
      <c r="DT24" s="177">
        <v>0</v>
      </c>
      <c r="DU24" s="176">
        <v>0</v>
      </c>
      <c r="DV24" s="177">
        <v>0</v>
      </c>
      <c r="DW24" s="176">
        <v>0</v>
      </c>
      <c r="DX24" s="177">
        <v>0</v>
      </c>
      <c r="DY24" s="176">
        <v>0</v>
      </c>
      <c r="DZ24" s="177">
        <v>0</v>
      </c>
      <c r="EA24" s="176">
        <v>0</v>
      </c>
      <c r="EB24" s="177">
        <v>0</v>
      </c>
      <c r="EC24" s="176">
        <v>0</v>
      </c>
      <c r="ED24" s="177">
        <v>0</v>
      </c>
      <c r="EE24" s="176">
        <v>0</v>
      </c>
      <c r="EF24" s="177">
        <v>0</v>
      </c>
      <c r="EG24" s="176">
        <v>0</v>
      </c>
      <c r="EH24" s="177">
        <v>0</v>
      </c>
      <c r="EI24" s="176">
        <v>0</v>
      </c>
      <c r="EJ24" s="177">
        <v>0</v>
      </c>
      <c r="EK24" s="176">
        <v>0</v>
      </c>
      <c r="EL24" s="177">
        <v>0</v>
      </c>
      <c r="EM24" s="176">
        <v>0</v>
      </c>
      <c r="EN24" s="177">
        <v>0</v>
      </c>
      <c r="EO24" s="176">
        <v>0</v>
      </c>
      <c r="EP24" s="177">
        <v>0</v>
      </c>
      <c r="EQ24" s="176">
        <v>0</v>
      </c>
      <c r="ER24" s="177">
        <v>0</v>
      </c>
      <c r="ES24" s="176">
        <v>0</v>
      </c>
      <c r="ET24" s="177">
        <v>0</v>
      </c>
      <c r="EU24" s="176">
        <v>0</v>
      </c>
      <c r="EV24" s="177">
        <v>0</v>
      </c>
      <c r="EW24" s="176">
        <v>0</v>
      </c>
      <c r="EX24" s="177">
        <v>0</v>
      </c>
      <c r="EY24" s="176">
        <v>0</v>
      </c>
      <c r="EZ24" s="177">
        <v>0</v>
      </c>
      <c r="FA24" s="176">
        <v>0</v>
      </c>
      <c r="FB24" s="177">
        <v>0</v>
      </c>
      <c r="FC24" s="176">
        <v>0</v>
      </c>
      <c r="FD24" s="177">
        <v>0</v>
      </c>
      <c r="FE24" s="176">
        <v>0</v>
      </c>
      <c r="FF24" s="177">
        <v>0</v>
      </c>
      <c r="FG24" s="176">
        <v>0</v>
      </c>
      <c r="FH24" s="177">
        <v>0</v>
      </c>
      <c r="FI24" s="176">
        <v>0</v>
      </c>
    </row>
    <row r="25" spans="1:165" x14ac:dyDescent="0.2">
      <c r="A25" s="176" t="s">
        <v>96</v>
      </c>
      <c r="B25" s="177">
        <v>0</v>
      </c>
      <c r="C25" s="176">
        <v>0</v>
      </c>
      <c r="D25" s="177">
        <v>0</v>
      </c>
      <c r="E25" s="176">
        <v>0</v>
      </c>
      <c r="F25" s="177">
        <v>0</v>
      </c>
      <c r="G25" s="176">
        <v>0</v>
      </c>
      <c r="H25" s="177">
        <v>0</v>
      </c>
      <c r="I25" s="176">
        <v>0</v>
      </c>
      <c r="J25" s="177">
        <v>0</v>
      </c>
      <c r="K25" s="176">
        <v>0</v>
      </c>
      <c r="L25" s="177">
        <v>0</v>
      </c>
      <c r="M25" s="176">
        <v>0</v>
      </c>
      <c r="N25" s="177">
        <v>0</v>
      </c>
      <c r="O25" s="176">
        <v>0</v>
      </c>
      <c r="P25" s="177">
        <v>0</v>
      </c>
      <c r="Q25" s="176">
        <v>0</v>
      </c>
      <c r="R25" s="177">
        <v>0</v>
      </c>
      <c r="S25" s="176">
        <v>0</v>
      </c>
      <c r="T25" s="177">
        <v>0</v>
      </c>
      <c r="U25" s="176">
        <v>0</v>
      </c>
      <c r="V25" s="177">
        <v>0</v>
      </c>
      <c r="W25" s="176">
        <v>0</v>
      </c>
      <c r="X25" s="177">
        <v>0</v>
      </c>
      <c r="Y25" s="176">
        <v>0</v>
      </c>
      <c r="Z25" s="177">
        <v>0</v>
      </c>
      <c r="AA25" s="176">
        <v>0</v>
      </c>
      <c r="AB25" s="177">
        <v>0</v>
      </c>
      <c r="AC25" s="176">
        <v>0</v>
      </c>
      <c r="AD25" s="177">
        <v>0</v>
      </c>
      <c r="AE25" s="176">
        <v>0</v>
      </c>
      <c r="AF25" s="177">
        <v>0</v>
      </c>
      <c r="AG25" s="176">
        <v>0</v>
      </c>
      <c r="AH25" s="177">
        <v>0</v>
      </c>
      <c r="AI25" s="176">
        <v>0</v>
      </c>
      <c r="AJ25" s="177">
        <v>0</v>
      </c>
      <c r="AK25" s="176">
        <v>0</v>
      </c>
      <c r="AL25" s="177">
        <v>0</v>
      </c>
      <c r="AM25" s="176">
        <v>0</v>
      </c>
      <c r="AN25" s="177">
        <v>0</v>
      </c>
      <c r="AO25" s="176">
        <v>0</v>
      </c>
      <c r="AP25" s="177">
        <v>0</v>
      </c>
      <c r="AQ25" s="176">
        <v>0</v>
      </c>
      <c r="AR25" s="177">
        <v>0</v>
      </c>
      <c r="AS25" s="176">
        <v>0</v>
      </c>
      <c r="AT25" s="177">
        <v>0</v>
      </c>
      <c r="AU25" s="176">
        <v>0</v>
      </c>
      <c r="AV25" s="177">
        <v>0</v>
      </c>
      <c r="AW25" s="176">
        <v>0</v>
      </c>
      <c r="AX25" s="177">
        <v>0</v>
      </c>
      <c r="AY25" s="176">
        <v>0</v>
      </c>
      <c r="AZ25" s="177">
        <v>0</v>
      </c>
      <c r="BA25" s="176">
        <v>0</v>
      </c>
      <c r="BB25" s="177">
        <v>0</v>
      </c>
      <c r="BC25" s="176">
        <v>0</v>
      </c>
      <c r="BD25" s="177">
        <v>0</v>
      </c>
      <c r="BE25" s="176">
        <v>0</v>
      </c>
      <c r="BF25" s="177">
        <v>0</v>
      </c>
      <c r="BG25" s="176">
        <v>0</v>
      </c>
      <c r="BH25" s="177">
        <v>0</v>
      </c>
      <c r="BI25" s="176">
        <v>0</v>
      </c>
      <c r="BJ25" s="177">
        <v>0</v>
      </c>
      <c r="BK25" s="176">
        <v>0</v>
      </c>
      <c r="BL25" s="177">
        <v>0</v>
      </c>
      <c r="BM25" s="176">
        <v>0</v>
      </c>
      <c r="BN25" s="177">
        <v>0</v>
      </c>
      <c r="BO25" s="176">
        <v>0</v>
      </c>
      <c r="BP25" s="177">
        <v>0</v>
      </c>
      <c r="BQ25" s="176">
        <v>0</v>
      </c>
      <c r="BR25" s="177">
        <v>0</v>
      </c>
      <c r="BS25" s="176">
        <v>0</v>
      </c>
      <c r="BT25" s="177">
        <v>0</v>
      </c>
      <c r="BU25" s="176">
        <v>0</v>
      </c>
      <c r="BV25" s="177">
        <v>0</v>
      </c>
      <c r="BW25" s="176">
        <v>0</v>
      </c>
      <c r="BX25" s="177">
        <v>0</v>
      </c>
      <c r="BY25" s="176">
        <v>0</v>
      </c>
      <c r="BZ25" s="177">
        <v>0</v>
      </c>
      <c r="CA25" s="176">
        <v>0</v>
      </c>
      <c r="CB25" s="177">
        <v>0</v>
      </c>
      <c r="CC25" s="176">
        <v>0</v>
      </c>
      <c r="CD25" s="177">
        <v>0</v>
      </c>
      <c r="CE25" s="176">
        <v>0</v>
      </c>
      <c r="CF25" s="177">
        <v>0</v>
      </c>
      <c r="CG25" s="176">
        <v>0</v>
      </c>
      <c r="CH25" s="177">
        <v>0</v>
      </c>
      <c r="CI25" s="176">
        <v>0</v>
      </c>
      <c r="CJ25" s="177">
        <v>0</v>
      </c>
      <c r="CK25" s="176">
        <v>0</v>
      </c>
      <c r="CL25" s="177">
        <v>0</v>
      </c>
      <c r="CM25" s="176">
        <v>0</v>
      </c>
      <c r="CN25" s="177">
        <v>0</v>
      </c>
      <c r="CO25" s="176">
        <v>0</v>
      </c>
      <c r="CP25" s="177">
        <v>0</v>
      </c>
      <c r="CQ25" s="176">
        <v>0</v>
      </c>
      <c r="CR25" s="177">
        <v>0</v>
      </c>
      <c r="CS25" s="176">
        <v>0</v>
      </c>
      <c r="CT25" s="177">
        <v>0</v>
      </c>
      <c r="CU25" s="176">
        <v>0</v>
      </c>
      <c r="CV25" s="177">
        <v>0</v>
      </c>
      <c r="CW25" s="176">
        <v>0</v>
      </c>
      <c r="CX25" s="177">
        <v>0</v>
      </c>
      <c r="CY25" s="176">
        <v>0</v>
      </c>
      <c r="CZ25" s="177">
        <v>0</v>
      </c>
      <c r="DA25" s="176">
        <v>0</v>
      </c>
      <c r="DB25" s="177">
        <v>0</v>
      </c>
      <c r="DC25" s="176">
        <v>0</v>
      </c>
      <c r="DD25" s="177">
        <v>0</v>
      </c>
      <c r="DE25" s="176">
        <v>0</v>
      </c>
      <c r="DF25" s="177">
        <v>0</v>
      </c>
      <c r="DG25" s="176">
        <v>0</v>
      </c>
      <c r="DH25" s="177">
        <v>0</v>
      </c>
      <c r="DI25" s="176">
        <v>0</v>
      </c>
      <c r="DJ25" s="177">
        <v>0</v>
      </c>
      <c r="DK25" s="176">
        <v>0</v>
      </c>
      <c r="DL25" s="177">
        <v>0</v>
      </c>
      <c r="DM25" s="176">
        <v>0</v>
      </c>
      <c r="DN25" s="177">
        <v>0</v>
      </c>
      <c r="DO25" s="176">
        <v>0</v>
      </c>
      <c r="DP25" s="177">
        <v>0</v>
      </c>
      <c r="DQ25" s="176">
        <v>0</v>
      </c>
      <c r="DR25" s="177">
        <v>0</v>
      </c>
      <c r="DS25" s="176">
        <v>0</v>
      </c>
      <c r="DT25" s="177">
        <v>0</v>
      </c>
      <c r="DU25" s="176">
        <v>0</v>
      </c>
      <c r="DV25" s="177">
        <v>0</v>
      </c>
      <c r="DW25" s="176">
        <v>0</v>
      </c>
      <c r="DX25" s="177">
        <v>0</v>
      </c>
      <c r="DY25" s="176">
        <v>0</v>
      </c>
      <c r="DZ25" s="177">
        <v>0</v>
      </c>
      <c r="EA25" s="176">
        <v>0</v>
      </c>
      <c r="EB25" s="177">
        <v>0</v>
      </c>
      <c r="EC25" s="176">
        <v>0</v>
      </c>
      <c r="ED25" s="177">
        <v>0</v>
      </c>
      <c r="EE25" s="176">
        <v>0</v>
      </c>
      <c r="EF25" s="177">
        <v>0</v>
      </c>
      <c r="EG25" s="176">
        <v>0</v>
      </c>
      <c r="EH25" s="177">
        <v>0</v>
      </c>
      <c r="EI25" s="176">
        <v>0</v>
      </c>
      <c r="EJ25" s="177">
        <v>0</v>
      </c>
      <c r="EK25" s="176">
        <v>0</v>
      </c>
      <c r="EL25" s="177">
        <v>0</v>
      </c>
      <c r="EM25" s="176">
        <v>0</v>
      </c>
      <c r="EN25" s="177">
        <v>0</v>
      </c>
      <c r="EO25" s="176">
        <v>0</v>
      </c>
      <c r="EP25" s="177">
        <v>0</v>
      </c>
      <c r="EQ25" s="176">
        <v>0</v>
      </c>
      <c r="ER25" s="177">
        <v>0</v>
      </c>
      <c r="ES25" s="176">
        <v>0</v>
      </c>
      <c r="ET25" s="177">
        <v>0</v>
      </c>
      <c r="EU25" s="176">
        <v>0</v>
      </c>
      <c r="EV25" s="177">
        <v>0</v>
      </c>
      <c r="EW25" s="176">
        <v>0</v>
      </c>
      <c r="EX25" s="177">
        <v>0</v>
      </c>
      <c r="EY25" s="176">
        <v>0</v>
      </c>
      <c r="EZ25" s="177">
        <v>0</v>
      </c>
      <c r="FA25" s="176">
        <v>0</v>
      </c>
      <c r="FB25" s="177">
        <v>0</v>
      </c>
      <c r="FC25" s="176">
        <v>0</v>
      </c>
      <c r="FD25" s="177">
        <v>0</v>
      </c>
      <c r="FE25" s="176">
        <v>0</v>
      </c>
      <c r="FF25" s="177">
        <v>0</v>
      </c>
      <c r="FG25" s="176">
        <v>0</v>
      </c>
      <c r="FH25" s="177">
        <v>0</v>
      </c>
      <c r="FI25" s="176">
        <v>0</v>
      </c>
    </row>
    <row r="26" spans="1:165" ht="13.5" thickBot="1" x14ac:dyDescent="0.25">
      <c r="A26" s="176" t="s">
        <v>99</v>
      </c>
      <c r="B26" s="177">
        <v>2640901052.96</v>
      </c>
      <c r="C26" s="185">
        <v>1.9357</v>
      </c>
      <c r="D26" s="177">
        <v>0</v>
      </c>
      <c r="E26" s="176">
        <v>0</v>
      </c>
      <c r="F26" s="177">
        <v>0</v>
      </c>
      <c r="G26" s="176">
        <v>0</v>
      </c>
      <c r="H26" s="177">
        <v>0</v>
      </c>
      <c r="I26" s="176">
        <v>0</v>
      </c>
      <c r="J26" s="177">
        <v>0</v>
      </c>
      <c r="K26" s="176">
        <v>0</v>
      </c>
      <c r="L26" s="177">
        <v>0</v>
      </c>
      <c r="M26" s="176">
        <v>0</v>
      </c>
      <c r="N26" s="177">
        <v>0</v>
      </c>
      <c r="O26" s="176">
        <v>0</v>
      </c>
      <c r="P26" s="177">
        <v>0</v>
      </c>
      <c r="Q26" s="176">
        <v>0</v>
      </c>
      <c r="R26" s="177">
        <v>0</v>
      </c>
      <c r="S26" s="176">
        <v>0</v>
      </c>
      <c r="T26" s="177">
        <v>0</v>
      </c>
      <c r="U26" s="176">
        <v>0</v>
      </c>
      <c r="V26" s="177">
        <v>69907.5</v>
      </c>
      <c r="W26" s="185">
        <v>2.7799999999999998E-2</v>
      </c>
      <c r="X26" s="177">
        <v>0</v>
      </c>
      <c r="Y26" s="176">
        <v>0</v>
      </c>
      <c r="Z26" s="177">
        <v>0</v>
      </c>
      <c r="AA26" s="176">
        <v>0</v>
      </c>
      <c r="AB26" s="177">
        <v>0</v>
      </c>
      <c r="AC26" s="176">
        <v>0</v>
      </c>
      <c r="AD26" s="177">
        <v>0</v>
      </c>
      <c r="AE26" s="176">
        <v>0</v>
      </c>
      <c r="AF26" s="177">
        <v>0</v>
      </c>
      <c r="AG26" s="176">
        <v>0</v>
      </c>
      <c r="AH26" s="177">
        <v>0</v>
      </c>
      <c r="AI26" s="176">
        <v>0</v>
      </c>
      <c r="AJ26" s="177">
        <v>0</v>
      </c>
      <c r="AK26" s="176">
        <v>0</v>
      </c>
      <c r="AL26" s="177">
        <v>0</v>
      </c>
      <c r="AM26" s="176">
        <v>0</v>
      </c>
      <c r="AN26" s="177">
        <v>0</v>
      </c>
      <c r="AO26" s="185">
        <v>0</v>
      </c>
      <c r="AP26" s="177">
        <v>0</v>
      </c>
      <c r="AQ26" s="176">
        <v>0</v>
      </c>
      <c r="AR26" s="177">
        <v>451875652.80000001</v>
      </c>
      <c r="AS26" s="185">
        <v>92.656800000000004</v>
      </c>
      <c r="AT26" s="177">
        <v>0</v>
      </c>
      <c r="AU26" s="176">
        <v>0</v>
      </c>
      <c r="AV26" s="177">
        <v>0</v>
      </c>
      <c r="AW26" s="176">
        <v>0</v>
      </c>
      <c r="AX26" s="177">
        <v>0</v>
      </c>
      <c r="AY26" s="176">
        <v>0</v>
      </c>
      <c r="AZ26" s="177">
        <v>0</v>
      </c>
      <c r="BA26" s="176">
        <v>0</v>
      </c>
      <c r="BB26" s="177">
        <v>0</v>
      </c>
      <c r="BC26" s="176">
        <v>0</v>
      </c>
      <c r="BD26" s="177">
        <v>0</v>
      </c>
      <c r="BE26" s="176">
        <v>0</v>
      </c>
      <c r="BF26" s="177">
        <v>0</v>
      </c>
      <c r="BG26" s="176">
        <v>0</v>
      </c>
      <c r="BH26" s="177">
        <v>0</v>
      </c>
      <c r="BI26" s="176">
        <v>0</v>
      </c>
      <c r="BJ26" s="177">
        <v>0</v>
      </c>
      <c r="BK26" s="176">
        <v>0</v>
      </c>
      <c r="BL26" s="177">
        <v>0</v>
      </c>
      <c r="BM26" s="176">
        <v>0</v>
      </c>
      <c r="BN26" s="177">
        <v>0</v>
      </c>
      <c r="BO26" s="176">
        <v>0</v>
      </c>
      <c r="BP26" s="177">
        <v>0</v>
      </c>
      <c r="BQ26" s="176">
        <v>0</v>
      </c>
      <c r="BR26" s="177">
        <v>0</v>
      </c>
      <c r="BS26" s="176">
        <v>0</v>
      </c>
      <c r="BT26" s="177">
        <v>0</v>
      </c>
      <c r="BU26" s="176">
        <v>0</v>
      </c>
      <c r="BV26" s="177">
        <v>0</v>
      </c>
      <c r="BW26" s="176">
        <v>0</v>
      </c>
      <c r="BX26" s="177">
        <v>0</v>
      </c>
      <c r="BY26" s="176">
        <v>0</v>
      </c>
      <c r="BZ26" s="177">
        <v>0</v>
      </c>
      <c r="CA26" s="176">
        <v>0</v>
      </c>
      <c r="CB26" s="177">
        <v>0</v>
      </c>
      <c r="CC26" s="176">
        <v>0</v>
      </c>
      <c r="CD26" s="177">
        <v>0</v>
      </c>
      <c r="CE26" s="176">
        <v>0</v>
      </c>
      <c r="CF26" s="177">
        <v>0</v>
      </c>
      <c r="CG26" s="176">
        <v>0</v>
      </c>
      <c r="CH26" s="177">
        <v>0</v>
      </c>
      <c r="CI26" s="176">
        <v>0</v>
      </c>
      <c r="CJ26" s="177">
        <v>0</v>
      </c>
      <c r="CK26" s="176">
        <v>0</v>
      </c>
      <c r="CL26" s="177">
        <v>0</v>
      </c>
      <c r="CM26" s="176">
        <v>0</v>
      </c>
      <c r="CN26" s="177">
        <v>0</v>
      </c>
      <c r="CO26" s="176">
        <v>0</v>
      </c>
      <c r="CP26" s="177">
        <v>0</v>
      </c>
      <c r="CQ26" s="176">
        <v>0</v>
      </c>
      <c r="CR26" s="177">
        <v>0</v>
      </c>
      <c r="CS26" s="176">
        <v>0</v>
      </c>
      <c r="CT26" s="177">
        <v>0</v>
      </c>
      <c r="CU26" s="176">
        <v>0</v>
      </c>
      <c r="CV26" s="177">
        <v>0</v>
      </c>
      <c r="CW26" s="176">
        <v>0</v>
      </c>
      <c r="CX26" s="177">
        <v>0</v>
      </c>
      <c r="CY26" s="176">
        <v>0</v>
      </c>
      <c r="CZ26" s="177">
        <v>0</v>
      </c>
      <c r="DA26" s="176">
        <v>0</v>
      </c>
      <c r="DB26" s="177">
        <v>0</v>
      </c>
      <c r="DC26" s="176">
        <v>0</v>
      </c>
      <c r="DD26" s="177">
        <v>0</v>
      </c>
      <c r="DE26" s="176">
        <v>0</v>
      </c>
      <c r="DF26" s="177">
        <v>0</v>
      </c>
      <c r="DG26" s="176">
        <v>0</v>
      </c>
      <c r="DH26" s="177">
        <v>0</v>
      </c>
      <c r="DI26" s="176">
        <v>0</v>
      </c>
      <c r="DJ26" s="177">
        <v>0</v>
      </c>
      <c r="DK26" s="176">
        <v>0</v>
      </c>
      <c r="DL26" s="177">
        <v>0</v>
      </c>
      <c r="DM26" s="176">
        <v>0</v>
      </c>
      <c r="DN26" s="177">
        <v>0</v>
      </c>
      <c r="DO26" s="176">
        <v>0</v>
      </c>
      <c r="DP26" s="177">
        <v>0</v>
      </c>
      <c r="DQ26" s="176">
        <v>0</v>
      </c>
      <c r="DR26" s="177">
        <v>0</v>
      </c>
      <c r="DS26" s="176">
        <v>0</v>
      </c>
      <c r="DT26" s="177">
        <v>0</v>
      </c>
      <c r="DU26" s="176">
        <v>0</v>
      </c>
      <c r="DV26" s="177">
        <v>0</v>
      </c>
      <c r="DW26" s="185">
        <v>0</v>
      </c>
      <c r="DX26" s="177">
        <v>0</v>
      </c>
      <c r="DY26" s="176">
        <v>0</v>
      </c>
      <c r="DZ26" s="177">
        <v>0</v>
      </c>
      <c r="EA26" s="176">
        <v>0</v>
      </c>
      <c r="EB26" s="177">
        <v>2214576764.1300001</v>
      </c>
      <c r="EC26" s="185">
        <v>31.452000000000002</v>
      </c>
      <c r="ED26" s="177">
        <v>0</v>
      </c>
      <c r="EE26" s="176">
        <v>0</v>
      </c>
      <c r="EF26" s="177">
        <v>0</v>
      </c>
      <c r="EG26" s="176">
        <v>0</v>
      </c>
      <c r="EH26" s="177">
        <v>0</v>
      </c>
      <c r="EI26" s="176">
        <v>0</v>
      </c>
      <c r="EJ26" s="177">
        <v>0</v>
      </c>
      <c r="EK26" s="176">
        <v>0</v>
      </c>
      <c r="EL26" s="177">
        <v>0</v>
      </c>
      <c r="EM26" s="176">
        <v>0</v>
      </c>
      <c r="EN26" s="177">
        <v>0</v>
      </c>
      <c r="EO26" s="185">
        <v>0</v>
      </c>
      <c r="EP26" s="177">
        <v>0</v>
      </c>
      <c r="EQ26" s="176">
        <v>0</v>
      </c>
      <c r="ER26" s="177">
        <v>0</v>
      </c>
      <c r="ES26" s="176">
        <v>0</v>
      </c>
      <c r="ET26" s="177">
        <v>0</v>
      </c>
      <c r="EU26" s="176">
        <v>0</v>
      </c>
      <c r="EV26" s="177">
        <v>0</v>
      </c>
      <c r="EW26" s="176">
        <v>0</v>
      </c>
      <c r="EX26" s="177">
        <v>-25621271.469999999</v>
      </c>
      <c r="EY26" s="185">
        <v>-3.4390999999999998</v>
      </c>
      <c r="EZ26" s="177">
        <v>0</v>
      </c>
      <c r="FA26" s="176">
        <v>0</v>
      </c>
      <c r="FB26" s="177">
        <v>0</v>
      </c>
      <c r="FC26" s="176">
        <v>0</v>
      </c>
      <c r="FD26" s="177">
        <v>0</v>
      </c>
      <c r="FE26" s="176">
        <v>0</v>
      </c>
      <c r="FF26" s="177">
        <v>0</v>
      </c>
      <c r="FG26" s="176">
        <v>0</v>
      </c>
      <c r="FH26" s="177">
        <v>0</v>
      </c>
      <c r="FI26" s="176">
        <v>0</v>
      </c>
    </row>
    <row r="27" spans="1:165" ht="14.25" thickTop="1" thickBot="1" x14ac:dyDescent="0.25">
      <c r="A27" s="186" t="s">
        <v>116</v>
      </c>
      <c r="B27" s="187">
        <v>7075666018.5600004</v>
      </c>
      <c r="C27" s="188">
        <v>5.1863000000000001</v>
      </c>
      <c r="D27" s="187">
        <v>20500000</v>
      </c>
      <c r="E27" s="188">
        <v>5.3602999999999996</v>
      </c>
      <c r="F27" s="187">
        <v>0</v>
      </c>
      <c r="G27" s="186">
        <v>0</v>
      </c>
      <c r="H27" s="187">
        <v>0</v>
      </c>
      <c r="I27" s="186">
        <v>0</v>
      </c>
      <c r="J27" s="187">
        <v>0</v>
      </c>
      <c r="K27" s="186">
        <v>0</v>
      </c>
      <c r="L27" s="187">
        <v>0</v>
      </c>
      <c r="M27" s="186">
        <v>0</v>
      </c>
      <c r="N27" s="187">
        <v>1005384</v>
      </c>
      <c r="O27" s="188">
        <v>4.5971000000000002</v>
      </c>
      <c r="P27" s="187">
        <v>0</v>
      </c>
      <c r="Q27" s="186">
        <v>0</v>
      </c>
      <c r="R27" s="187">
        <v>96104765.019999996</v>
      </c>
      <c r="S27" s="188">
        <v>6.9869000000000003</v>
      </c>
      <c r="T27" s="187">
        <v>0</v>
      </c>
      <c r="U27" s="186">
        <v>0</v>
      </c>
      <c r="V27" s="187">
        <v>160297.5</v>
      </c>
      <c r="W27" s="188">
        <v>6.3700000000000007E-2</v>
      </c>
      <c r="X27" s="187">
        <v>0</v>
      </c>
      <c r="Y27" s="186">
        <v>0</v>
      </c>
      <c r="Z27" s="187">
        <v>205095725.56</v>
      </c>
      <c r="AA27" s="188">
        <v>98.4221</v>
      </c>
      <c r="AB27" s="187">
        <v>48328597.950000003</v>
      </c>
      <c r="AC27" s="188">
        <v>2.1720999999999999</v>
      </c>
      <c r="AD27" s="187">
        <v>0</v>
      </c>
      <c r="AE27" s="186">
        <v>0</v>
      </c>
      <c r="AF27" s="187">
        <v>298512855</v>
      </c>
      <c r="AG27" s="188">
        <v>92.486099999999993</v>
      </c>
      <c r="AH27" s="187">
        <v>154762509.88</v>
      </c>
      <c r="AI27" s="188">
        <v>2.3466</v>
      </c>
      <c r="AJ27" s="187">
        <v>0</v>
      </c>
      <c r="AK27" s="186">
        <v>0</v>
      </c>
      <c r="AL27" s="187">
        <v>0</v>
      </c>
      <c r="AM27" s="186">
        <v>0</v>
      </c>
      <c r="AN27" s="187">
        <v>1592</v>
      </c>
      <c r="AO27" s="188">
        <v>2.0000000000000001E-4</v>
      </c>
      <c r="AP27" s="187">
        <v>345952334.61000001</v>
      </c>
      <c r="AQ27" s="188">
        <v>85.135599999999997</v>
      </c>
      <c r="AR27" s="187">
        <v>451875652.80000001</v>
      </c>
      <c r="AS27" s="188">
        <v>92.656800000000004</v>
      </c>
      <c r="AT27" s="187">
        <v>0</v>
      </c>
      <c r="AU27" s="186">
        <v>0</v>
      </c>
      <c r="AV27" s="187">
        <v>7984421</v>
      </c>
      <c r="AW27" s="188">
        <v>12.8553</v>
      </c>
      <c r="AX27" s="187">
        <v>0</v>
      </c>
      <c r="AY27" s="186">
        <v>0</v>
      </c>
      <c r="AZ27" s="187">
        <v>0</v>
      </c>
      <c r="BA27" s="186">
        <v>0</v>
      </c>
      <c r="BB27" s="187">
        <v>0</v>
      </c>
      <c r="BC27" s="186">
        <v>0</v>
      </c>
      <c r="BD27" s="187">
        <v>0</v>
      </c>
      <c r="BE27" s="186">
        <v>0</v>
      </c>
      <c r="BF27" s="187">
        <v>0</v>
      </c>
      <c r="BG27" s="186">
        <v>0</v>
      </c>
      <c r="BH27" s="187">
        <v>0</v>
      </c>
      <c r="BI27" s="186">
        <v>0</v>
      </c>
      <c r="BJ27" s="187">
        <v>0</v>
      </c>
      <c r="BK27" s="186">
        <v>0</v>
      </c>
      <c r="BL27" s="187">
        <v>3311880.5</v>
      </c>
      <c r="BM27" s="188">
        <v>0.76690000000000003</v>
      </c>
      <c r="BN27" s="187">
        <v>0</v>
      </c>
      <c r="BO27" s="186">
        <v>0</v>
      </c>
      <c r="BP27" s="187">
        <v>0</v>
      </c>
      <c r="BQ27" s="186">
        <v>0</v>
      </c>
      <c r="BR27" s="187">
        <v>12349104.34</v>
      </c>
      <c r="BS27" s="188">
        <v>8.1654</v>
      </c>
      <c r="BT27" s="187">
        <v>0</v>
      </c>
      <c r="BU27" s="186">
        <v>0</v>
      </c>
      <c r="BV27" s="187">
        <v>0</v>
      </c>
      <c r="BW27" s="186">
        <v>0</v>
      </c>
      <c r="BX27" s="187">
        <v>30832000</v>
      </c>
      <c r="BY27" s="188">
        <v>2.3851</v>
      </c>
      <c r="BZ27" s="187">
        <v>0</v>
      </c>
      <c r="CA27" s="186">
        <v>0</v>
      </c>
      <c r="CB27" s="187">
        <v>2080000</v>
      </c>
      <c r="CC27" s="188">
        <v>0.51839999999999997</v>
      </c>
      <c r="CD27" s="187">
        <v>0</v>
      </c>
      <c r="CE27" s="186">
        <v>0</v>
      </c>
      <c r="CF27" s="187">
        <v>0</v>
      </c>
      <c r="CG27" s="186">
        <v>0</v>
      </c>
      <c r="CH27" s="187">
        <v>0</v>
      </c>
      <c r="CI27" s="186">
        <v>0</v>
      </c>
      <c r="CJ27" s="187">
        <v>0</v>
      </c>
      <c r="CK27" s="186">
        <v>0</v>
      </c>
      <c r="CL27" s="187">
        <v>0</v>
      </c>
      <c r="CM27" s="186">
        <v>0</v>
      </c>
      <c r="CN27" s="187">
        <v>0</v>
      </c>
      <c r="CO27" s="186">
        <v>0</v>
      </c>
      <c r="CP27" s="187">
        <v>0</v>
      </c>
      <c r="CQ27" s="186">
        <v>0</v>
      </c>
      <c r="CR27" s="187">
        <v>3518363.49</v>
      </c>
      <c r="CS27" s="188">
        <v>0.62919999999999998</v>
      </c>
      <c r="CT27" s="187">
        <v>7485633.0800000001</v>
      </c>
      <c r="CU27" s="188">
        <v>3.9477000000000002</v>
      </c>
      <c r="CV27" s="187">
        <v>0</v>
      </c>
      <c r="CW27" s="186">
        <v>0</v>
      </c>
      <c r="CX27" s="187">
        <v>4404758.05</v>
      </c>
      <c r="CY27" s="188">
        <v>0.52449999999999997</v>
      </c>
      <c r="CZ27" s="187">
        <v>0</v>
      </c>
      <c r="DA27" s="186">
        <v>0</v>
      </c>
      <c r="DB27" s="187">
        <v>0</v>
      </c>
      <c r="DC27" s="186">
        <v>0</v>
      </c>
      <c r="DD27" s="187">
        <v>0</v>
      </c>
      <c r="DE27" s="186">
        <v>0</v>
      </c>
      <c r="DF27" s="187">
        <v>0</v>
      </c>
      <c r="DG27" s="186">
        <v>0</v>
      </c>
      <c r="DH27" s="187">
        <v>529070.78</v>
      </c>
      <c r="DI27" s="188">
        <v>7.4899999999999994E-2</v>
      </c>
      <c r="DJ27" s="187">
        <v>0</v>
      </c>
      <c r="DK27" s="186">
        <v>0</v>
      </c>
      <c r="DL27" s="187">
        <v>0</v>
      </c>
      <c r="DM27" s="186">
        <v>0</v>
      </c>
      <c r="DN27" s="187">
        <v>0</v>
      </c>
      <c r="DO27" s="186">
        <v>0</v>
      </c>
      <c r="DP27" s="187">
        <v>0</v>
      </c>
      <c r="DQ27" s="186">
        <v>0</v>
      </c>
      <c r="DR27" s="187">
        <v>97098075.109999999</v>
      </c>
      <c r="DS27" s="188">
        <v>67.4405</v>
      </c>
      <c r="DT27" s="187">
        <v>49484123.200000003</v>
      </c>
      <c r="DU27" s="188">
        <v>78.7834</v>
      </c>
      <c r="DV27" s="187">
        <v>3360428</v>
      </c>
      <c r="DW27" s="188">
        <v>2.7541000000000002</v>
      </c>
      <c r="DX27" s="187">
        <v>0</v>
      </c>
      <c r="DY27" s="186">
        <v>0</v>
      </c>
      <c r="DZ27" s="187">
        <v>0</v>
      </c>
      <c r="EA27" s="186">
        <v>0</v>
      </c>
      <c r="EB27" s="187">
        <v>5179488926.0699997</v>
      </c>
      <c r="EC27" s="188">
        <v>73.560500000000005</v>
      </c>
      <c r="ED27" s="187">
        <v>0</v>
      </c>
      <c r="EE27" s="186">
        <v>0</v>
      </c>
      <c r="EF27" s="187">
        <v>0</v>
      </c>
      <c r="EG27" s="186">
        <v>0</v>
      </c>
      <c r="EH27" s="187">
        <v>0</v>
      </c>
      <c r="EI27" s="186">
        <v>0</v>
      </c>
      <c r="EJ27" s="187">
        <v>0</v>
      </c>
      <c r="EK27" s="186">
        <v>0</v>
      </c>
      <c r="EL27" s="187">
        <v>0</v>
      </c>
      <c r="EM27" s="186">
        <v>0</v>
      </c>
      <c r="EN27" s="187">
        <v>0</v>
      </c>
      <c r="EO27" s="188">
        <v>0</v>
      </c>
      <c r="EP27" s="187">
        <v>29342794.609999999</v>
      </c>
      <c r="EQ27" s="188">
        <v>2.5036</v>
      </c>
      <c r="ER27" s="187">
        <v>0</v>
      </c>
      <c r="ES27" s="186">
        <v>0</v>
      </c>
      <c r="ET27" s="187">
        <v>0</v>
      </c>
      <c r="EU27" s="186">
        <v>0</v>
      </c>
      <c r="EV27" s="187">
        <v>11602005.369999999</v>
      </c>
      <c r="EW27" s="188">
        <v>1.3586</v>
      </c>
      <c r="EX27" s="187">
        <v>-25621271.469999999</v>
      </c>
      <c r="EY27" s="188">
        <v>-3.4390999999999998</v>
      </c>
      <c r="EZ27" s="187">
        <v>0</v>
      </c>
      <c r="FA27" s="186">
        <v>0</v>
      </c>
      <c r="FB27" s="187">
        <v>29572335</v>
      </c>
      <c r="FC27" s="188">
        <v>14.642799999999999</v>
      </c>
      <c r="FD27" s="187">
        <v>6543657.1100000003</v>
      </c>
      <c r="FE27" s="188">
        <v>2.8929999999999998</v>
      </c>
      <c r="FF27" s="187">
        <v>0</v>
      </c>
      <c r="FG27" s="186">
        <v>0</v>
      </c>
      <c r="FH27" s="187">
        <v>0</v>
      </c>
      <c r="FI27" s="186">
        <v>0</v>
      </c>
    </row>
    <row r="28" spans="1:165" ht="14.25" thickTop="1" thickBot="1" x14ac:dyDescent="0.25">
      <c r="A28" s="184" t="s">
        <v>101</v>
      </c>
      <c r="B28" s="177">
        <v>82388852.430000007</v>
      </c>
      <c r="C28" s="185">
        <v>6.0400000000000002E-2</v>
      </c>
      <c r="D28" s="177">
        <v>0</v>
      </c>
      <c r="E28" s="176">
        <v>0</v>
      </c>
      <c r="F28" s="177">
        <v>0</v>
      </c>
      <c r="G28" s="176">
        <v>0</v>
      </c>
      <c r="H28" s="177">
        <v>0</v>
      </c>
      <c r="I28" s="176">
        <v>0</v>
      </c>
      <c r="J28" s="177">
        <v>0</v>
      </c>
      <c r="K28" s="176">
        <v>0</v>
      </c>
      <c r="L28" s="177">
        <v>0</v>
      </c>
      <c r="M28" s="176">
        <v>0</v>
      </c>
      <c r="N28" s="177">
        <v>0</v>
      </c>
      <c r="O28" s="176">
        <v>0</v>
      </c>
      <c r="P28" s="177">
        <v>0</v>
      </c>
      <c r="Q28" s="176">
        <v>0</v>
      </c>
      <c r="R28" s="177">
        <v>0</v>
      </c>
      <c r="S28" s="176">
        <v>0</v>
      </c>
      <c r="T28" s="177">
        <v>0</v>
      </c>
      <c r="U28" s="176">
        <v>0</v>
      </c>
      <c r="V28" s="177">
        <v>1115661</v>
      </c>
      <c r="W28" s="185">
        <v>0.44350000000000001</v>
      </c>
      <c r="X28" s="177">
        <v>0</v>
      </c>
      <c r="Y28" s="176">
        <v>0</v>
      </c>
      <c r="Z28" s="177">
        <v>0</v>
      </c>
      <c r="AA28" s="176">
        <v>0</v>
      </c>
      <c r="AB28" s="177">
        <v>0</v>
      </c>
      <c r="AC28" s="176">
        <v>0</v>
      </c>
      <c r="AD28" s="177">
        <v>0</v>
      </c>
      <c r="AE28" s="176">
        <v>0</v>
      </c>
      <c r="AF28" s="177">
        <v>10531080</v>
      </c>
      <c r="AG28" s="185">
        <v>3.2627999999999999</v>
      </c>
      <c r="AH28" s="177">
        <v>70742111.430000007</v>
      </c>
      <c r="AI28" s="185">
        <v>1.0726</v>
      </c>
      <c r="AJ28" s="177">
        <v>0</v>
      </c>
      <c r="AK28" s="176">
        <v>0</v>
      </c>
      <c r="AL28" s="177">
        <v>0</v>
      </c>
      <c r="AM28" s="176">
        <v>0</v>
      </c>
      <c r="AN28" s="177">
        <v>0</v>
      </c>
      <c r="AO28" s="176">
        <v>0</v>
      </c>
      <c r="AP28" s="177">
        <v>0</v>
      </c>
      <c r="AQ28" s="176">
        <v>0</v>
      </c>
      <c r="AR28" s="177">
        <v>0</v>
      </c>
      <c r="AS28" s="176">
        <v>0</v>
      </c>
      <c r="AT28" s="177">
        <v>0</v>
      </c>
      <c r="AU28" s="176">
        <v>0</v>
      </c>
      <c r="AV28" s="177">
        <v>0</v>
      </c>
      <c r="AW28" s="176">
        <v>0</v>
      </c>
      <c r="AX28" s="177">
        <v>0</v>
      </c>
      <c r="AY28" s="176">
        <v>0</v>
      </c>
      <c r="AZ28" s="177">
        <v>0</v>
      </c>
      <c r="BA28" s="176">
        <v>0</v>
      </c>
      <c r="BB28" s="177">
        <v>0</v>
      </c>
      <c r="BC28" s="176">
        <v>0</v>
      </c>
      <c r="BD28" s="177">
        <v>0</v>
      </c>
      <c r="BE28" s="176">
        <v>0</v>
      </c>
      <c r="BF28" s="177">
        <v>0</v>
      </c>
      <c r="BG28" s="176">
        <v>0</v>
      </c>
      <c r="BH28" s="177">
        <v>0</v>
      </c>
      <c r="BI28" s="176">
        <v>0</v>
      </c>
      <c r="BJ28" s="177">
        <v>0</v>
      </c>
      <c r="BK28" s="176">
        <v>0</v>
      </c>
      <c r="BL28" s="177">
        <v>0</v>
      </c>
      <c r="BM28" s="176">
        <v>0</v>
      </c>
      <c r="BN28" s="177">
        <v>0</v>
      </c>
      <c r="BO28" s="176">
        <v>0</v>
      </c>
      <c r="BP28" s="177">
        <v>0</v>
      </c>
      <c r="BQ28" s="176">
        <v>0</v>
      </c>
      <c r="BR28" s="177">
        <v>0</v>
      </c>
      <c r="BS28" s="176">
        <v>0</v>
      </c>
      <c r="BT28" s="177">
        <v>0</v>
      </c>
      <c r="BU28" s="176">
        <v>0</v>
      </c>
      <c r="BV28" s="177">
        <v>0</v>
      </c>
      <c r="BW28" s="176">
        <v>0</v>
      </c>
      <c r="BX28" s="177">
        <v>0</v>
      </c>
      <c r="BY28" s="176">
        <v>0</v>
      </c>
      <c r="BZ28" s="177">
        <v>0</v>
      </c>
      <c r="CA28" s="176">
        <v>0</v>
      </c>
      <c r="CB28" s="177">
        <v>0</v>
      </c>
      <c r="CC28" s="176">
        <v>0</v>
      </c>
      <c r="CD28" s="177">
        <v>0</v>
      </c>
      <c r="CE28" s="176">
        <v>0</v>
      </c>
      <c r="CF28" s="177">
        <v>0</v>
      </c>
      <c r="CG28" s="176">
        <v>0</v>
      </c>
      <c r="CH28" s="177">
        <v>0</v>
      </c>
      <c r="CI28" s="176">
        <v>0</v>
      </c>
      <c r="CJ28" s="177">
        <v>0</v>
      </c>
      <c r="CK28" s="176">
        <v>0</v>
      </c>
      <c r="CL28" s="177">
        <v>0</v>
      </c>
      <c r="CM28" s="176">
        <v>0</v>
      </c>
      <c r="CN28" s="177">
        <v>0</v>
      </c>
      <c r="CO28" s="176">
        <v>0</v>
      </c>
      <c r="CP28" s="177">
        <v>0</v>
      </c>
      <c r="CQ28" s="176">
        <v>0</v>
      </c>
      <c r="CR28" s="177">
        <v>0</v>
      </c>
      <c r="CS28" s="176">
        <v>0</v>
      </c>
      <c r="CT28" s="177">
        <v>0</v>
      </c>
      <c r="CU28" s="176">
        <v>0</v>
      </c>
      <c r="CV28" s="177">
        <v>0</v>
      </c>
      <c r="CW28" s="176">
        <v>0</v>
      </c>
      <c r="CX28" s="177">
        <v>0</v>
      </c>
      <c r="CY28" s="176">
        <v>0</v>
      </c>
      <c r="CZ28" s="177">
        <v>0</v>
      </c>
      <c r="DA28" s="176">
        <v>0</v>
      </c>
      <c r="DB28" s="177">
        <v>0</v>
      </c>
      <c r="DC28" s="176">
        <v>0</v>
      </c>
      <c r="DD28" s="177">
        <v>0</v>
      </c>
      <c r="DE28" s="176">
        <v>0</v>
      </c>
      <c r="DF28" s="177">
        <v>0</v>
      </c>
      <c r="DG28" s="176">
        <v>0</v>
      </c>
      <c r="DH28" s="177">
        <v>0</v>
      </c>
      <c r="DI28" s="176">
        <v>0</v>
      </c>
      <c r="DJ28" s="177">
        <v>0</v>
      </c>
      <c r="DK28" s="176">
        <v>0</v>
      </c>
      <c r="DL28" s="177">
        <v>0</v>
      </c>
      <c r="DM28" s="176">
        <v>0</v>
      </c>
      <c r="DN28" s="177">
        <v>0</v>
      </c>
      <c r="DO28" s="176">
        <v>0</v>
      </c>
      <c r="DP28" s="177">
        <v>0</v>
      </c>
      <c r="DQ28" s="176">
        <v>0</v>
      </c>
      <c r="DR28" s="177">
        <v>0</v>
      </c>
      <c r="DS28" s="176">
        <v>0</v>
      </c>
      <c r="DT28" s="177">
        <v>0</v>
      </c>
      <c r="DU28" s="176">
        <v>0</v>
      </c>
      <c r="DV28" s="177">
        <v>0</v>
      </c>
      <c r="DW28" s="176">
        <v>0</v>
      </c>
      <c r="DX28" s="177">
        <v>0</v>
      </c>
      <c r="DY28" s="176">
        <v>0</v>
      </c>
      <c r="DZ28" s="177">
        <v>0</v>
      </c>
      <c r="EA28" s="176">
        <v>0</v>
      </c>
      <c r="EB28" s="177">
        <v>0</v>
      </c>
      <c r="EC28" s="176">
        <v>0</v>
      </c>
      <c r="ED28" s="177">
        <v>0</v>
      </c>
      <c r="EE28" s="176">
        <v>0</v>
      </c>
      <c r="EF28" s="177">
        <v>0</v>
      </c>
      <c r="EG28" s="176">
        <v>0</v>
      </c>
      <c r="EH28" s="177">
        <v>0</v>
      </c>
      <c r="EI28" s="176">
        <v>0</v>
      </c>
      <c r="EJ28" s="177">
        <v>0</v>
      </c>
      <c r="EK28" s="176">
        <v>0</v>
      </c>
      <c r="EL28" s="177">
        <v>0</v>
      </c>
      <c r="EM28" s="176">
        <v>0</v>
      </c>
      <c r="EN28" s="177">
        <v>0</v>
      </c>
      <c r="EO28" s="176">
        <v>0</v>
      </c>
      <c r="EP28" s="177">
        <v>0</v>
      </c>
      <c r="EQ28" s="176">
        <v>0</v>
      </c>
      <c r="ER28" s="177">
        <v>0</v>
      </c>
      <c r="ES28" s="176">
        <v>0</v>
      </c>
      <c r="ET28" s="177">
        <v>0</v>
      </c>
      <c r="EU28" s="176">
        <v>0</v>
      </c>
      <c r="EV28" s="177">
        <v>0</v>
      </c>
      <c r="EW28" s="176">
        <v>0</v>
      </c>
      <c r="EX28" s="177">
        <v>0</v>
      </c>
      <c r="EY28" s="176">
        <v>0</v>
      </c>
      <c r="EZ28" s="177">
        <v>0</v>
      </c>
      <c r="FA28" s="176">
        <v>0</v>
      </c>
      <c r="FB28" s="177">
        <v>0</v>
      </c>
      <c r="FC28" s="176">
        <v>0</v>
      </c>
      <c r="FD28" s="177">
        <v>0</v>
      </c>
      <c r="FE28" s="176">
        <v>0</v>
      </c>
      <c r="FF28" s="177">
        <v>0</v>
      </c>
      <c r="FG28" s="176">
        <v>0</v>
      </c>
      <c r="FH28" s="177">
        <v>0</v>
      </c>
      <c r="FI28" s="176">
        <v>0</v>
      </c>
    </row>
    <row r="29" spans="1:165" ht="14.25" thickTop="1" thickBot="1" x14ac:dyDescent="0.25">
      <c r="A29" s="186" t="s">
        <v>117</v>
      </c>
      <c r="B29" s="187">
        <v>7158054870.9899998</v>
      </c>
      <c r="C29" s="188">
        <v>5.2466999999999997</v>
      </c>
      <c r="D29" s="187">
        <v>20500000</v>
      </c>
      <c r="E29" s="188">
        <v>5.3602999999999996</v>
      </c>
      <c r="F29" s="187">
        <v>0</v>
      </c>
      <c r="G29" s="186">
        <v>0</v>
      </c>
      <c r="H29" s="187">
        <v>0</v>
      </c>
      <c r="I29" s="186">
        <v>0</v>
      </c>
      <c r="J29" s="187">
        <v>0</v>
      </c>
      <c r="K29" s="186">
        <v>0</v>
      </c>
      <c r="L29" s="187">
        <v>0</v>
      </c>
      <c r="M29" s="186">
        <v>0</v>
      </c>
      <c r="N29" s="187">
        <v>1005384</v>
      </c>
      <c r="O29" s="188">
        <v>4.5971000000000002</v>
      </c>
      <c r="P29" s="187">
        <v>0</v>
      </c>
      <c r="Q29" s="186">
        <v>0</v>
      </c>
      <c r="R29" s="187">
        <v>96104765.019999996</v>
      </c>
      <c r="S29" s="188">
        <v>6.9869000000000003</v>
      </c>
      <c r="T29" s="187">
        <v>0</v>
      </c>
      <c r="U29" s="186">
        <v>0</v>
      </c>
      <c r="V29" s="187">
        <v>1275958.5</v>
      </c>
      <c r="W29" s="188">
        <v>0.50719999999999998</v>
      </c>
      <c r="X29" s="187">
        <v>0</v>
      </c>
      <c r="Y29" s="186">
        <v>0</v>
      </c>
      <c r="Z29" s="187">
        <v>205095725.56</v>
      </c>
      <c r="AA29" s="188">
        <v>98.4221</v>
      </c>
      <c r="AB29" s="187">
        <v>48328597.950000003</v>
      </c>
      <c r="AC29" s="188">
        <v>2.1720999999999999</v>
      </c>
      <c r="AD29" s="187">
        <v>0</v>
      </c>
      <c r="AE29" s="186">
        <v>0</v>
      </c>
      <c r="AF29" s="187">
        <v>309043935</v>
      </c>
      <c r="AG29" s="188">
        <v>95.748900000000006</v>
      </c>
      <c r="AH29" s="187">
        <v>225504621.31</v>
      </c>
      <c r="AI29" s="188">
        <v>3.4192999999999998</v>
      </c>
      <c r="AJ29" s="187">
        <v>0</v>
      </c>
      <c r="AK29" s="186">
        <v>0</v>
      </c>
      <c r="AL29" s="187">
        <v>0</v>
      </c>
      <c r="AM29" s="186">
        <v>0</v>
      </c>
      <c r="AN29" s="187">
        <v>1592</v>
      </c>
      <c r="AO29" s="188">
        <v>2.0000000000000001E-4</v>
      </c>
      <c r="AP29" s="187">
        <v>345952334.61000001</v>
      </c>
      <c r="AQ29" s="188">
        <v>85.135599999999997</v>
      </c>
      <c r="AR29" s="187">
        <v>451875652.80000001</v>
      </c>
      <c r="AS29" s="188">
        <v>92.656800000000004</v>
      </c>
      <c r="AT29" s="187">
        <v>0</v>
      </c>
      <c r="AU29" s="186">
        <v>0</v>
      </c>
      <c r="AV29" s="187">
        <v>7984421</v>
      </c>
      <c r="AW29" s="188">
        <v>12.8553</v>
      </c>
      <c r="AX29" s="187">
        <v>0</v>
      </c>
      <c r="AY29" s="186">
        <v>0</v>
      </c>
      <c r="AZ29" s="187">
        <v>0</v>
      </c>
      <c r="BA29" s="186">
        <v>0</v>
      </c>
      <c r="BB29" s="187">
        <v>0</v>
      </c>
      <c r="BC29" s="186">
        <v>0</v>
      </c>
      <c r="BD29" s="187">
        <v>0</v>
      </c>
      <c r="BE29" s="186">
        <v>0</v>
      </c>
      <c r="BF29" s="187">
        <v>0</v>
      </c>
      <c r="BG29" s="186">
        <v>0</v>
      </c>
      <c r="BH29" s="187">
        <v>0</v>
      </c>
      <c r="BI29" s="186">
        <v>0</v>
      </c>
      <c r="BJ29" s="187">
        <v>0</v>
      </c>
      <c r="BK29" s="186">
        <v>0</v>
      </c>
      <c r="BL29" s="187">
        <v>3311880.5</v>
      </c>
      <c r="BM29" s="188">
        <v>0.76690000000000003</v>
      </c>
      <c r="BN29" s="187">
        <v>0</v>
      </c>
      <c r="BO29" s="186">
        <v>0</v>
      </c>
      <c r="BP29" s="187">
        <v>0</v>
      </c>
      <c r="BQ29" s="186">
        <v>0</v>
      </c>
      <c r="BR29" s="187">
        <v>12349104.34</v>
      </c>
      <c r="BS29" s="188">
        <v>8.1654</v>
      </c>
      <c r="BT29" s="187">
        <v>0</v>
      </c>
      <c r="BU29" s="186">
        <v>0</v>
      </c>
      <c r="BV29" s="187">
        <v>0</v>
      </c>
      <c r="BW29" s="186">
        <v>0</v>
      </c>
      <c r="BX29" s="187">
        <v>30832000</v>
      </c>
      <c r="BY29" s="188">
        <v>2.3851</v>
      </c>
      <c r="BZ29" s="187">
        <v>0</v>
      </c>
      <c r="CA29" s="186">
        <v>0</v>
      </c>
      <c r="CB29" s="187">
        <v>2080000</v>
      </c>
      <c r="CC29" s="188">
        <v>0.51839999999999997</v>
      </c>
      <c r="CD29" s="187">
        <v>0</v>
      </c>
      <c r="CE29" s="186">
        <v>0</v>
      </c>
      <c r="CF29" s="187">
        <v>0</v>
      </c>
      <c r="CG29" s="186">
        <v>0</v>
      </c>
      <c r="CH29" s="187">
        <v>0</v>
      </c>
      <c r="CI29" s="186">
        <v>0</v>
      </c>
      <c r="CJ29" s="187">
        <v>0</v>
      </c>
      <c r="CK29" s="186">
        <v>0</v>
      </c>
      <c r="CL29" s="187">
        <v>0</v>
      </c>
      <c r="CM29" s="186">
        <v>0</v>
      </c>
      <c r="CN29" s="187">
        <v>0</v>
      </c>
      <c r="CO29" s="186">
        <v>0</v>
      </c>
      <c r="CP29" s="187">
        <v>0</v>
      </c>
      <c r="CQ29" s="186">
        <v>0</v>
      </c>
      <c r="CR29" s="187">
        <v>3518363.49</v>
      </c>
      <c r="CS29" s="188">
        <v>0.62919999999999998</v>
      </c>
      <c r="CT29" s="187">
        <v>7485633.0800000001</v>
      </c>
      <c r="CU29" s="188">
        <v>3.9477000000000002</v>
      </c>
      <c r="CV29" s="187">
        <v>0</v>
      </c>
      <c r="CW29" s="186">
        <v>0</v>
      </c>
      <c r="CX29" s="187">
        <v>4404758.05</v>
      </c>
      <c r="CY29" s="188">
        <v>0.52449999999999997</v>
      </c>
      <c r="CZ29" s="187">
        <v>0</v>
      </c>
      <c r="DA29" s="186">
        <v>0</v>
      </c>
      <c r="DB29" s="187">
        <v>0</v>
      </c>
      <c r="DC29" s="186">
        <v>0</v>
      </c>
      <c r="DD29" s="187">
        <v>0</v>
      </c>
      <c r="DE29" s="186">
        <v>0</v>
      </c>
      <c r="DF29" s="187">
        <v>0</v>
      </c>
      <c r="DG29" s="186">
        <v>0</v>
      </c>
      <c r="DH29" s="187">
        <v>529070.78</v>
      </c>
      <c r="DI29" s="188">
        <v>7.4899999999999994E-2</v>
      </c>
      <c r="DJ29" s="187">
        <v>0</v>
      </c>
      <c r="DK29" s="186">
        <v>0</v>
      </c>
      <c r="DL29" s="187">
        <v>0</v>
      </c>
      <c r="DM29" s="186">
        <v>0</v>
      </c>
      <c r="DN29" s="187">
        <v>0</v>
      </c>
      <c r="DO29" s="186">
        <v>0</v>
      </c>
      <c r="DP29" s="187">
        <v>0</v>
      </c>
      <c r="DQ29" s="186">
        <v>0</v>
      </c>
      <c r="DR29" s="187">
        <v>97098075.109999999</v>
      </c>
      <c r="DS29" s="188">
        <v>67.4405</v>
      </c>
      <c r="DT29" s="187">
        <v>49484123.200000003</v>
      </c>
      <c r="DU29" s="188">
        <v>78.7834</v>
      </c>
      <c r="DV29" s="187">
        <v>3360428</v>
      </c>
      <c r="DW29" s="188">
        <v>2.7541000000000002</v>
      </c>
      <c r="DX29" s="187">
        <v>0</v>
      </c>
      <c r="DY29" s="186">
        <v>0</v>
      </c>
      <c r="DZ29" s="187">
        <v>0</v>
      </c>
      <c r="EA29" s="186">
        <v>0</v>
      </c>
      <c r="EB29" s="187">
        <v>5179488926.0699997</v>
      </c>
      <c r="EC29" s="188">
        <v>73.560500000000005</v>
      </c>
      <c r="ED29" s="187">
        <v>0</v>
      </c>
      <c r="EE29" s="186">
        <v>0</v>
      </c>
      <c r="EF29" s="187">
        <v>0</v>
      </c>
      <c r="EG29" s="186">
        <v>0</v>
      </c>
      <c r="EH29" s="187">
        <v>0</v>
      </c>
      <c r="EI29" s="186">
        <v>0</v>
      </c>
      <c r="EJ29" s="187">
        <v>0</v>
      </c>
      <c r="EK29" s="186">
        <v>0</v>
      </c>
      <c r="EL29" s="187">
        <v>0</v>
      </c>
      <c r="EM29" s="186">
        <v>0</v>
      </c>
      <c r="EN29" s="187">
        <v>0</v>
      </c>
      <c r="EO29" s="188">
        <v>0</v>
      </c>
      <c r="EP29" s="187">
        <v>29342794.609999999</v>
      </c>
      <c r="EQ29" s="188">
        <v>2.5036</v>
      </c>
      <c r="ER29" s="187">
        <v>0</v>
      </c>
      <c r="ES29" s="186">
        <v>0</v>
      </c>
      <c r="ET29" s="187">
        <v>0</v>
      </c>
      <c r="EU29" s="186">
        <v>0</v>
      </c>
      <c r="EV29" s="187">
        <v>11602005.369999999</v>
      </c>
      <c r="EW29" s="188">
        <v>1.3586</v>
      </c>
      <c r="EX29" s="187">
        <v>-25621271.469999999</v>
      </c>
      <c r="EY29" s="188">
        <v>-3.4390999999999998</v>
      </c>
      <c r="EZ29" s="187">
        <v>0</v>
      </c>
      <c r="FA29" s="186">
        <v>0</v>
      </c>
      <c r="FB29" s="187">
        <v>29572335</v>
      </c>
      <c r="FC29" s="188">
        <v>14.642799999999999</v>
      </c>
      <c r="FD29" s="187">
        <v>6543657.1100000003</v>
      </c>
      <c r="FE29" s="188">
        <v>2.8929999999999998</v>
      </c>
      <c r="FF29" s="187">
        <v>0</v>
      </c>
      <c r="FG29" s="186">
        <v>0</v>
      </c>
      <c r="FH29" s="187">
        <v>0</v>
      </c>
      <c r="FI29" s="186">
        <v>0</v>
      </c>
    </row>
    <row r="30" spans="1:165" ht="13.5" thickTop="1" x14ac:dyDescent="0.2">
      <c r="A30" s="176" t="s">
        <v>118</v>
      </c>
      <c r="B30" s="177">
        <v>0</v>
      </c>
      <c r="C30" s="176">
        <v>0</v>
      </c>
      <c r="D30" s="177">
        <v>0</v>
      </c>
      <c r="E30" s="176">
        <v>0</v>
      </c>
      <c r="F30" s="177">
        <v>0</v>
      </c>
      <c r="G30" s="176">
        <v>0</v>
      </c>
      <c r="H30" s="177">
        <v>0</v>
      </c>
      <c r="I30" s="176">
        <v>0</v>
      </c>
      <c r="J30" s="177">
        <v>0</v>
      </c>
      <c r="K30" s="176">
        <v>0</v>
      </c>
      <c r="L30" s="177">
        <v>0</v>
      </c>
      <c r="M30" s="176">
        <v>0</v>
      </c>
      <c r="N30" s="177">
        <v>0</v>
      </c>
      <c r="O30" s="176">
        <v>0</v>
      </c>
      <c r="P30" s="177">
        <v>0</v>
      </c>
      <c r="Q30" s="176">
        <v>0</v>
      </c>
      <c r="R30" s="177">
        <v>0</v>
      </c>
      <c r="S30" s="176">
        <v>0</v>
      </c>
      <c r="T30" s="177">
        <v>0</v>
      </c>
      <c r="U30" s="176">
        <v>0</v>
      </c>
      <c r="V30" s="177">
        <v>0</v>
      </c>
      <c r="W30" s="176">
        <v>0</v>
      </c>
      <c r="X30" s="177">
        <v>0</v>
      </c>
      <c r="Y30" s="176">
        <v>0</v>
      </c>
      <c r="Z30" s="177">
        <v>0</v>
      </c>
      <c r="AA30" s="176">
        <v>0</v>
      </c>
      <c r="AB30" s="177">
        <v>0</v>
      </c>
      <c r="AC30" s="176">
        <v>0</v>
      </c>
      <c r="AD30" s="177">
        <v>0</v>
      </c>
      <c r="AE30" s="176">
        <v>0</v>
      </c>
      <c r="AF30" s="177">
        <v>0</v>
      </c>
      <c r="AG30" s="176">
        <v>0</v>
      </c>
      <c r="AH30" s="177">
        <v>0</v>
      </c>
      <c r="AI30" s="176">
        <v>0</v>
      </c>
      <c r="AJ30" s="177">
        <v>0</v>
      </c>
      <c r="AK30" s="176">
        <v>0</v>
      </c>
      <c r="AL30" s="177">
        <v>0</v>
      </c>
      <c r="AM30" s="176">
        <v>0</v>
      </c>
      <c r="AN30" s="177">
        <v>0</v>
      </c>
      <c r="AO30" s="176">
        <v>0</v>
      </c>
      <c r="AP30" s="177">
        <v>0</v>
      </c>
      <c r="AQ30" s="176">
        <v>0</v>
      </c>
      <c r="AR30" s="177">
        <v>0</v>
      </c>
      <c r="AS30" s="176">
        <v>0</v>
      </c>
      <c r="AT30" s="177">
        <v>0</v>
      </c>
      <c r="AU30" s="176">
        <v>0</v>
      </c>
      <c r="AV30" s="177">
        <v>0</v>
      </c>
      <c r="AW30" s="176">
        <v>0</v>
      </c>
      <c r="AX30" s="177">
        <v>0</v>
      </c>
      <c r="AY30" s="176">
        <v>0</v>
      </c>
      <c r="AZ30" s="177">
        <v>0</v>
      </c>
      <c r="BA30" s="176">
        <v>0</v>
      </c>
      <c r="BB30" s="177">
        <v>0</v>
      </c>
      <c r="BC30" s="176">
        <v>0</v>
      </c>
      <c r="BD30" s="177">
        <v>0</v>
      </c>
      <c r="BE30" s="176">
        <v>0</v>
      </c>
      <c r="BF30" s="177">
        <v>0</v>
      </c>
      <c r="BG30" s="176">
        <v>0</v>
      </c>
      <c r="BH30" s="177">
        <v>0</v>
      </c>
      <c r="BI30" s="176">
        <v>0</v>
      </c>
      <c r="BJ30" s="177">
        <v>0</v>
      </c>
      <c r="BK30" s="176">
        <v>0</v>
      </c>
      <c r="BL30" s="177">
        <v>0</v>
      </c>
      <c r="BM30" s="176">
        <v>0</v>
      </c>
      <c r="BN30" s="177">
        <v>0</v>
      </c>
      <c r="BO30" s="176">
        <v>0</v>
      </c>
      <c r="BP30" s="177">
        <v>0</v>
      </c>
      <c r="BQ30" s="176">
        <v>0</v>
      </c>
      <c r="BR30" s="177">
        <v>0</v>
      </c>
      <c r="BS30" s="176">
        <v>0</v>
      </c>
      <c r="BT30" s="177">
        <v>0</v>
      </c>
      <c r="BU30" s="176">
        <v>0</v>
      </c>
      <c r="BV30" s="177">
        <v>0</v>
      </c>
      <c r="BW30" s="176">
        <v>0</v>
      </c>
      <c r="BX30" s="177">
        <v>0</v>
      </c>
      <c r="BY30" s="176">
        <v>0</v>
      </c>
      <c r="BZ30" s="177">
        <v>0</v>
      </c>
      <c r="CA30" s="176">
        <v>0</v>
      </c>
      <c r="CB30" s="177">
        <v>0</v>
      </c>
      <c r="CC30" s="176">
        <v>0</v>
      </c>
      <c r="CD30" s="177">
        <v>0</v>
      </c>
      <c r="CE30" s="176">
        <v>0</v>
      </c>
      <c r="CF30" s="177">
        <v>0</v>
      </c>
      <c r="CG30" s="176">
        <v>0</v>
      </c>
      <c r="CH30" s="177">
        <v>0</v>
      </c>
      <c r="CI30" s="176">
        <v>0</v>
      </c>
      <c r="CJ30" s="177">
        <v>0</v>
      </c>
      <c r="CK30" s="176">
        <v>0</v>
      </c>
      <c r="CL30" s="177">
        <v>0</v>
      </c>
      <c r="CM30" s="176">
        <v>0</v>
      </c>
      <c r="CN30" s="177">
        <v>0</v>
      </c>
      <c r="CO30" s="176">
        <v>0</v>
      </c>
      <c r="CP30" s="177">
        <v>0</v>
      </c>
      <c r="CQ30" s="176">
        <v>0</v>
      </c>
      <c r="CR30" s="177">
        <v>0</v>
      </c>
      <c r="CS30" s="176">
        <v>0</v>
      </c>
      <c r="CT30" s="177">
        <v>0</v>
      </c>
      <c r="CU30" s="176">
        <v>0</v>
      </c>
      <c r="CV30" s="177">
        <v>0</v>
      </c>
      <c r="CW30" s="176">
        <v>0</v>
      </c>
      <c r="CX30" s="177">
        <v>0</v>
      </c>
      <c r="CY30" s="176">
        <v>0</v>
      </c>
      <c r="CZ30" s="177">
        <v>0</v>
      </c>
      <c r="DA30" s="176">
        <v>0</v>
      </c>
      <c r="DB30" s="177">
        <v>0</v>
      </c>
      <c r="DC30" s="176">
        <v>0</v>
      </c>
      <c r="DD30" s="177">
        <v>0</v>
      </c>
      <c r="DE30" s="176">
        <v>0</v>
      </c>
      <c r="DF30" s="177">
        <v>0</v>
      </c>
      <c r="DG30" s="176">
        <v>0</v>
      </c>
      <c r="DH30" s="177">
        <v>0</v>
      </c>
      <c r="DI30" s="176">
        <v>0</v>
      </c>
      <c r="DJ30" s="177">
        <v>0</v>
      </c>
      <c r="DK30" s="176">
        <v>0</v>
      </c>
      <c r="DL30" s="177">
        <v>0</v>
      </c>
      <c r="DM30" s="176">
        <v>0</v>
      </c>
      <c r="DN30" s="177">
        <v>0</v>
      </c>
      <c r="DO30" s="176">
        <v>0</v>
      </c>
      <c r="DP30" s="177">
        <v>0</v>
      </c>
      <c r="DQ30" s="176">
        <v>0</v>
      </c>
      <c r="DR30" s="177">
        <v>0</v>
      </c>
      <c r="DS30" s="176">
        <v>0</v>
      </c>
      <c r="DT30" s="177">
        <v>0</v>
      </c>
      <c r="DU30" s="176">
        <v>0</v>
      </c>
      <c r="DV30" s="177">
        <v>0</v>
      </c>
      <c r="DW30" s="176">
        <v>0</v>
      </c>
      <c r="DX30" s="177">
        <v>0</v>
      </c>
      <c r="DY30" s="176">
        <v>0</v>
      </c>
      <c r="DZ30" s="177">
        <v>0</v>
      </c>
      <c r="EA30" s="176">
        <v>0</v>
      </c>
      <c r="EB30" s="177">
        <v>0</v>
      </c>
      <c r="EC30" s="176">
        <v>0</v>
      </c>
      <c r="ED30" s="177">
        <v>0</v>
      </c>
      <c r="EE30" s="176">
        <v>0</v>
      </c>
      <c r="EF30" s="177">
        <v>0</v>
      </c>
      <c r="EG30" s="176">
        <v>0</v>
      </c>
      <c r="EH30" s="177">
        <v>0</v>
      </c>
      <c r="EI30" s="176">
        <v>0</v>
      </c>
      <c r="EJ30" s="177">
        <v>0</v>
      </c>
      <c r="EK30" s="176">
        <v>0</v>
      </c>
      <c r="EL30" s="177">
        <v>0</v>
      </c>
      <c r="EM30" s="176">
        <v>0</v>
      </c>
      <c r="EN30" s="177">
        <v>0</v>
      </c>
      <c r="EO30" s="176">
        <v>0</v>
      </c>
      <c r="EP30" s="177">
        <v>0</v>
      </c>
      <c r="EQ30" s="176">
        <v>0</v>
      </c>
      <c r="ER30" s="177">
        <v>0</v>
      </c>
      <c r="ES30" s="176">
        <v>0</v>
      </c>
      <c r="ET30" s="177">
        <v>0</v>
      </c>
      <c r="EU30" s="176">
        <v>0</v>
      </c>
      <c r="EV30" s="177">
        <v>0</v>
      </c>
      <c r="EW30" s="176">
        <v>0</v>
      </c>
      <c r="EX30" s="177">
        <v>0</v>
      </c>
      <c r="EY30" s="176">
        <v>0</v>
      </c>
      <c r="EZ30" s="177">
        <v>0</v>
      </c>
      <c r="FA30" s="176">
        <v>0</v>
      </c>
      <c r="FB30" s="177">
        <v>0</v>
      </c>
      <c r="FC30" s="176">
        <v>0</v>
      </c>
      <c r="FD30" s="177">
        <v>0</v>
      </c>
      <c r="FE30" s="176">
        <v>0</v>
      </c>
      <c r="FF30" s="177">
        <v>0</v>
      </c>
      <c r="FG30" s="176">
        <v>0</v>
      </c>
      <c r="FH30" s="177">
        <v>0</v>
      </c>
      <c r="FI30" s="176">
        <v>0</v>
      </c>
    </row>
    <row r="31" spans="1:165" ht="13.5" thickBot="1" x14ac:dyDescent="0.25">
      <c r="A31" s="176" t="s">
        <v>119</v>
      </c>
      <c r="B31" s="177">
        <v>1374190762.99</v>
      </c>
      <c r="C31" s="185">
        <v>1.0073000000000001</v>
      </c>
      <c r="D31" s="177">
        <v>14011674.210000001</v>
      </c>
      <c r="E31" s="185">
        <v>3.6638000000000002</v>
      </c>
      <c r="F31" s="177">
        <v>0</v>
      </c>
      <c r="G31" s="176">
        <v>0</v>
      </c>
      <c r="H31" s="177">
        <v>0</v>
      </c>
      <c r="I31" s="176">
        <v>0</v>
      </c>
      <c r="J31" s="177">
        <v>0</v>
      </c>
      <c r="K31" s="176">
        <v>0</v>
      </c>
      <c r="L31" s="177">
        <v>0</v>
      </c>
      <c r="M31" s="176">
        <v>0</v>
      </c>
      <c r="N31" s="177">
        <v>978441.01</v>
      </c>
      <c r="O31" s="185">
        <v>4.4739000000000004</v>
      </c>
      <c r="P31" s="177">
        <v>0</v>
      </c>
      <c r="Q31" s="176">
        <v>0</v>
      </c>
      <c r="R31" s="177">
        <v>152521142.27000001</v>
      </c>
      <c r="S31" s="185">
        <v>11.0885</v>
      </c>
      <c r="T31" s="177">
        <v>0</v>
      </c>
      <c r="U31" s="176">
        <v>0</v>
      </c>
      <c r="V31" s="177">
        <v>7090548.1200000001</v>
      </c>
      <c r="W31" s="185">
        <v>2.8182999999999998</v>
      </c>
      <c r="X31" s="177">
        <v>0</v>
      </c>
      <c r="Y31" s="176">
        <v>0</v>
      </c>
      <c r="Z31" s="177">
        <v>0</v>
      </c>
      <c r="AA31" s="176">
        <v>0</v>
      </c>
      <c r="AB31" s="177">
        <v>130232320.47</v>
      </c>
      <c r="AC31" s="185">
        <v>5.8531000000000004</v>
      </c>
      <c r="AD31" s="177">
        <v>0</v>
      </c>
      <c r="AE31" s="176">
        <v>0</v>
      </c>
      <c r="AF31" s="177">
        <v>0</v>
      </c>
      <c r="AG31" s="176">
        <v>0</v>
      </c>
      <c r="AH31" s="177">
        <v>265975261.87</v>
      </c>
      <c r="AI31" s="185">
        <v>4.0328999999999997</v>
      </c>
      <c r="AJ31" s="177">
        <v>10997406.58</v>
      </c>
      <c r="AK31" s="185">
        <v>3.8730000000000002</v>
      </c>
      <c r="AL31" s="177">
        <v>0</v>
      </c>
      <c r="AM31" s="176">
        <v>0</v>
      </c>
      <c r="AN31" s="177">
        <v>0</v>
      </c>
      <c r="AO31" s="176">
        <v>0</v>
      </c>
      <c r="AP31" s="177">
        <v>0</v>
      </c>
      <c r="AQ31" s="176">
        <v>0</v>
      </c>
      <c r="AR31" s="177">
        <v>0</v>
      </c>
      <c r="AS31" s="176">
        <v>0</v>
      </c>
      <c r="AT31" s="177">
        <v>0</v>
      </c>
      <c r="AU31" s="176">
        <v>0</v>
      </c>
      <c r="AV31" s="177">
        <v>14848450</v>
      </c>
      <c r="AW31" s="185">
        <v>23.9068</v>
      </c>
      <c r="AX31" s="177">
        <v>61890680.799999997</v>
      </c>
      <c r="AY31" s="185">
        <v>1.8952</v>
      </c>
      <c r="AZ31" s="177">
        <v>0</v>
      </c>
      <c r="BA31" s="176">
        <v>0</v>
      </c>
      <c r="BB31" s="177">
        <v>0</v>
      </c>
      <c r="BC31" s="176">
        <v>0</v>
      </c>
      <c r="BD31" s="177">
        <v>41960169.420000002</v>
      </c>
      <c r="BE31" s="185">
        <v>5.0353000000000003</v>
      </c>
      <c r="BF31" s="177">
        <v>64400823.259999998</v>
      </c>
      <c r="BG31" s="185">
        <v>2.5015999999999998</v>
      </c>
      <c r="BH31" s="177">
        <v>103527726.63</v>
      </c>
      <c r="BI31" s="185">
        <v>2.5207000000000002</v>
      </c>
      <c r="BJ31" s="177">
        <v>0</v>
      </c>
      <c r="BK31" s="176">
        <v>0</v>
      </c>
      <c r="BL31" s="177">
        <v>17002275.649999999</v>
      </c>
      <c r="BM31" s="185">
        <v>3.9369000000000001</v>
      </c>
      <c r="BN31" s="177">
        <v>0</v>
      </c>
      <c r="BO31" s="176">
        <v>0</v>
      </c>
      <c r="BP31" s="177">
        <v>0</v>
      </c>
      <c r="BQ31" s="176">
        <v>0</v>
      </c>
      <c r="BR31" s="177">
        <v>0</v>
      </c>
      <c r="BS31" s="176">
        <v>0</v>
      </c>
      <c r="BT31" s="177">
        <v>0</v>
      </c>
      <c r="BU31" s="176">
        <v>0</v>
      </c>
      <c r="BV31" s="177">
        <v>368175.96</v>
      </c>
      <c r="BW31" s="185">
        <v>1.0612999999999999</v>
      </c>
      <c r="BX31" s="177">
        <v>0</v>
      </c>
      <c r="BY31" s="176">
        <v>0</v>
      </c>
      <c r="BZ31" s="177">
        <v>0</v>
      </c>
      <c r="CA31" s="176">
        <v>0</v>
      </c>
      <c r="CB31" s="177">
        <v>0</v>
      </c>
      <c r="CC31" s="176">
        <v>0</v>
      </c>
      <c r="CD31" s="177">
        <v>0</v>
      </c>
      <c r="CE31" s="176">
        <v>0</v>
      </c>
      <c r="CF31" s="177">
        <v>0</v>
      </c>
      <c r="CG31" s="176">
        <v>0</v>
      </c>
      <c r="CH31" s="177">
        <v>0</v>
      </c>
      <c r="CI31" s="176">
        <v>0</v>
      </c>
      <c r="CJ31" s="177">
        <v>0</v>
      </c>
      <c r="CK31" s="176">
        <v>0</v>
      </c>
      <c r="CL31" s="177">
        <v>0</v>
      </c>
      <c r="CM31" s="176">
        <v>0</v>
      </c>
      <c r="CN31" s="177">
        <v>7.86</v>
      </c>
      <c r="CO31" s="185">
        <v>0</v>
      </c>
      <c r="CP31" s="177">
        <v>0</v>
      </c>
      <c r="CQ31" s="176">
        <v>0</v>
      </c>
      <c r="CR31" s="177">
        <v>11659879.49</v>
      </c>
      <c r="CS31" s="185">
        <v>2.0851999999999999</v>
      </c>
      <c r="CT31" s="177">
        <v>7044682.9500000002</v>
      </c>
      <c r="CU31" s="185">
        <v>3.7151999999999998</v>
      </c>
      <c r="CV31" s="177">
        <v>0</v>
      </c>
      <c r="CW31" s="176">
        <v>0</v>
      </c>
      <c r="CX31" s="177">
        <v>18604537.620000001</v>
      </c>
      <c r="CY31" s="185">
        <v>2.2153</v>
      </c>
      <c r="CZ31" s="177">
        <v>0</v>
      </c>
      <c r="DA31" s="176">
        <v>0</v>
      </c>
      <c r="DB31" s="177">
        <v>0</v>
      </c>
      <c r="DC31" s="176">
        <v>0</v>
      </c>
      <c r="DD31" s="177">
        <v>0</v>
      </c>
      <c r="DE31" s="176">
        <v>0</v>
      </c>
      <c r="DF31" s="177">
        <v>0</v>
      </c>
      <c r="DG31" s="176">
        <v>0</v>
      </c>
      <c r="DH31" s="177">
        <v>33764868.079999998</v>
      </c>
      <c r="DI31" s="185">
        <v>4.7804000000000002</v>
      </c>
      <c r="DJ31" s="177">
        <v>0</v>
      </c>
      <c r="DK31" s="176">
        <v>0</v>
      </c>
      <c r="DL31" s="177">
        <v>0</v>
      </c>
      <c r="DM31" s="176">
        <v>0</v>
      </c>
      <c r="DN31" s="177">
        <v>0</v>
      </c>
      <c r="DO31" s="176">
        <v>0</v>
      </c>
      <c r="DP31" s="177">
        <v>0</v>
      </c>
      <c r="DQ31" s="176">
        <v>0</v>
      </c>
      <c r="DR31" s="177">
        <v>1239368.96</v>
      </c>
      <c r="DS31" s="185">
        <v>0.86080000000000001</v>
      </c>
      <c r="DT31" s="177">
        <v>0</v>
      </c>
      <c r="DU31" s="176">
        <v>0</v>
      </c>
      <c r="DV31" s="177">
        <v>13686420.210000001</v>
      </c>
      <c r="DW31" s="185">
        <v>11.216900000000001</v>
      </c>
      <c r="DX31" s="177">
        <v>0</v>
      </c>
      <c r="DY31" s="176">
        <v>0</v>
      </c>
      <c r="DZ31" s="177">
        <v>0</v>
      </c>
      <c r="EA31" s="176">
        <v>0</v>
      </c>
      <c r="EB31" s="177">
        <v>0</v>
      </c>
      <c r="EC31" s="176">
        <v>0</v>
      </c>
      <c r="ED31" s="177">
        <v>0</v>
      </c>
      <c r="EE31" s="176">
        <v>0</v>
      </c>
      <c r="EF31" s="177">
        <v>0</v>
      </c>
      <c r="EG31" s="176">
        <v>0</v>
      </c>
      <c r="EH31" s="177">
        <v>31517809.5</v>
      </c>
      <c r="EI31" s="185">
        <v>2.0493999999999999</v>
      </c>
      <c r="EJ31" s="177">
        <v>88207268.359999999</v>
      </c>
      <c r="EK31" s="185">
        <v>2.2042000000000002</v>
      </c>
      <c r="EL31" s="177">
        <v>0</v>
      </c>
      <c r="EM31" s="176">
        <v>0</v>
      </c>
      <c r="EN31" s="177">
        <v>30795596</v>
      </c>
      <c r="EO31" s="185">
        <v>1.0898000000000001</v>
      </c>
      <c r="EP31" s="177">
        <v>236041049.59999999</v>
      </c>
      <c r="EQ31" s="185">
        <v>20.139500000000002</v>
      </c>
      <c r="ER31" s="177">
        <v>0</v>
      </c>
      <c r="ES31" s="176">
        <v>0</v>
      </c>
      <c r="ET31" s="177">
        <v>0</v>
      </c>
      <c r="EU31" s="176">
        <v>0</v>
      </c>
      <c r="EV31" s="177">
        <v>0</v>
      </c>
      <c r="EW31" s="176">
        <v>0</v>
      </c>
      <c r="EX31" s="177">
        <v>4891886.0199999996</v>
      </c>
      <c r="EY31" s="185">
        <v>0.65659999999999996</v>
      </c>
      <c r="EZ31" s="177">
        <v>0</v>
      </c>
      <c r="FA31" s="176">
        <v>0</v>
      </c>
      <c r="FB31" s="177">
        <v>0</v>
      </c>
      <c r="FC31" s="176">
        <v>0</v>
      </c>
      <c r="FD31" s="177">
        <v>10932292.09</v>
      </c>
      <c r="FE31" s="185">
        <v>4.8331999999999997</v>
      </c>
      <c r="FF31" s="177">
        <v>0</v>
      </c>
      <c r="FG31" s="176">
        <v>0</v>
      </c>
      <c r="FH31" s="177">
        <v>0</v>
      </c>
      <c r="FI31" s="176">
        <v>0</v>
      </c>
    </row>
    <row r="32" spans="1:165" ht="14.25" thickTop="1" thickBot="1" x14ac:dyDescent="0.25">
      <c r="A32" s="186" t="s">
        <v>120</v>
      </c>
      <c r="B32" s="187">
        <v>1374190762.99</v>
      </c>
      <c r="C32" s="188">
        <v>1.0073000000000001</v>
      </c>
      <c r="D32" s="187">
        <v>14011674.210000001</v>
      </c>
      <c r="E32" s="188">
        <v>3.6638000000000002</v>
      </c>
      <c r="F32" s="187">
        <v>0</v>
      </c>
      <c r="G32" s="186">
        <v>0</v>
      </c>
      <c r="H32" s="187">
        <v>0</v>
      </c>
      <c r="I32" s="186">
        <v>0</v>
      </c>
      <c r="J32" s="187">
        <v>0</v>
      </c>
      <c r="K32" s="186">
        <v>0</v>
      </c>
      <c r="L32" s="187">
        <v>0</v>
      </c>
      <c r="M32" s="186">
        <v>0</v>
      </c>
      <c r="N32" s="187">
        <v>978441.01</v>
      </c>
      <c r="O32" s="188">
        <v>4.4739000000000004</v>
      </c>
      <c r="P32" s="187">
        <v>0</v>
      </c>
      <c r="Q32" s="186">
        <v>0</v>
      </c>
      <c r="R32" s="187">
        <v>152521142.27000001</v>
      </c>
      <c r="S32" s="188">
        <v>11.0885</v>
      </c>
      <c r="T32" s="187">
        <v>0</v>
      </c>
      <c r="U32" s="186">
        <v>0</v>
      </c>
      <c r="V32" s="187">
        <v>7090548.1200000001</v>
      </c>
      <c r="W32" s="188">
        <v>2.8182999999999998</v>
      </c>
      <c r="X32" s="187">
        <v>0</v>
      </c>
      <c r="Y32" s="186">
        <v>0</v>
      </c>
      <c r="Z32" s="187">
        <v>0</v>
      </c>
      <c r="AA32" s="186">
        <v>0</v>
      </c>
      <c r="AB32" s="187">
        <v>130232320.47</v>
      </c>
      <c r="AC32" s="188">
        <v>5.8531000000000004</v>
      </c>
      <c r="AD32" s="187">
        <v>0</v>
      </c>
      <c r="AE32" s="186">
        <v>0</v>
      </c>
      <c r="AF32" s="187">
        <v>0</v>
      </c>
      <c r="AG32" s="186">
        <v>0</v>
      </c>
      <c r="AH32" s="187">
        <v>265975261.87</v>
      </c>
      <c r="AI32" s="188">
        <v>4.0328999999999997</v>
      </c>
      <c r="AJ32" s="187">
        <v>10997406.58</v>
      </c>
      <c r="AK32" s="188">
        <v>3.8730000000000002</v>
      </c>
      <c r="AL32" s="187">
        <v>0</v>
      </c>
      <c r="AM32" s="186">
        <v>0</v>
      </c>
      <c r="AN32" s="187">
        <v>0</v>
      </c>
      <c r="AO32" s="186">
        <v>0</v>
      </c>
      <c r="AP32" s="187">
        <v>0</v>
      </c>
      <c r="AQ32" s="186">
        <v>0</v>
      </c>
      <c r="AR32" s="187">
        <v>0</v>
      </c>
      <c r="AS32" s="186">
        <v>0</v>
      </c>
      <c r="AT32" s="187">
        <v>0</v>
      </c>
      <c r="AU32" s="186">
        <v>0</v>
      </c>
      <c r="AV32" s="187">
        <v>14848450</v>
      </c>
      <c r="AW32" s="188">
        <v>23.9068</v>
      </c>
      <c r="AX32" s="187">
        <v>61890680.799999997</v>
      </c>
      <c r="AY32" s="188">
        <v>1.8952</v>
      </c>
      <c r="AZ32" s="187">
        <v>0</v>
      </c>
      <c r="BA32" s="186">
        <v>0</v>
      </c>
      <c r="BB32" s="187">
        <v>0</v>
      </c>
      <c r="BC32" s="186">
        <v>0</v>
      </c>
      <c r="BD32" s="187">
        <v>41960169.420000002</v>
      </c>
      <c r="BE32" s="188">
        <v>5.0353000000000003</v>
      </c>
      <c r="BF32" s="187">
        <v>64400823.259999998</v>
      </c>
      <c r="BG32" s="188">
        <v>2.5015999999999998</v>
      </c>
      <c r="BH32" s="187">
        <v>103527726.63</v>
      </c>
      <c r="BI32" s="188">
        <v>2.5207000000000002</v>
      </c>
      <c r="BJ32" s="187">
        <v>0</v>
      </c>
      <c r="BK32" s="186">
        <v>0</v>
      </c>
      <c r="BL32" s="187">
        <v>17002275.649999999</v>
      </c>
      <c r="BM32" s="188">
        <v>3.9369000000000001</v>
      </c>
      <c r="BN32" s="187">
        <v>0</v>
      </c>
      <c r="BO32" s="186">
        <v>0</v>
      </c>
      <c r="BP32" s="187">
        <v>0</v>
      </c>
      <c r="BQ32" s="186">
        <v>0</v>
      </c>
      <c r="BR32" s="187">
        <v>0</v>
      </c>
      <c r="BS32" s="186">
        <v>0</v>
      </c>
      <c r="BT32" s="187">
        <v>0</v>
      </c>
      <c r="BU32" s="186">
        <v>0</v>
      </c>
      <c r="BV32" s="187">
        <v>368175.96</v>
      </c>
      <c r="BW32" s="188">
        <v>1.0612999999999999</v>
      </c>
      <c r="BX32" s="187">
        <v>0</v>
      </c>
      <c r="BY32" s="186">
        <v>0</v>
      </c>
      <c r="BZ32" s="187">
        <v>0</v>
      </c>
      <c r="CA32" s="186">
        <v>0</v>
      </c>
      <c r="CB32" s="187">
        <v>0</v>
      </c>
      <c r="CC32" s="186">
        <v>0</v>
      </c>
      <c r="CD32" s="187">
        <v>0</v>
      </c>
      <c r="CE32" s="186">
        <v>0</v>
      </c>
      <c r="CF32" s="187">
        <v>0</v>
      </c>
      <c r="CG32" s="186">
        <v>0</v>
      </c>
      <c r="CH32" s="187">
        <v>0</v>
      </c>
      <c r="CI32" s="186">
        <v>0</v>
      </c>
      <c r="CJ32" s="187">
        <v>0</v>
      </c>
      <c r="CK32" s="186">
        <v>0</v>
      </c>
      <c r="CL32" s="187">
        <v>0</v>
      </c>
      <c r="CM32" s="186">
        <v>0</v>
      </c>
      <c r="CN32" s="187">
        <v>7.86</v>
      </c>
      <c r="CO32" s="188">
        <v>0</v>
      </c>
      <c r="CP32" s="187">
        <v>0</v>
      </c>
      <c r="CQ32" s="186">
        <v>0</v>
      </c>
      <c r="CR32" s="187">
        <v>11659879.49</v>
      </c>
      <c r="CS32" s="188">
        <v>2.0851999999999999</v>
      </c>
      <c r="CT32" s="187">
        <v>7044682.9500000002</v>
      </c>
      <c r="CU32" s="188">
        <v>3.7151999999999998</v>
      </c>
      <c r="CV32" s="187">
        <v>0</v>
      </c>
      <c r="CW32" s="186">
        <v>0</v>
      </c>
      <c r="CX32" s="187">
        <v>18604537.620000001</v>
      </c>
      <c r="CY32" s="188">
        <v>2.2153</v>
      </c>
      <c r="CZ32" s="187">
        <v>0</v>
      </c>
      <c r="DA32" s="186">
        <v>0</v>
      </c>
      <c r="DB32" s="187">
        <v>0</v>
      </c>
      <c r="DC32" s="186">
        <v>0</v>
      </c>
      <c r="DD32" s="187">
        <v>0</v>
      </c>
      <c r="DE32" s="186">
        <v>0</v>
      </c>
      <c r="DF32" s="187">
        <v>0</v>
      </c>
      <c r="DG32" s="186">
        <v>0</v>
      </c>
      <c r="DH32" s="187">
        <v>33764868.079999998</v>
      </c>
      <c r="DI32" s="188">
        <v>4.7804000000000002</v>
      </c>
      <c r="DJ32" s="187">
        <v>0</v>
      </c>
      <c r="DK32" s="186">
        <v>0</v>
      </c>
      <c r="DL32" s="187">
        <v>0</v>
      </c>
      <c r="DM32" s="186">
        <v>0</v>
      </c>
      <c r="DN32" s="187">
        <v>0</v>
      </c>
      <c r="DO32" s="186">
        <v>0</v>
      </c>
      <c r="DP32" s="187">
        <v>0</v>
      </c>
      <c r="DQ32" s="186">
        <v>0</v>
      </c>
      <c r="DR32" s="187">
        <v>1239368.96</v>
      </c>
      <c r="DS32" s="188">
        <v>0.86080000000000001</v>
      </c>
      <c r="DT32" s="187">
        <v>0</v>
      </c>
      <c r="DU32" s="186">
        <v>0</v>
      </c>
      <c r="DV32" s="187">
        <v>13686420.210000001</v>
      </c>
      <c r="DW32" s="188">
        <v>11.216900000000001</v>
      </c>
      <c r="DX32" s="187">
        <v>0</v>
      </c>
      <c r="DY32" s="186">
        <v>0</v>
      </c>
      <c r="DZ32" s="187">
        <v>0</v>
      </c>
      <c r="EA32" s="186">
        <v>0</v>
      </c>
      <c r="EB32" s="187">
        <v>0</v>
      </c>
      <c r="EC32" s="186">
        <v>0</v>
      </c>
      <c r="ED32" s="187">
        <v>0</v>
      </c>
      <c r="EE32" s="186">
        <v>0</v>
      </c>
      <c r="EF32" s="187">
        <v>0</v>
      </c>
      <c r="EG32" s="186">
        <v>0</v>
      </c>
      <c r="EH32" s="187">
        <v>31517809.5</v>
      </c>
      <c r="EI32" s="188">
        <v>2.0493999999999999</v>
      </c>
      <c r="EJ32" s="187">
        <v>88207268.359999999</v>
      </c>
      <c r="EK32" s="188">
        <v>2.2042000000000002</v>
      </c>
      <c r="EL32" s="187">
        <v>0</v>
      </c>
      <c r="EM32" s="186">
        <v>0</v>
      </c>
      <c r="EN32" s="187">
        <v>30795596</v>
      </c>
      <c r="EO32" s="188">
        <v>1.0898000000000001</v>
      </c>
      <c r="EP32" s="187">
        <v>236041049.59999999</v>
      </c>
      <c r="EQ32" s="188">
        <v>20.139500000000002</v>
      </c>
      <c r="ER32" s="187">
        <v>0</v>
      </c>
      <c r="ES32" s="186">
        <v>0</v>
      </c>
      <c r="ET32" s="187">
        <v>0</v>
      </c>
      <c r="EU32" s="186">
        <v>0</v>
      </c>
      <c r="EV32" s="187">
        <v>0</v>
      </c>
      <c r="EW32" s="186">
        <v>0</v>
      </c>
      <c r="EX32" s="187">
        <v>4891886.0199999996</v>
      </c>
      <c r="EY32" s="188">
        <v>0.65659999999999996</v>
      </c>
      <c r="EZ32" s="187">
        <v>0</v>
      </c>
      <c r="FA32" s="186">
        <v>0</v>
      </c>
      <c r="FB32" s="187">
        <v>0</v>
      </c>
      <c r="FC32" s="186">
        <v>0</v>
      </c>
      <c r="FD32" s="187">
        <v>10932292.09</v>
      </c>
      <c r="FE32" s="188">
        <v>4.8331999999999997</v>
      </c>
      <c r="FF32" s="187">
        <v>0</v>
      </c>
      <c r="FG32" s="186">
        <v>0</v>
      </c>
      <c r="FH32" s="187">
        <v>0</v>
      </c>
      <c r="FI32" s="186">
        <v>0</v>
      </c>
    </row>
    <row r="33" spans="1:165" ht="13.5" thickTop="1" x14ac:dyDescent="0.2">
      <c r="A33" s="184" t="s">
        <v>121</v>
      </c>
    </row>
    <row r="34" spans="1:165" x14ac:dyDescent="0.2">
      <c r="A34" s="176" t="s">
        <v>122</v>
      </c>
      <c r="B34" s="177">
        <v>17655260325.84</v>
      </c>
      <c r="C34" s="185">
        <v>12.940899999999999</v>
      </c>
      <c r="D34" s="177">
        <v>56130931.200000003</v>
      </c>
      <c r="E34" s="185">
        <v>14.677099999999999</v>
      </c>
      <c r="F34" s="177">
        <v>5652183809.7700005</v>
      </c>
      <c r="G34" s="185">
        <v>100</v>
      </c>
      <c r="H34" s="177">
        <v>1319553352.28</v>
      </c>
      <c r="I34" s="185">
        <v>95.747</v>
      </c>
      <c r="J34" s="177">
        <v>382523079.86000001</v>
      </c>
      <c r="K34" s="185">
        <v>53.988300000000002</v>
      </c>
      <c r="L34" s="177">
        <v>0</v>
      </c>
      <c r="M34" s="176">
        <v>0</v>
      </c>
      <c r="N34" s="177">
        <v>0</v>
      </c>
      <c r="O34" s="176">
        <v>0</v>
      </c>
      <c r="P34" s="177">
        <v>47498641.219999999</v>
      </c>
      <c r="Q34" s="185">
        <v>13.2814</v>
      </c>
      <c r="R34" s="177">
        <v>160977335.72999999</v>
      </c>
      <c r="S34" s="185">
        <v>11.7033</v>
      </c>
      <c r="T34" s="177">
        <v>1054837.1299999999</v>
      </c>
      <c r="U34" s="185">
        <v>0.14530000000000001</v>
      </c>
      <c r="V34" s="177">
        <v>14335445.869999999</v>
      </c>
      <c r="W34" s="185">
        <v>5.6980000000000004</v>
      </c>
      <c r="X34" s="177">
        <v>3737792.11</v>
      </c>
      <c r="Y34" s="185">
        <v>1.0315000000000001</v>
      </c>
      <c r="Z34" s="177">
        <v>3288081.94</v>
      </c>
      <c r="AA34" s="185">
        <v>1.5779000000000001</v>
      </c>
      <c r="AB34" s="177">
        <v>39147267.280000001</v>
      </c>
      <c r="AC34" s="185">
        <v>1.7594000000000001</v>
      </c>
      <c r="AD34" s="177">
        <v>30357385.149999999</v>
      </c>
      <c r="AE34" s="185">
        <v>3.0647000000000002</v>
      </c>
      <c r="AF34" s="177">
        <v>-1281338.8999999999</v>
      </c>
      <c r="AG34" s="185">
        <v>-0.39700000000000002</v>
      </c>
      <c r="AH34" s="177">
        <v>182131479.12</v>
      </c>
      <c r="AI34" s="185">
        <v>2.7616000000000001</v>
      </c>
      <c r="AJ34" s="177">
        <v>32041089.309999999</v>
      </c>
      <c r="AK34" s="185">
        <v>11.284000000000001</v>
      </c>
      <c r="AL34" s="177">
        <v>10913099.970000001</v>
      </c>
      <c r="AM34" s="185">
        <v>2.7216</v>
      </c>
      <c r="AN34" s="177">
        <v>224122396.59999999</v>
      </c>
      <c r="AO34" s="185">
        <v>23.5502</v>
      </c>
      <c r="AP34" s="177">
        <v>52915921.259999998</v>
      </c>
      <c r="AQ34" s="185">
        <v>13.0221</v>
      </c>
      <c r="AR34" s="177">
        <v>35209327.759999998</v>
      </c>
      <c r="AS34" s="185">
        <v>7.2195999999999998</v>
      </c>
      <c r="AT34" s="177">
        <v>9288317.8399999999</v>
      </c>
      <c r="AU34" s="185">
        <v>1.9764999999999999</v>
      </c>
      <c r="AV34" s="177">
        <v>7818854.8899999997</v>
      </c>
      <c r="AW34" s="185">
        <v>12.588800000000001</v>
      </c>
      <c r="AX34" s="177">
        <v>194353335.65000001</v>
      </c>
      <c r="AY34" s="185">
        <v>5.9515000000000002</v>
      </c>
      <c r="AZ34" s="177">
        <v>56294138.920000002</v>
      </c>
      <c r="BA34" s="185">
        <v>3.9618000000000002</v>
      </c>
      <c r="BB34" s="177">
        <v>130983111.36</v>
      </c>
      <c r="BC34" s="185">
        <v>1.6057999999999999</v>
      </c>
      <c r="BD34" s="177">
        <v>-1659481.35</v>
      </c>
      <c r="BE34" s="185">
        <v>-0.1991</v>
      </c>
      <c r="BF34" s="177">
        <v>160695905.83000001</v>
      </c>
      <c r="BG34" s="185">
        <v>6.2422000000000004</v>
      </c>
      <c r="BH34" s="177">
        <v>368376965.31999999</v>
      </c>
      <c r="BI34" s="185">
        <v>8.9694000000000003</v>
      </c>
      <c r="BJ34" s="177">
        <v>34442307.770000003</v>
      </c>
      <c r="BK34" s="185">
        <v>13.3574</v>
      </c>
      <c r="BL34" s="177">
        <v>49885620.740000002</v>
      </c>
      <c r="BM34" s="185">
        <v>11.5511</v>
      </c>
      <c r="BN34" s="177">
        <v>17575433.25</v>
      </c>
      <c r="BO34" s="185">
        <v>2.2210999999999999</v>
      </c>
      <c r="BP34" s="177">
        <v>348097732.33999997</v>
      </c>
      <c r="BQ34" s="185">
        <v>8.6189999999999998</v>
      </c>
      <c r="BR34" s="177">
        <v>21797373.390000001</v>
      </c>
      <c r="BS34" s="185">
        <v>14.412800000000001</v>
      </c>
      <c r="BT34" s="177">
        <v>4853.17</v>
      </c>
      <c r="BU34" s="185">
        <v>6.4000000000000003E-3</v>
      </c>
      <c r="BV34" s="177">
        <v>2129103.96</v>
      </c>
      <c r="BW34" s="185">
        <v>6.1371000000000002</v>
      </c>
      <c r="BX34" s="177">
        <v>465954135.74000001</v>
      </c>
      <c r="BY34" s="185">
        <v>36.045400000000001</v>
      </c>
      <c r="BZ34" s="177">
        <v>41103381.020000003</v>
      </c>
      <c r="CA34" s="185">
        <v>5.6891999999999996</v>
      </c>
      <c r="CB34" s="177">
        <v>-13561129.210000001</v>
      </c>
      <c r="CC34" s="185">
        <v>-3.3795999999999999</v>
      </c>
      <c r="CD34" s="177">
        <v>54346932.829999998</v>
      </c>
      <c r="CE34" s="185">
        <v>0.75170000000000003</v>
      </c>
      <c r="CF34" s="177">
        <v>108535127.78</v>
      </c>
      <c r="CG34" s="185">
        <v>4.8098000000000001</v>
      </c>
      <c r="CH34" s="177">
        <v>-9073792.1300000008</v>
      </c>
      <c r="CI34" s="185">
        <v>-0.75980000000000003</v>
      </c>
      <c r="CJ34" s="177">
        <v>65908674.469999999</v>
      </c>
      <c r="CK34" s="185">
        <v>1.3247</v>
      </c>
      <c r="CL34" s="177">
        <v>800000</v>
      </c>
      <c r="CM34" s="185">
        <v>80</v>
      </c>
      <c r="CN34" s="177">
        <v>209964773.66</v>
      </c>
      <c r="CO34" s="185">
        <v>7.1920000000000002</v>
      </c>
      <c r="CP34" s="177">
        <v>135681.79999999999</v>
      </c>
      <c r="CQ34" s="185">
        <v>0.41149999999999998</v>
      </c>
      <c r="CR34" s="177">
        <v>0</v>
      </c>
      <c r="CS34" s="176">
        <v>0</v>
      </c>
      <c r="CT34" s="177">
        <v>13426058.23</v>
      </c>
      <c r="CU34" s="185">
        <v>7.0804999999999998</v>
      </c>
      <c r="CV34" s="177">
        <v>40917569.670000002</v>
      </c>
      <c r="CW34" s="185">
        <v>10.281700000000001</v>
      </c>
      <c r="CX34" s="177">
        <v>3291319.56</v>
      </c>
      <c r="CY34" s="185">
        <v>0.39190000000000003</v>
      </c>
      <c r="CZ34" s="177">
        <v>0</v>
      </c>
      <c r="DA34" s="176">
        <v>0</v>
      </c>
      <c r="DB34" s="177">
        <v>0</v>
      </c>
      <c r="DC34" s="176">
        <v>0</v>
      </c>
      <c r="DD34" s="177">
        <v>141356761</v>
      </c>
      <c r="DE34" s="185">
        <v>100</v>
      </c>
      <c r="DF34" s="177">
        <v>65795127.18</v>
      </c>
      <c r="DG34" s="185">
        <v>0.35410000000000003</v>
      </c>
      <c r="DH34" s="177">
        <v>73074854.879999995</v>
      </c>
      <c r="DI34" s="185">
        <v>10.3459</v>
      </c>
      <c r="DJ34" s="177">
        <v>10076014.109999999</v>
      </c>
      <c r="DK34" s="185">
        <v>0.1681</v>
      </c>
      <c r="DL34" s="177">
        <v>253287.08</v>
      </c>
      <c r="DM34" s="185">
        <v>8.9300000000000004E-2</v>
      </c>
      <c r="DN34" s="177">
        <v>5149949.12</v>
      </c>
      <c r="DO34" s="185">
        <v>28.2624</v>
      </c>
      <c r="DP34" s="177">
        <v>6341634.5499999998</v>
      </c>
      <c r="DQ34" s="185">
        <v>1.1908000000000001</v>
      </c>
      <c r="DR34" s="177">
        <v>98783440.040000007</v>
      </c>
      <c r="DS34" s="185">
        <v>68.611099999999993</v>
      </c>
      <c r="DT34" s="177">
        <v>13326189.98</v>
      </c>
      <c r="DU34" s="185">
        <v>21.2166</v>
      </c>
      <c r="DV34" s="177">
        <v>12907218.939999999</v>
      </c>
      <c r="DW34" s="185">
        <v>10.5783</v>
      </c>
      <c r="DX34" s="177">
        <v>-24364676.07</v>
      </c>
      <c r="DY34" s="185">
        <v>-7.2778</v>
      </c>
      <c r="DZ34" s="177">
        <v>2945356.54</v>
      </c>
      <c r="EA34" s="185">
        <v>1.9730000000000001</v>
      </c>
      <c r="EB34" s="177">
        <v>148647919.09999999</v>
      </c>
      <c r="EC34" s="185">
        <v>2.1111</v>
      </c>
      <c r="ED34" s="177">
        <v>4146516.99</v>
      </c>
      <c r="EE34" s="185">
        <v>1.4318</v>
      </c>
      <c r="EF34" s="177">
        <v>233860868.77000001</v>
      </c>
      <c r="EG34" s="185">
        <v>35.159500000000001</v>
      </c>
      <c r="EH34" s="177">
        <v>20141265.309999999</v>
      </c>
      <c r="EI34" s="185">
        <v>1.3097000000000001</v>
      </c>
      <c r="EJ34" s="177">
        <v>67779516.769999996</v>
      </c>
      <c r="EK34" s="185">
        <v>1.6937</v>
      </c>
      <c r="EL34" s="177">
        <v>6298427.2300000004</v>
      </c>
      <c r="EM34" s="185">
        <v>9.4186999999999994</v>
      </c>
      <c r="EN34" s="177">
        <v>362997413</v>
      </c>
      <c r="EO34" s="185">
        <v>12.845499999999999</v>
      </c>
      <c r="EP34" s="177">
        <v>428907245.87</v>
      </c>
      <c r="EQ34" s="185">
        <v>36.595300000000002</v>
      </c>
      <c r="ER34" s="177">
        <v>11814756.039999999</v>
      </c>
      <c r="ES34" s="185">
        <v>25.5931</v>
      </c>
      <c r="ET34" s="177">
        <v>4314573368.9499998</v>
      </c>
      <c r="EU34" s="185">
        <v>100</v>
      </c>
      <c r="EV34" s="177">
        <v>497835964.00999999</v>
      </c>
      <c r="EW34" s="185">
        <v>58.298299999999998</v>
      </c>
      <c r="EX34" s="177">
        <v>372140616.52999997</v>
      </c>
      <c r="EY34" s="185">
        <v>49.952100000000002</v>
      </c>
      <c r="EZ34" s="177">
        <v>185972.44</v>
      </c>
      <c r="FA34" s="185">
        <v>5.7000000000000002E-2</v>
      </c>
      <c r="FB34" s="177">
        <v>84571895.420000002</v>
      </c>
      <c r="FC34" s="185">
        <v>41.876100000000001</v>
      </c>
      <c r="FD34" s="177">
        <v>59491838.020000003</v>
      </c>
      <c r="FE34" s="185">
        <v>26.301500000000001</v>
      </c>
      <c r="FF34" s="177">
        <v>71</v>
      </c>
      <c r="FG34" s="185">
        <v>100</v>
      </c>
      <c r="FH34" s="177">
        <v>7549271.8799999999</v>
      </c>
      <c r="FI34" s="185">
        <v>1.2341</v>
      </c>
    </row>
    <row r="35" spans="1:165" x14ac:dyDescent="0.2">
      <c r="A35" s="176" t="s">
        <v>123</v>
      </c>
      <c r="B35" s="177">
        <v>440133325.36000001</v>
      </c>
      <c r="C35" s="185">
        <v>0.3226</v>
      </c>
      <c r="D35" s="177">
        <v>0</v>
      </c>
      <c r="E35" s="176">
        <v>0</v>
      </c>
      <c r="F35" s="177">
        <v>0</v>
      </c>
      <c r="G35" s="176">
        <v>0</v>
      </c>
      <c r="H35" s="177">
        <v>0</v>
      </c>
      <c r="I35" s="176">
        <v>0</v>
      </c>
      <c r="J35" s="177">
        <v>0</v>
      </c>
      <c r="K35" s="176">
        <v>0</v>
      </c>
      <c r="L35" s="177">
        <v>0</v>
      </c>
      <c r="M35" s="176">
        <v>0</v>
      </c>
      <c r="N35" s="177">
        <v>1313901.28</v>
      </c>
      <c r="O35" s="185">
        <v>6.0077999999999996</v>
      </c>
      <c r="P35" s="177">
        <v>0</v>
      </c>
      <c r="Q35" s="176">
        <v>0</v>
      </c>
      <c r="R35" s="177">
        <v>0</v>
      </c>
      <c r="S35" s="176">
        <v>0</v>
      </c>
      <c r="T35" s="177">
        <v>0</v>
      </c>
      <c r="U35" s="176">
        <v>0</v>
      </c>
      <c r="V35" s="177">
        <v>0</v>
      </c>
      <c r="W35" s="176">
        <v>0</v>
      </c>
      <c r="X35" s="177">
        <v>0</v>
      </c>
      <c r="Y35" s="176">
        <v>0</v>
      </c>
      <c r="Z35" s="177">
        <v>0</v>
      </c>
      <c r="AA35" s="176">
        <v>0</v>
      </c>
      <c r="AB35" s="177">
        <v>0</v>
      </c>
      <c r="AC35" s="176">
        <v>0</v>
      </c>
      <c r="AD35" s="177">
        <v>0</v>
      </c>
      <c r="AE35" s="176">
        <v>0</v>
      </c>
      <c r="AF35" s="177">
        <v>0</v>
      </c>
      <c r="AG35" s="176">
        <v>0</v>
      </c>
      <c r="AH35" s="177">
        <v>0</v>
      </c>
      <c r="AI35" s="176">
        <v>0</v>
      </c>
      <c r="AJ35" s="177">
        <v>0</v>
      </c>
      <c r="AK35" s="176">
        <v>0</v>
      </c>
      <c r="AL35" s="177">
        <v>0</v>
      </c>
      <c r="AM35" s="176">
        <v>0</v>
      </c>
      <c r="AN35" s="177">
        <v>0</v>
      </c>
      <c r="AO35" s="176">
        <v>0</v>
      </c>
      <c r="AP35" s="177">
        <v>0</v>
      </c>
      <c r="AQ35" s="176">
        <v>0</v>
      </c>
      <c r="AR35" s="177">
        <v>0</v>
      </c>
      <c r="AS35" s="176">
        <v>0</v>
      </c>
      <c r="AT35" s="177">
        <v>0</v>
      </c>
      <c r="AU35" s="176">
        <v>0</v>
      </c>
      <c r="AV35" s="177">
        <v>0</v>
      </c>
      <c r="AW35" s="176">
        <v>0</v>
      </c>
      <c r="AX35" s="177">
        <v>0</v>
      </c>
      <c r="AY35" s="176">
        <v>0</v>
      </c>
      <c r="AZ35" s="177">
        <v>0</v>
      </c>
      <c r="BA35" s="176">
        <v>0</v>
      </c>
      <c r="BB35" s="177">
        <v>0</v>
      </c>
      <c r="BC35" s="176">
        <v>0</v>
      </c>
      <c r="BD35" s="177">
        <v>0</v>
      </c>
      <c r="BE35" s="176">
        <v>0</v>
      </c>
      <c r="BF35" s="177">
        <v>0</v>
      </c>
      <c r="BG35" s="176">
        <v>0</v>
      </c>
      <c r="BH35" s="177">
        <v>0</v>
      </c>
      <c r="BI35" s="176">
        <v>0</v>
      </c>
      <c r="BJ35" s="177">
        <v>0</v>
      </c>
      <c r="BK35" s="176">
        <v>0</v>
      </c>
      <c r="BL35" s="177">
        <v>28757905.629999999</v>
      </c>
      <c r="BM35" s="185">
        <v>6.6589999999999998</v>
      </c>
      <c r="BN35" s="177">
        <v>3559620.88</v>
      </c>
      <c r="BO35" s="185">
        <v>0.44979999999999998</v>
      </c>
      <c r="BP35" s="177">
        <v>91134172.819999993</v>
      </c>
      <c r="BQ35" s="185">
        <v>2.2565</v>
      </c>
      <c r="BR35" s="177">
        <v>0</v>
      </c>
      <c r="BS35" s="176">
        <v>0</v>
      </c>
      <c r="BT35" s="177">
        <v>0</v>
      </c>
      <c r="BU35" s="176">
        <v>0</v>
      </c>
      <c r="BV35" s="177">
        <v>0</v>
      </c>
      <c r="BW35" s="176">
        <v>0</v>
      </c>
      <c r="BX35" s="177">
        <v>0</v>
      </c>
      <c r="BY35" s="176">
        <v>0</v>
      </c>
      <c r="BZ35" s="177">
        <v>0</v>
      </c>
      <c r="CA35" s="176">
        <v>0</v>
      </c>
      <c r="CB35" s="177">
        <v>0</v>
      </c>
      <c r="CC35" s="176">
        <v>0</v>
      </c>
      <c r="CD35" s="177">
        <v>0</v>
      </c>
      <c r="CE35" s="176">
        <v>0</v>
      </c>
      <c r="CF35" s="177">
        <v>0</v>
      </c>
      <c r="CG35" s="176">
        <v>0</v>
      </c>
      <c r="CH35" s="177">
        <v>0</v>
      </c>
      <c r="CI35" s="176">
        <v>0</v>
      </c>
      <c r="CJ35" s="177">
        <v>166228833.30000001</v>
      </c>
      <c r="CK35" s="185">
        <v>3.3409</v>
      </c>
      <c r="CL35" s="177">
        <v>0</v>
      </c>
      <c r="CM35" s="176">
        <v>0</v>
      </c>
      <c r="CN35" s="177">
        <v>28601345</v>
      </c>
      <c r="CO35" s="185">
        <v>0.97970000000000002</v>
      </c>
      <c r="CP35" s="177">
        <v>0</v>
      </c>
      <c r="CQ35" s="176">
        <v>0</v>
      </c>
      <c r="CR35" s="177">
        <v>60320685.689999998</v>
      </c>
      <c r="CS35" s="185">
        <v>10.7874</v>
      </c>
      <c r="CT35" s="177">
        <v>0</v>
      </c>
      <c r="CU35" s="176">
        <v>0</v>
      </c>
      <c r="CV35" s="177">
        <v>0</v>
      </c>
      <c r="CW35" s="176">
        <v>0</v>
      </c>
      <c r="CX35" s="177">
        <v>0</v>
      </c>
      <c r="CY35" s="176">
        <v>0</v>
      </c>
      <c r="CZ35" s="177">
        <v>0</v>
      </c>
      <c r="DA35" s="176">
        <v>0</v>
      </c>
      <c r="DB35" s="177">
        <v>52512257.759999998</v>
      </c>
      <c r="DC35" s="185">
        <v>2.4801000000000002</v>
      </c>
      <c r="DD35" s="177">
        <v>0</v>
      </c>
      <c r="DE35" s="176">
        <v>0</v>
      </c>
      <c r="DF35" s="177">
        <v>0</v>
      </c>
      <c r="DG35" s="176">
        <v>0</v>
      </c>
      <c r="DH35" s="177">
        <v>0</v>
      </c>
      <c r="DI35" s="176">
        <v>0</v>
      </c>
      <c r="DJ35" s="177">
        <v>0</v>
      </c>
      <c r="DK35" s="176">
        <v>0</v>
      </c>
      <c r="DL35" s="177">
        <v>0</v>
      </c>
      <c r="DM35" s="176">
        <v>0</v>
      </c>
      <c r="DN35" s="177">
        <v>0</v>
      </c>
      <c r="DO35" s="176">
        <v>0</v>
      </c>
      <c r="DP35" s="177">
        <v>0</v>
      </c>
      <c r="DQ35" s="176">
        <v>0</v>
      </c>
      <c r="DR35" s="177">
        <v>0</v>
      </c>
      <c r="DS35" s="176">
        <v>0</v>
      </c>
      <c r="DT35" s="177">
        <v>0</v>
      </c>
      <c r="DU35" s="176">
        <v>0</v>
      </c>
      <c r="DV35" s="177">
        <v>0</v>
      </c>
      <c r="DW35" s="176">
        <v>0</v>
      </c>
      <c r="DX35" s="177">
        <v>0</v>
      </c>
      <c r="DY35" s="176">
        <v>0</v>
      </c>
      <c r="DZ35" s="177">
        <v>0</v>
      </c>
      <c r="EA35" s="176">
        <v>0</v>
      </c>
      <c r="EB35" s="177">
        <v>0</v>
      </c>
      <c r="EC35" s="176">
        <v>0</v>
      </c>
      <c r="ED35" s="177">
        <v>0</v>
      </c>
      <c r="EE35" s="176">
        <v>0</v>
      </c>
      <c r="EF35" s="177">
        <v>0</v>
      </c>
      <c r="EG35" s="176">
        <v>0</v>
      </c>
      <c r="EH35" s="177">
        <v>0</v>
      </c>
      <c r="EI35" s="176">
        <v>0</v>
      </c>
      <c r="EJ35" s="177">
        <v>0</v>
      </c>
      <c r="EK35" s="176">
        <v>0</v>
      </c>
      <c r="EL35" s="177">
        <v>0</v>
      </c>
      <c r="EM35" s="176">
        <v>0</v>
      </c>
      <c r="EN35" s="177">
        <v>7704603</v>
      </c>
      <c r="EO35" s="185">
        <v>0.27260000000000001</v>
      </c>
      <c r="EP35" s="177">
        <v>0</v>
      </c>
      <c r="EQ35" s="176">
        <v>0</v>
      </c>
      <c r="ER35" s="177">
        <v>0</v>
      </c>
      <c r="ES35" s="176">
        <v>0</v>
      </c>
      <c r="ET35" s="177">
        <v>0</v>
      </c>
      <c r="EU35" s="176">
        <v>0</v>
      </c>
      <c r="EV35" s="177">
        <v>0</v>
      </c>
      <c r="EW35" s="176">
        <v>0</v>
      </c>
      <c r="EX35" s="177">
        <v>0</v>
      </c>
      <c r="EY35" s="176">
        <v>0</v>
      </c>
      <c r="EZ35" s="177">
        <v>0</v>
      </c>
      <c r="FA35" s="176">
        <v>0</v>
      </c>
      <c r="FB35" s="177">
        <v>0</v>
      </c>
      <c r="FC35" s="176">
        <v>0</v>
      </c>
      <c r="FD35" s="177">
        <v>0</v>
      </c>
      <c r="FE35" s="176">
        <v>0</v>
      </c>
      <c r="FF35" s="177">
        <v>0</v>
      </c>
      <c r="FG35" s="176">
        <v>0</v>
      </c>
      <c r="FH35" s="177">
        <v>0</v>
      </c>
      <c r="FI35" s="176">
        <v>0</v>
      </c>
    </row>
    <row r="36" spans="1:165" x14ac:dyDescent="0.2">
      <c r="A36" s="176" t="s">
        <v>124</v>
      </c>
      <c r="B36" s="177">
        <v>10420432492.68</v>
      </c>
      <c r="C36" s="185">
        <v>7.6379000000000001</v>
      </c>
      <c r="D36" s="177">
        <v>0</v>
      </c>
      <c r="E36" s="176">
        <v>0</v>
      </c>
      <c r="F36" s="177">
        <v>0</v>
      </c>
      <c r="G36" s="176">
        <v>0</v>
      </c>
      <c r="H36" s="177">
        <v>0</v>
      </c>
      <c r="I36" s="176">
        <v>0</v>
      </c>
      <c r="J36" s="177">
        <v>0</v>
      </c>
      <c r="K36" s="176">
        <v>0</v>
      </c>
      <c r="L36" s="177">
        <v>0</v>
      </c>
      <c r="M36" s="176">
        <v>0</v>
      </c>
      <c r="N36" s="177">
        <v>0</v>
      </c>
      <c r="O36" s="176">
        <v>0</v>
      </c>
      <c r="P36" s="177">
        <v>116857932.8</v>
      </c>
      <c r="Q36" s="185">
        <v>32.6755</v>
      </c>
      <c r="R36" s="177">
        <v>134097532.09</v>
      </c>
      <c r="S36" s="185">
        <v>9.7491000000000003</v>
      </c>
      <c r="T36" s="177">
        <v>0</v>
      </c>
      <c r="U36" s="176">
        <v>0</v>
      </c>
      <c r="V36" s="177">
        <v>0</v>
      </c>
      <c r="W36" s="176">
        <v>0</v>
      </c>
      <c r="X36" s="177">
        <v>0</v>
      </c>
      <c r="Y36" s="176">
        <v>0</v>
      </c>
      <c r="Z36" s="177">
        <v>0</v>
      </c>
      <c r="AA36" s="176">
        <v>0</v>
      </c>
      <c r="AB36" s="177">
        <v>1239388262.53</v>
      </c>
      <c r="AC36" s="185">
        <v>55.7029</v>
      </c>
      <c r="AD36" s="177">
        <v>14077565.32</v>
      </c>
      <c r="AE36" s="185">
        <v>1.4212</v>
      </c>
      <c r="AF36" s="177">
        <v>0</v>
      </c>
      <c r="AG36" s="176">
        <v>0</v>
      </c>
      <c r="AH36" s="177">
        <v>706399642.23000002</v>
      </c>
      <c r="AI36" s="185">
        <v>10.711</v>
      </c>
      <c r="AJ36" s="177">
        <v>28520241.550000001</v>
      </c>
      <c r="AK36" s="185">
        <v>10.0441</v>
      </c>
      <c r="AL36" s="177">
        <v>0</v>
      </c>
      <c r="AM36" s="176">
        <v>0</v>
      </c>
      <c r="AN36" s="177">
        <v>0</v>
      </c>
      <c r="AO36" s="176">
        <v>0</v>
      </c>
      <c r="AP36" s="177">
        <v>0</v>
      </c>
      <c r="AQ36" s="176">
        <v>0</v>
      </c>
      <c r="AR36" s="177">
        <v>0</v>
      </c>
      <c r="AS36" s="176">
        <v>0</v>
      </c>
      <c r="AT36" s="177">
        <v>0</v>
      </c>
      <c r="AU36" s="176">
        <v>0</v>
      </c>
      <c r="AV36" s="177">
        <v>0</v>
      </c>
      <c r="AW36" s="176">
        <v>0</v>
      </c>
      <c r="AX36" s="177">
        <v>208921684.22999999</v>
      </c>
      <c r="AY36" s="185">
        <v>6.3975999999999997</v>
      </c>
      <c r="AZ36" s="177">
        <v>209391241.99000001</v>
      </c>
      <c r="BA36" s="185">
        <v>14.7362</v>
      </c>
      <c r="BB36" s="177">
        <v>1299473373.8299999</v>
      </c>
      <c r="BC36" s="185">
        <v>15.931100000000001</v>
      </c>
      <c r="BD36" s="177">
        <v>76061613</v>
      </c>
      <c r="BE36" s="185">
        <v>9.1275999999999993</v>
      </c>
      <c r="BF36" s="177">
        <v>56811526.140000001</v>
      </c>
      <c r="BG36" s="185">
        <v>2.2067999999999999</v>
      </c>
      <c r="BH36" s="177">
        <v>305219251.31</v>
      </c>
      <c r="BI36" s="185">
        <v>7.4316000000000004</v>
      </c>
      <c r="BJ36" s="177">
        <v>0</v>
      </c>
      <c r="BK36" s="176">
        <v>0</v>
      </c>
      <c r="BL36" s="177">
        <v>0</v>
      </c>
      <c r="BM36" s="176">
        <v>0</v>
      </c>
      <c r="BN36" s="177">
        <v>0</v>
      </c>
      <c r="BO36" s="176">
        <v>0</v>
      </c>
      <c r="BP36" s="177">
        <v>0</v>
      </c>
      <c r="BQ36" s="176">
        <v>0</v>
      </c>
      <c r="BR36" s="177">
        <v>8942365.8599999994</v>
      </c>
      <c r="BS36" s="185">
        <v>5.9127999999999998</v>
      </c>
      <c r="BT36" s="177">
        <v>0</v>
      </c>
      <c r="BU36" s="176">
        <v>0</v>
      </c>
      <c r="BV36" s="177">
        <v>0</v>
      </c>
      <c r="BW36" s="176">
        <v>0</v>
      </c>
      <c r="BX36" s="177">
        <v>0</v>
      </c>
      <c r="BY36" s="176">
        <v>0</v>
      </c>
      <c r="BZ36" s="177">
        <v>0</v>
      </c>
      <c r="CA36" s="176">
        <v>0</v>
      </c>
      <c r="CB36" s="177">
        <v>227682579.86000001</v>
      </c>
      <c r="CC36" s="185">
        <v>56.741700000000002</v>
      </c>
      <c r="CD36" s="177">
        <v>3193148107.54</v>
      </c>
      <c r="CE36" s="185">
        <v>44.168199999999999</v>
      </c>
      <c r="CF36" s="177">
        <v>1403072494.79</v>
      </c>
      <c r="CG36" s="185">
        <v>62.177799999999998</v>
      </c>
      <c r="CH36" s="177">
        <v>0</v>
      </c>
      <c r="CI36" s="176">
        <v>0</v>
      </c>
      <c r="CJ36" s="177">
        <v>0</v>
      </c>
      <c r="CK36" s="176">
        <v>0</v>
      </c>
      <c r="CL36" s="177">
        <v>0</v>
      </c>
      <c r="CM36" s="176">
        <v>0</v>
      </c>
      <c r="CN36" s="177">
        <v>200024541.00999999</v>
      </c>
      <c r="CO36" s="185">
        <v>6.8514999999999997</v>
      </c>
      <c r="CP36" s="177">
        <v>0</v>
      </c>
      <c r="CQ36" s="176">
        <v>0</v>
      </c>
      <c r="CR36" s="177">
        <v>0</v>
      </c>
      <c r="CS36" s="176">
        <v>0</v>
      </c>
      <c r="CT36" s="177">
        <v>7074350.5599999996</v>
      </c>
      <c r="CU36" s="185">
        <v>3.7307999999999999</v>
      </c>
      <c r="CV36" s="177">
        <v>18447554.789999999</v>
      </c>
      <c r="CW36" s="185">
        <v>4.6355000000000004</v>
      </c>
      <c r="CX36" s="177">
        <v>45021815.619999997</v>
      </c>
      <c r="CY36" s="185">
        <v>5.3609</v>
      </c>
      <c r="CZ36" s="177">
        <v>0</v>
      </c>
      <c r="DA36" s="176">
        <v>0</v>
      </c>
      <c r="DB36" s="177">
        <v>0</v>
      </c>
      <c r="DC36" s="176">
        <v>0</v>
      </c>
      <c r="DD36" s="177">
        <v>0</v>
      </c>
      <c r="DE36" s="176">
        <v>0</v>
      </c>
      <c r="DF36" s="177">
        <v>0</v>
      </c>
      <c r="DG36" s="176">
        <v>0</v>
      </c>
      <c r="DH36" s="177">
        <v>174435832.09</v>
      </c>
      <c r="DI36" s="185">
        <v>24.6966</v>
      </c>
      <c r="DJ36" s="177">
        <v>151739237.69999999</v>
      </c>
      <c r="DK36" s="185">
        <v>2.5314999999999999</v>
      </c>
      <c r="DL36" s="177">
        <v>0</v>
      </c>
      <c r="DM36" s="176">
        <v>0</v>
      </c>
      <c r="DN36" s="177">
        <v>2017068.43</v>
      </c>
      <c r="DO36" s="185">
        <v>11.0695</v>
      </c>
      <c r="DP36" s="177">
        <v>0</v>
      </c>
      <c r="DQ36" s="176">
        <v>0</v>
      </c>
      <c r="DR36" s="177">
        <v>5352531.68</v>
      </c>
      <c r="DS36" s="185">
        <v>3.7176999999999998</v>
      </c>
      <c r="DT36" s="177">
        <v>0</v>
      </c>
      <c r="DU36" s="176">
        <v>0</v>
      </c>
      <c r="DV36" s="177">
        <v>0</v>
      </c>
      <c r="DW36" s="176">
        <v>0</v>
      </c>
      <c r="DX36" s="177">
        <v>145454896.75</v>
      </c>
      <c r="DY36" s="185">
        <v>43.448099999999997</v>
      </c>
      <c r="DZ36" s="177">
        <v>0</v>
      </c>
      <c r="EA36" s="176">
        <v>0</v>
      </c>
      <c r="EB36" s="177">
        <v>0</v>
      </c>
      <c r="EC36" s="176">
        <v>0</v>
      </c>
      <c r="ED36" s="177">
        <v>0</v>
      </c>
      <c r="EE36" s="176">
        <v>0</v>
      </c>
      <c r="EF36" s="177">
        <v>0</v>
      </c>
      <c r="EG36" s="176">
        <v>0</v>
      </c>
      <c r="EH36" s="177">
        <v>0</v>
      </c>
      <c r="EI36" s="176">
        <v>0</v>
      </c>
      <c r="EJ36" s="177">
        <v>0</v>
      </c>
      <c r="EK36" s="176">
        <v>0</v>
      </c>
      <c r="EL36" s="177">
        <v>0</v>
      </c>
      <c r="EM36" s="176">
        <v>0</v>
      </c>
      <c r="EN36" s="177">
        <v>284882630</v>
      </c>
      <c r="EO36" s="185">
        <v>10.081200000000001</v>
      </c>
      <c r="EP36" s="177">
        <v>27443360.989999998</v>
      </c>
      <c r="EQ36" s="185">
        <v>2.3414999999999999</v>
      </c>
      <c r="ER36" s="177">
        <v>12371795.960000001</v>
      </c>
      <c r="ES36" s="185">
        <v>26.799700000000001</v>
      </c>
      <c r="ET36" s="177">
        <v>0</v>
      </c>
      <c r="EU36" s="176">
        <v>0</v>
      </c>
      <c r="EV36" s="177">
        <v>38415745.490000002</v>
      </c>
      <c r="EW36" s="185">
        <v>4.4985999999999997</v>
      </c>
      <c r="EX36" s="177">
        <v>24568197.539999999</v>
      </c>
      <c r="EY36" s="185">
        <v>3.2978000000000001</v>
      </c>
      <c r="EZ36" s="177">
        <v>0</v>
      </c>
      <c r="FA36" s="176">
        <v>0</v>
      </c>
      <c r="FB36" s="177">
        <v>26975623</v>
      </c>
      <c r="FC36" s="185">
        <v>13.357100000000001</v>
      </c>
      <c r="FD36" s="177">
        <v>28141896</v>
      </c>
      <c r="FE36" s="185">
        <v>12.441599999999999</v>
      </c>
      <c r="FF36" s="177">
        <v>0</v>
      </c>
      <c r="FG36" s="176">
        <v>0</v>
      </c>
      <c r="FH36" s="177">
        <v>0</v>
      </c>
      <c r="FI36" s="176">
        <v>0</v>
      </c>
    </row>
    <row r="37" spans="1:165" x14ac:dyDescent="0.2">
      <c r="A37" s="176" t="s">
        <v>125</v>
      </c>
      <c r="B37" s="177">
        <v>0</v>
      </c>
      <c r="C37" s="176">
        <v>0</v>
      </c>
      <c r="D37" s="177">
        <v>0</v>
      </c>
      <c r="E37" s="176">
        <v>0</v>
      </c>
      <c r="F37" s="177">
        <v>0</v>
      </c>
      <c r="G37" s="176">
        <v>0</v>
      </c>
      <c r="H37" s="177">
        <v>0</v>
      </c>
      <c r="I37" s="176">
        <v>0</v>
      </c>
      <c r="J37" s="177">
        <v>0</v>
      </c>
      <c r="K37" s="176">
        <v>0</v>
      </c>
      <c r="L37" s="177">
        <v>0</v>
      </c>
      <c r="M37" s="176">
        <v>0</v>
      </c>
      <c r="N37" s="177">
        <v>0</v>
      </c>
      <c r="O37" s="176">
        <v>0</v>
      </c>
      <c r="P37" s="177">
        <v>0</v>
      </c>
      <c r="Q37" s="176">
        <v>0</v>
      </c>
      <c r="R37" s="177">
        <v>0</v>
      </c>
      <c r="S37" s="176">
        <v>0</v>
      </c>
      <c r="T37" s="177">
        <v>0</v>
      </c>
      <c r="U37" s="176">
        <v>0</v>
      </c>
      <c r="V37" s="177">
        <v>0</v>
      </c>
      <c r="W37" s="176">
        <v>0</v>
      </c>
      <c r="X37" s="177">
        <v>0</v>
      </c>
      <c r="Y37" s="176">
        <v>0</v>
      </c>
      <c r="Z37" s="177">
        <v>0</v>
      </c>
      <c r="AA37" s="176">
        <v>0</v>
      </c>
      <c r="AB37" s="177">
        <v>0</v>
      </c>
      <c r="AC37" s="176">
        <v>0</v>
      </c>
      <c r="AD37" s="177">
        <v>0</v>
      </c>
      <c r="AE37" s="176">
        <v>0</v>
      </c>
      <c r="AF37" s="177">
        <v>0</v>
      </c>
      <c r="AG37" s="176">
        <v>0</v>
      </c>
      <c r="AH37" s="177">
        <v>0</v>
      </c>
      <c r="AI37" s="176">
        <v>0</v>
      </c>
      <c r="AJ37" s="177">
        <v>0</v>
      </c>
      <c r="AK37" s="176">
        <v>0</v>
      </c>
      <c r="AL37" s="177">
        <v>0</v>
      </c>
      <c r="AM37" s="176">
        <v>0</v>
      </c>
      <c r="AN37" s="177">
        <v>0</v>
      </c>
      <c r="AO37" s="176">
        <v>0</v>
      </c>
      <c r="AP37" s="177">
        <v>0</v>
      </c>
      <c r="AQ37" s="176">
        <v>0</v>
      </c>
      <c r="AR37" s="177">
        <v>0</v>
      </c>
      <c r="AS37" s="176">
        <v>0</v>
      </c>
      <c r="AT37" s="177">
        <v>0</v>
      </c>
      <c r="AU37" s="176">
        <v>0</v>
      </c>
      <c r="AV37" s="177">
        <v>0</v>
      </c>
      <c r="AW37" s="176">
        <v>0</v>
      </c>
      <c r="AX37" s="177">
        <v>0</v>
      </c>
      <c r="AY37" s="176">
        <v>0</v>
      </c>
      <c r="AZ37" s="177">
        <v>0</v>
      </c>
      <c r="BA37" s="176">
        <v>0</v>
      </c>
      <c r="BB37" s="177">
        <v>0</v>
      </c>
      <c r="BC37" s="176">
        <v>0</v>
      </c>
      <c r="BD37" s="177">
        <v>0</v>
      </c>
      <c r="BE37" s="176">
        <v>0</v>
      </c>
      <c r="BF37" s="177">
        <v>0</v>
      </c>
      <c r="BG37" s="176">
        <v>0</v>
      </c>
      <c r="BH37" s="177">
        <v>0</v>
      </c>
      <c r="BI37" s="176">
        <v>0</v>
      </c>
      <c r="BJ37" s="177">
        <v>0</v>
      </c>
      <c r="BK37" s="176">
        <v>0</v>
      </c>
      <c r="BL37" s="177">
        <v>0</v>
      </c>
      <c r="BM37" s="176">
        <v>0</v>
      </c>
      <c r="BN37" s="177">
        <v>0</v>
      </c>
      <c r="BO37" s="176">
        <v>0</v>
      </c>
      <c r="BP37" s="177">
        <v>0</v>
      </c>
      <c r="BQ37" s="176">
        <v>0</v>
      </c>
      <c r="BR37" s="177">
        <v>0</v>
      </c>
      <c r="BS37" s="176">
        <v>0</v>
      </c>
      <c r="BT37" s="177">
        <v>0</v>
      </c>
      <c r="BU37" s="176">
        <v>0</v>
      </c>
      <c r="BV37" s="177">
        <v>0</v>
      </c>
      <c r="BW37" s="176">
        <v>0</v>
      </c>
      <c r="BX37" s="177">
        <v>0</v>
      </c>
      <c r="BY37" s="176">
        <v>0</v>
      </c>
      <c r="BZ37" s="177">
        <v>0</v>
      </c>
      <c r="CA37" s="176">
        <v>0</v>
      </c>
      <c r="CB37" s="177">
        <v>0</v>
      </c>
      <c r="CC37" s="176">
        <v>0</v>
      </c>
      <c r="CD37" s="177">
        <v>0</v>
      </c>
      <c r="CE37" s="176">
        <v>0</v>
      </c>
      <c r="CF37" s="177">
        <v>0</v>
      </c>
      <c r="CG37" s="176">
        <v>0</v>
      </c>
      <c r="CH37" s="177">
        <v>0</v>
      </c>
      <c r="CI37" s="176">
        <v>0</v>
      </c>
      <c r="CJ37" s="177">
        <v>0</v>
      </c>
      <c r="CK37" s="176">
        <v>0</v>
      </c>
      <c r="CL37" s="177">
        <v>0</v>
      </c>
      <c r="CM37" s="176">
        <v>0</v>
      </c>
      <c r="CN37" s="177">
        <v>0</v>
      </c>
      <c r="CO37" s="176">
        <v>0</v>
      </c>
      <c r="CP37" s="177">
        <v>0</v>
      </c>
      <c r="CQ37" s="176">
        <v>0</v>
      </c>
      <c r="CR37" s="177">
        <v>0</v>
      </c>
      <c r="CS37" s="176">
        <v>0</v>
      </c>
      <c r="CT37" s="177">
        <v>0</v>
      </c>
      <c r="CU37" s="176">
        <v>0</v>
      </c>
      <c r="CV37" s="177">
        <v>0</v>
      </c>
      <c r="CW37" s="176">
        <v>0</v>
      </c>
      <c r="CX37" s="177">
        <v>0</v>
      </c>
      <c r="CY37" s="176">
        <v>0</v>
      </c>
      <c r="CZ37" s="177">
        <v>0</v>
      </c>
      <c r="DA37" s="176">
        <v>0</v>
      </c>
      <c r="DB37" s="177">
        <v>0</v>
      </c>
      <c r="DC37" s="176">
        <v>0</v>
      </c>
      <c r="DD37" s="177">
        <v>0</v>
      </c>
      <c r="DE37" s="176">
        <v>0</v>
      </c>
      <c r="DF37" s="177">
        <v>0</v>
      </c>
      <c r="DG37" s="176">
        <v>0</v>
      </c>
      <c r="DH37" s="177">
        <v>0</v>
      </c>
      <c r="DI37" s="176">
        <v>0</v>
      </c>
      <c r="DJ37" s="177">
        <v>0</v>
      </c>
      <c r="DK37" s="176">
        <v>0</v>
      </c>
      <c r="DL37" s="177">
        <v>0</v>
      </c>
      <c r="DM37" s="176">
        <v>0</v>
      </c>
      <c r="DN37" s="177">
        <v>0</v>
      </c>
      <c r="DO37" s="176">
        <v>0</v>
      </c>
      <c r="DP37" s="177">
        <v>0</v>
      </c>
      <c r="DQ37" s="176">
        <v>0</v>
      </c>
      <c r="DR37" s="177">
        <v>0</v>
      </c>
      <c r="DS37" s="176">
        <v>0</v>
      </c>
      <c r="DT37" s="177">
        <v>0</v>
      </c>
      <c r="DU37" s="176">
        <v>0</v>
      </c>
      <c r="DV37" s="177">
        <v>0</v>
      </c>
      <c r="DW37" s="176">
        <v>0</v>
      </c>
      <c r="DX37" s="177">
        <v>0</v>
      </c>
      <c r="DY37" s="176">
        <v>0</v>
      </c>
      <c r="DZ37" s="177">
        <v>0</v>
      </c>
      <c r="EA37" s="176">
        <v>0</v>
      </c>
      <c r="EB37" s="177">
        <v>0</v>
      </c>
      <c r="EC37" s="176">
        <v>0</v>
      </c>
      <c r="ED37" s="177">
        <v>0</v>
      </c>
      <c r="EE37" s="176">
        <v>0</v>
      </c>
      <c r="EF37" s="177">
        <v>0</v>
      </c>
      <c r="EG37" s="176">
        <v>0</v>
      </c>
      <c r="EH37" s="177">
        <v>0</v>
      </c>
      <c r="EI37" s="176">
        <v>0</v>
      </c>
      <c r="EJ37" s="177">
        <v>0</v>
      </c>
      <c r="EK37" s="176">
        <v>0</v>
      </c>
      <c r="EL37" s="177">
        <v>0</v>
      </c>
      <c r="EM37" s="176">
        <v>0</v>
      </c>
      <c r="EN37" s="177">
        <v>0</v>
      </c>
      <c r="EO37" s="176">
        <v>0</v>
      </c>
      <c r="EP37" s="177">
        <v>0</v>
      </c>
      <c r="EQ37" s="176">
        <v>0</v>
      </c>
      <c r="ER37" s="177">
        <v>0</v>
      </c>
      <c r="ES37" s="176">
        <v>0</v>
      </c>
      <c r="ET37" s="177">
        <v>0</v>
      </c>
      <c r="EU37" s="176">
        <v>0</v>
      </c>
      <c r="EV37" s="177">
        <v>0</v>
      </c>
      <c r="EW37" s="176">
        <v>0</v>
      </c>
      <c r="EX37" s="177">
        <v>0</v>
      </c>
      <c r="EY37" s="176">
        <v>0</v>
      </c>
      <c r="EZ37" s="177">
        <v>0</v>
      </c>
      <c r="FA37" s="176">
        <v>0</v>
      </c>
      <c r="FB37" s="177">
        <v>0</v>
      </c>
      <c r="FC37" s="176">
        <v>0</v>
      </c>
      <c r="FD37" s="177">
        <v>0</v>
      </c>
      <c r="FE37" s="176">
        <v>0</v>
      </c>
      <c r="FF37" s="177">
        <v>0</v>
      </c>
      <c r="FG37" s="176">
        <v>0</v>
      </c>
      <c r="FH37" s="177">
        <v>0</v>
      </c>
      <c r="FI37" s="176">
        <v>0</v>
      </c>
    </row>
    <row r="38" spans="1:165" x14ac:dyDescent="0.2">
      <c r="A38" s="176" t="s">
        <v>126</v>
      </c>
      <c r="B38" s="177">
        <v>42917704725.860001</v>
      </c>
      <c r="C38" s="185">
        <v>31.457699999999999</v>
      </c>
      <c r="D38" s="177">
        <v>217880086.40000001</v>
      </c>
      <c r="E38" s="185">
        <v>56.970999999999997</v>
      </c>
      <c r="F38" s="177">
        <v>0</v>
      </c>
      <c r="G38" s="176">
        <v>0</v>
      </c>
      <c r="H38" s="177">
        <v>58613018.170000002</v>
      </c>
      <c r="I38" s="185">
        <v>4.2530000000000001</v>
      </c>
      <c r="J38" s="177">
        <v>0</v>
      </c>
      <c r="K38" s="176">
        <v>0</v>
      </c>
      <c r="L38" s="177">
        <v>5836024.1900000004</v>
      </c>
      <c r="M38" s="185">
        <v>77.2864</v>
      </c>
      <c r="N38" s="177">
        <v>11304337.02</v>
      </c>
      <c r="O38" s="185">
        <v>51.688699999999997</v>
      </c>
      <c r="P38" s="177">
        <v>192938809.69999999</v>
      </c>
      <c r="Q38" s="185">
        <v>53.948999999999998</v>
      </c>
      <c r="R38" s="177">
        <v>691875141.91999996</v>
      </c>
      <c r="S38" s="185">
        <v>50.300199999999997</v>
      </c>
      <c r="T38" s="177">
        <v>0</v>
      </c>
      <c r="U38" s="176">
        <v>0</v>
      </c>
      <c r="V38" s="177">
        <v>73758110.409999996</v>
      </c>
      <c r="W38" s="185">
        <v>29.317299999999999</v>
      </c>
      <c r="X38" s="177">
        <v>115000000</v>
      </c>
      <c r="Y38" s="185">
        <v>31.737500000000001</v>
      </c>
      <c r="Z38" s="177">
        <v>0</v>
      </c>
      <c r="AA38" s="176">
        <v>0</v>
      </c>
      <c r="AB38" s="177">
        <v>0</v>
      </c>
      <c r="AC38" s="176">
        <v>0</v>
      </c>
      <c r="AD38" s="177">
        <v>0</v>
      </c>
      <c r="AE38" s="176">
        <v>0</v>
      </c>
      <c r="AF38" s="177">
        <v>0</v>
      </c>
      <c r="AG38" s="176">
        <v>0</v>
      </c>
      <c r="AH38" s="177">
        <v>3218841797.0999999</v>
      </c>
      <c r="AI38" s="185">
        <v>48.8065</v>
      </c>
      <c r="AJ38" s="177">
        <v>154834759.97</v>
      </c>
      <c r="AK38" s="185">
        <v>54.528700000000001</v>
      </c>
      <c r="AL38" s="177">
        <v>0</v>
      </c>
      <c r="AM38" s="176">
        <v>0</v>
      </c>
      <c r="AN38" s="177">
        <v>91169.59</v>
      </c>
      <c r="AO38" s="185">
        <v>9.5999999999999992E-3</v>
      </c>
      <c r="AP38" s="177">
        <v>0</v>
      </c>
      <c r="AQ38" s="176">
        <v>0</v>
      </c>
      <c r="AR38" s="177">
        <v>0</v>
      </c>
      <c r="AS38" s="176">
        <v>0</v>
      </c>
      <c r="AT38" s="177">
        <v>449570342.38999999</v>
      </c>
      <c r="AU38" s="185">
        <v>95.667199999999994</v>
      </c>
      <c r="AV38" s="177">
        <v>14806670.810000001</v>
      </c>
      <c r="AW38" s="185">
        <v>23.839500000000001</v>
      </c>
      <c r="AX38" s="177">
        <v>1569752452.51</v>
      </c>
      <c r="AY38" s="185">
        <v>48.069000000000003</v>
      </c>
      <c r="AZ38" s="177">
        <v>1119053740.47</v>
      </c>
      <c r="BA38" s="185">
        <v>78.754900000000006</v>
      </c>
      <c r="BB38" s="177">
        <v>4010188669.9699998</v>
      </c>
      <c r="BC38" s="185">
        <v>49.163600000000002</v>
      </c>
      <c r="BD38" s="177">
        <v>312278355.63999999</v>
      </c>
      <c r="BE38" s="185">
        <v>37.4741</v>
      </c>
      <c r="BF38" s="177">
        <v>201868163.31999999</v>
      </c>
      <c r="BG38" s="185">
        <v>7.8415999999999997</v>
      </c>
      <c r="BH38" s="177">
        <v>1821555196.03</v>
      </c>
      <c r="BI38" s="185">
        <v>44.3521</v>
      </c>
      <c r="BJ38" s="177">
        <v>0</v>
      </c>
      <c r="BK38" s="176">
        <v>0</v>
      </c>
      <c r="BL38" s="177">
        <v>196309692.49000001</v>
      </c>
      <c r="BM38" s="185">
        <v>45.4559</v>
      </c>
      <c r="BN38" s="177">
        <v>86724880.530000001</v>
      </c>
      <c r="BO38" s="185">
        <v>10.9597</v>
      </c>
      <c r="BP38" s="177">
        <v>886363763.09000003</v>
      </c>
      <c r="BQ38" s="185">
        <v>21.9465</v>
      </c>
      <c r="BR38" s="177">
        <v>100000000</v>
      </c>
      <c r="BS38" s="185">
        <v>66.121600000000001</v>
      </c>
      <c r="BT38" s="177">
        <v>0</v>
      </c>
      <c r="BU38" s="176">
        <v>0</v>
      </c>
      <c r="BV38" s="177">
        <v>10769596.279999999</v>
      </c>
      <c r="BW38" s="185">
        <v>31.043399999999998</v>
      </c>
      <c r="BX38" s="177">
        <v>474996513.19</v>
      </c>
      <c r="BY38" s="185">
        <v>36.744900000000001</v>
      </c>
      <c r="BZ38" s="177">
        <v>174154051.33000001</v>
      </c>
      <c r="CA38" s="185">
        <v>24.1051</v>
      </c>
      <c r="CB38" s="177">
        <v>115463016.25</v>
      </c>
      <c r="CC38" s="185">
        <v>28.774999999999999</v>
      </c>
      <c r="CD38" s="177">
        <v>3612333975.29</v>
      </c>
      <c r="CE38" s="185">
        <v>49.966500000000003</v>
      </c>
      <c r="CF38" s="177">
        <v>326890518.77999997</v>
      </c>
      <c r="CG38" s="185">
        <v>14.4863</v>
      </c>
      <c r="CH38" s="177">
        <v>0</v>
      </c>
      <c r="CI38" s="176">
        <v>0</v>
      </c>
      <c r="CJ38" s="177">
        <v>3322682946.9499998</v>
      </c>
      <c r="CK38" s="185">
        <v>66.780199999999994</v>
      </c>
      <c r="CL38" s="177">
        <v>0</v>
      </c>
      <c r="CM38" s="176">
        <v>0</v>
      </c>
      <c r="CN38" s="177">
        <v>1583752318.04</v>
      </c>
      <c r="CO38" s="185">
        <v>54.249099999999999</v>
      </c>
      <c r="CP38" s="177">
        <v>0</v>
      </c>
      <c r="CQ38" s="176">
        <v>0</v>
      </c>
      <c r="CR38" s="177">
        <v>476168839.93000001</v>
      </c>
      <c r="CS38" s="185">
        <v>85.155199999999994</v>
      </c>
      <c r="CT38" s="177">
        <v>128172942.90000001</v>
      </c>
      <c r="CU38" s="185">
        <v>67.594499999999996</v>
      </c>
      <c r="CV38" s="177">
        <v>100643937.02</v>
      </c>
      <c r="CW38" s="185">
        <v>25.2896</v>
      </c>
      <c r="CX38" s="177">
        <v>310586607.54000002</v>
      </c>
      <c r="CY38" s="185">
        <v>36.982399999999998</v>
      </c>
      <c r="CZ38" s="177">
        <v>8534543531.1499996</v>
      </c>
      <c r="DA38" s="185">
        <v>100</v>
      </c>
      <c r="DB38" s="177">
        <v>1663402379.8599999</v>
      </c>
      <c r="DC38" s="185">
        <v>78.560199999999995</v>
      </c>
      <c r="DD38" s="177">
        <v>0</v>
      </c>
      <c r="DE38" s="176">
        <v>0</v>
      </c>
      <c r="DF38" s="177">
        <v>0</v>
      </c>
      <c r="DG38" s="176">
        <v>0</v>
      </c>
      <c r="DH38" s="177">
        <v>116408567.09</v>
      </c>
      <c r="DI38" s="185">
        <v>16.481100000000001</v>
      </c>
      <c r="DJ38" s="177">
        <v>1015485882.5</v>
      </c>
      <c r="DK38" s="185">
        <v>16.941299999999998</v>
      </c>
      <c r="DL38" s="177">
        <v>0</v>
      </c>
      <c r="DM38" s="176">
        <v>0</v>
      </c>
      <c r="DN38" s="177">
        <v>11054909.98</v>
      </c>
      <c r="DO38" s="185">
        <v>60.668199999999999</v>
      </c>
      <c r="DP38" s="177">
        <v>0</v>
      </c>
      <c r="DQ38" s="176">
        <v>0</v>
      </c>
      <c r="DR38" s="177">
        <v>0</v>
      </c>
      <c r="DS38" s="176">
        <v>0</v>
      </c>
      <c r="DT38" s="177">
        <v>0</v>
      </c>
      <c r="DU38" s="176">
        <v>0</v>
      </c>
      <c r="DV38" s="177">
        <v>47307361.200000003</v>
      </c>
      <c r="DW38" s="185">
        <v>38.7714</v>
      </c>
      <c r="DX38" s="177">
        <v>143389605.53</v>
      </c>
      <c r="DY38" s="185">
        <v>42.831099999999999</v>
      </c>
      <c r="DZ38" s="177">
        <v>0</v>
      </c>
      <c r="EA38" s="176">
        <v>0</v>
      </c>
      <c r="EB38" s="177">
        <v>300088767.10000002</v>
      </c>
      <c r="EC38" s="185">
        <v>4.2618999999999998</v>
      </c>
      <c r="ED38" s="177">
        <v>0</v>
      </c>
      <c r="EE38" s="176">
        <v>0</v>
      </c>
      <c r="EF38" s="177">
        <v>0</v>
      </c>
      <c r="EG38" s="176">
        <v>0</v>
      </c>
      <c r="EH38" s="177">
        <v>867547827.61000001</v>
      </c>
      <c r="EI38" s="185">
        <v>56.411000000000001</v>
      </c>
      <c r="EJ38" s="177">
        <v>2430582773.23</v>
      </c>
      <c r="EK38" s="185">
        <v>60.738100000000003</v>
      </c>
      <c r="EL38" s="177">
        <v>0</v>
      </c>
      <c r="EM38" s="176">
        <v>0</v>
      </c>
      <c r="EN38" s="177">
        <v>998661641.67999995</v>
      </c>
      <c r="EO38" s="185">
        <v>35.340000000000003</v>
      </c>
      <c r="EP38" s="177">
        <v>109399557.63</v>
      </c>
      <c r="EQ38" s="185">
        <v>9.3341999999999992</v>
      </c>
      <c r="ER38" s="177">
        <v>16607261.26</v>
      </c>
      <c r="ES38" s="185">
        <v>35.974600000000002</v>
      </c>
      <c r="ET38" s="177">
        <v>0</v>
      </c>
      <c r="EU38" s="176">
        <v>0</v>
      </c>
      <c r="EV38" s="177">
        <v>159493376.96000001</v>
      </c>
      <c r="EW38" s="185">
        <v>18.677199999999999</v>
      </c>
      <c r="EX38" s="177">
        <v>258559827.86000001</v>
      </c>
      <c r="EY38" s="185">
        <v>34.706299999999999</v>
      </c>
      <c r="EZ38" s="177">
        <v>0</v>
      </c>
      <c r="FA38" s="176">
        <v>0</v>
      </c>
      <c r="FB38" s="177">
        <v>30213749</v>
      </c>
      <c r="FC38" s="185">
        <v>14.9604</v>
      </c>
      <c r="FD38" s="177">
        <v>68897261</v>
      </c>
      <c r="FE38" s="185">
        <v>30.459700000000002</v>
      </c>
      <c r="FF38" s="177">
        <v>0</v>
      </c>
      <c r="FG38" s="176">
        <v>0</v>
      </c>
      <c r="FH38" s="177">
        <v>0</v>
      </c>
      <c r="FI38" s="176">
        <v>0</v>
      </c>
    </row>
    <row r="39" spans="1:165" x14ac:dyDescent="0.2">
      <c r="A39" s="176" t="s">
        <v>127</v>
      </c>
      <c r="B39" s="177">
        <v>7819249857.1499996</v>
      </c>
      <c r="C39" s="185">
        <v>5.7313000000000001</v>
      </c>
      <c r="D39" s="177">
        <v>0</v>
      </c>
      <c r="E39" s="176">
        <v>0</v>
      </c>
      <c r="F39" s="177">
        <v>0</v>
      </c>
      <c r="G39" s="176">
        <v>0</v>
      </c>
      <c r="H39" s="177">
        <v>0</v>
      </c>
      <c r="I39" s="176">
        <v>0</v>
      </c>
      <c r="J39" s="177">
        <v>120999110.04000001</v>
      </c>
      <c r="K39" s="185">
        <v>17.077500000000001</v>
      </c>
      <c r="L39" s="177">
        <v>0</v>
      </c>
      <c r="M39" s="176">
        <v>0</v>
      </c>
      <c r="N39" s="177">
        <v>7267968.5599999996</v>
      </c>
      <c r="O39" s="185">
        <v>33.232500000000002</v>
      </c>
      <c r="P39" s="177">
        <v>0</v>
      </c>
      <c r="Q39" s="176">
        <v>0</v>
      </c>
      <c r="R39" s="177">
        <v>82555948.180000007</v>
      </c>
      <c r="S39" s="185">
        <v>6.0019</v>
      </c>
      <c r="T39" s="177">
        <v>725074339.75999999</v>
      </c>
      <c r="U39" s="185">
        <v>99.854699999999994</v>
      </c>
      <c r="V39" s="177">
        <v>3562464.56</v>
      </c>
      <c r="W39" s="185">
        <v>1.4159999999999999</v>
      </c>
      <c r="X39" s="177">
        <v>0</v>
      </c>
      <c r="Y39" s="176">
        <v>0</v>
      </c>
      <c r="Z39" s="177">
        <v>0</v>
      </c>
      <c r="AA39" s="176">
        <v>0</v>
      </c>
      <c r="AB39" s="177">
        <v>0</v>
      </c>
      <c r="AC39" s="176">
        <v>0</v>
      </c>
      <c r="AD39" s="177">
        <v>0</v>
      </c>
      <c r="AE39" s="176">
        <v>0</v>
      </c>
      <c r="AF39" s="177">
        <v>0</v>
      </c>
      <c r="AG39" s="176">
        <v>0</v>
      </c>
      <c r="AH39" s="177">
        <v>48146577.07</v>
      </c>
      <c r="AI39" s="185">
        <v>0.73</v>
      </c>
      <c r="AJ39" s="177">
        <v>46250453.030000001</v>
      </c>
      <c r="AK39" s="185">
        <v>16.2882</v>
      </c>
      <c r="AL39" s="177">
        <v>0</v>
      </c>
      <c r="AM39" s="176">
        <v>0</v>
      </c>
      <c r="AN39" s="177">
        <v>0</v>
      </c>
      <c r="AO39" s="176">
        <v>0</v>
      </c>
      <c r="AP39" s="177">
        <v>0</v>
      </c>
      <c r="AQ39" s="176">
        <v>0</v>
      </c>
      <c r="AR39" s="177">
        <v>0</v>
      </c>
      <c r="AS39" s="176">
        <v>0</v>
      </c>
      <c r="AT39" s="177">
        <v>0</v>
      </c>
      <c r="AU39" s="176">
        <v>0</v>
      </c>
      <c r="AV39" s="177">
        <v>9529144.0399999991</v>
      </c>
      <c r="AW39" s="185">
        <v>15.3424</v>
      </c>
      <c r="AX39" s="177">
        <v>511660404.68000001</v>
      </c>
      <c r="AY39" s="185">
        <v>15.668100000000001</v>
      </c>
      <c r="AZ39" s="177">
        <v>20320003.219999999</v>
      </c>
      <c r="BA39" s="185">
        <v>1.43</v>
      </c>
      <c r="BB39" s="177">
        <v>1010840444.91</v>
      </c>
      <c r="BC39" s="185">
        <v>12.3926</v>
      </c>
      <c r="BD39" s="177">
        <v>48411825.609999999</v>
      </c>
      <c r="BE39" s="185">
        <v>5.8094999999999999</v>
      </c>
      <c r="BF39" s="177">
        <v>1449518606.6400001</v>
      </c>
      <c r="BG39" s="185">
        <v>56.3065</v>
      </c>
      <c r="BH39" s="177">
        <v>547057692.42999995</v>
      </c>
      <c r="BI39" s="185">
        <v>13.32</v>
      </c>
      <c r="BJ39" s="177">
        <v>0</v>
      </c>
      <c r="BK39" s="176">
        <v>0</v>
      </c>
      <c r="BL39" s="177">
        <v>10270448.15</v>
      </c>
      <c r="BM39" s="185">
        <v>2.3780999999999999</v>
      </c>
      <c r="BN39" s="177">
        <v>366678350.08999997</v>
      </c>
      <c r="BO39" s="185">
        <v>46.338099999999997</v>
      </c>
      <c r="BP39" s="177">
        <v>0</v>
      </c>
      <c r="BQ39" s="176">
        <v>0</v>
      </c>
      <c r="BR39" s="177">
        <v>8147775</v>
      </c>
      <c r="BS39" s="185">
        <v>5.3874000000000004</v>
      </c>
      <c r="BT39" s="177">
        <v>0</v>
      </c>
      <c r="BU39" s="176">
        <v>0</v>
      </c>
      <c r="BV39" s="177">
        <v>0</v>
      </c>
      <c r="BW39" s="176">
        <v>0</v>
      </c>
      <c r="BX39" s="177">
        <v>23772192</v>
      </c>
      <c r="BY39" s="185">
        <v>1.839</v>
      </c>
      <c r="BZ39" s="177">
        <v>392749038.10000002</v>
      </c>
      <c r="CA39" s="185">
        <v>54.361499999999999</v>
      </c>
      <c r="CB39" s="177">
        <v>47209557.189999998</v>
      </c>
      <c r="CC39" s="185">
        <v>11.7653</v>
      </c>
      <c r="CD39" s="177">
        <v>0</v>
      </c>
      <c r="CE39" s="176">
        <v>0</v>
      </c>
      <c r="CF39" s="177">
        <v>59388513.979999997</v>
      </c>
      <c r="CG39" s="185">
        <v>2.6318000000000001</v>
      </c>
      <c r="CH39" s="177">
        <v>0</v>
      </c>
      <c r="CI39" s="176">
        <v>0</v>
      </c>
      <c r="CJ39" s="177">
        <v>0</v>
      </c>
      <c r="CK39" s="176">
        <v>0</v>
      </c>
      <c r="CL39" s="177">
        <v>0</v>
      </c>
      <c r="CM39" s="176">
        <v>0</v>
      </c>
      <c r="CN39" s="177">
        <v>303511509.32999998</v>
      </c>
      <c r="CO39" s="185">
        <v>10.3963</v>
      </c>
      <c r="CP39" s="177">
        <v>0</v>
      </c>
      <c r="CQ39" s="176">
        <v>0</v>
      </c>
      <c r="CR39" s="177">
        <v>7509612.2999999998</v>
      </c>
      <c r="CS39" s="185">
        <v>1.343</v>
      </c>
      <c r="CT39" s="177">
        <v>5108825.9800000004</v>
      </c>
      <c r="CU39" s="185">
        <v>2.6941999999999999</v>
      </c>
      <c r="CV39" s="177">
        <v>0</v>
      </c>
      <c r="CW39" s="176">
        <v>0</v>
      </c>
      <c r="CX39" s="177">
        <v>17444112.84</v>
      </c>
      <c r="CY39" s="185">
        <v>2.0771000000000002</v>
      </c>
      <c r="CZ39" s="177">
        <v>0</v>
      </c>
      <c r="DA39" s="176">
        <v>0</v>
      </c>
      <c r="DB39" s="177">
        <v>0</v>
      </c>
      <c r="DC39" s="176">
        <v>0</v>
      </c>
      <c r="DD39" s="177">
        <v>0</v>
      </c>
      <c r="DE39" s="176">
        <v>0</v>
      </c>
      <c r="DF39" s="177">
        <v>0</v>
      </c>
      <c r="DG39" s="176">
        <v>0</v>
      </c>
      <c r="DH39" s="177">
        <v>81846879.200000003</v>
      </c>
      <c r="DI39" s="185">
        <v>11.587899999999999</v>
      </c>
      <c r="DJ39" s="177">
        <v>0</v>
      </c>
      <c r="DK39" s="176">
        <v>0</v>
      </c>
      <c r="DL39" s="177">
        <v>0</v>
      </c>
      <c r="DM39" s="176">
        <v>0</v>
      </c>
      <c r="DN39" s="177">
        <v>0</v>
      </c>
      <c r="DO39" s="176">
        <v>0</v>
      </c>
      <c r="DP39" s="177">
        <v>0</v>
      </c>
      <c r="DQ39" s="176">
        <v>0</v>
      </c>
      <c r="DR39" s="177">
        <v>5906968.7000000002</v>
      </c>
      <c r="DS39" s="185">
        <v>4.1028000000000002</v>
      </c>
      <c r="DT39" s="177">
        <v>0</v>
      </c>
      <c r="DU39" s="176">
        <v>0</v>
      </c>
      <c r="DV39" s="177">
        <v>6418491.8399999999</v>
      </c>
      <c r="DW39" s="185">
        <v>5.2603999999999997</v>
      </c>
      <c r="DX39" s="177">
        <v>62167099.950000003</v>
      </c>
      <c r="DY39" s="185">
        <v>18.569600000000001</v>
      </c>
      <c r="DZ39" s="177">
        <v>0</v>
      </c>
      <c r="EA39" s="176">
        <v>0</v>
      </c>
      <c r="EB39" s="177">
        <v>0</v>
      </c>
      <c r="EC39" s="176">
        <v>0</v>
      </c>
      <c r="ED39" s="177">
        <v>0</v>
      </c>
      <c r="EE39" s="176">
        <v>0</v>
      </c>
      <c r="EF39" s="177">
        <v>431280964.31</v>
      </c>
      <c r="EG39" s="185">
        <v>64.840500000000006</v>
      </c>
      <c r="EH39" s="177">
        <v>190095766.47</v>
      </c>
      <c r="EI39" s="185">
        <v>12.3607</v>
      </c>
      <c r="EJ39" s="177">
        <v>397202892.39999998</v>
      </c>
      <c r="EK39" s="185">
        <v>9.9257000000000009</v>
      </c>
      <c r="EL39" s="177">
        <v>0</v>
      </c>
      <c r="EM39" s="176">
        <v>0</v>
      </c>
      <c r="EN39" s="177">
        <v>463882471</v>
      </c>
      <c r="EO39" s="185">
        <v>16.415600000000001</v>
      </c>
      <c r="EP39" s="177">
        <v>131326255.8</v>
      </c>
      <c r="EQ39" s="185">
        <v>11.205</v>
      </c>
      <c r="ER39" s="177">
        <v>0</v>
      </c>
      <c r="ES39" s="176">
        <v>0</v>
      </c>
      <c r="ET39" s="177">
        <v>0</v>
      </c>
      <c r="EU39" s="176">
        <v>0</v>
      </c>
      <c r="EV39" s="177">
        <v>86040022</v>
      </c>
      <c r="EW39" s="185">
        <v>10.0756</v>
      </c>
      <c r="EX39" s="177">
        <v>60893432.789999999</v>
      </c>
      <c r="EY39" s="185">
        <v>8.1737000000000002</v>
      </c>
      <c r="EZ39" s="177">
        <v>0</v>
      </c>
      <c r="FA39" s="176">
        <v>0</v>
      </c>
      <c r="FB39" s="177">
        <v>28118056</v>
      </c>
      <c r="FC39" s="185">
        <v>13.922700000000001</v>
      </c>
      <c r="FD39" s="177">
        <v>1085639</v>
      </c>
      <c r="FE39" s="185">
        <v>0.48</v>
      </c>
      <c r="FF39" s="177">
        <v>0</v>
      </c>
      <c r="FG39" s="176">
        <v>0</v>
      </c>
      <c r="FH39" s="177">
        <v>0</v>
      </c>
      <c r="FI39" s="176">
        <v>0</v>
      </c>
    </row>
    <row r="40" spans="1:165" x14ac:dyDescent="0.2">
      <c r="A40" s="176" t="s">
        <v>128</v>
      </c>
      <c r="B40" s="177">
        <v>8240131263.79</v>
      </c>
      <c r="C40" s="185">
        <v>6.0397999999999996</v>
      </c>
      <c r="D40" s="177">
        <v>51170353.18</v>
      </c>
      <c r="E40" s="185">
        <v>13.38</v>
      </c>
      <c r="F40" s="177">
        <v>0</v>
      </c>
      <c r="G40" s="176">
        <v>0</v>
      </c>
      <c r="H40" s="177">
        <v>0</v>
      </c>
      <c r="I40" s="176">
        <v>0</v>
      </c>
      <c r="J40" s="177">
        <v>0</v>
      </c>
      <c r="K40" s="176">
        <v>0</v>
      </c>
      <c r="L40" s="177">
        <v>0</v>
      </c>
      <c r="M40" s="176">
        <v>0</v>
      </c>
      <c r="N40" s="177">
        <v>0</v>
      </c>
      <c r="O40" s="176">
        <v>0</v>
      </c>
      <c r="P40" s="177">
        <v>0</v>
      </c>
      <c r="Q40" s="176">
        <v>0</v>
      </c>
      <c r="R40" s="177">
        <v>0</v>
      </c>
      <c r="S40" s="176">
        <v>0</v>
      </c>
      <c r="T40" s="177">
        <v>0</v>
      </c>
      <c r="U40" s="176">
        <v>0</v>
      </c>
      <c r="V40" s="177">
        <v>104646732.53</v>
      </c>
      <c r="W40" s="185">
        <v>41.594799999999999</v>
      </c>
      <c r="X40" s="177">
        <v>243610059.47999999</v>
      </c>
      <c r="Y40" s="185">
        <v>67.230999999999995</v>
      </c>
      <c r="Z40" s="177">
        <v>0</v>
      </c>
      <c r="AA40" s="176">
        <v>0</v>
      </c>
      <c r="AB40" s="177">
        <v>703695643.29999995</v>
      </c>
      <c r="AC40" s="185">
        <v>31.626799999999999</v>
      </c>
      <c r="AD40" s="177">
        <v>870852388.97000003</v>
      </c>
      <c r="AE40" s="185">
        <v>87.916399999999996</v>
      </c>
      <c r="AF40" s="177">
        <v>0</v>
      </c>
      <c r="AG40" s="176">
        <v>0</v>
      </c>
      <c r="AH40" s="177">
        <v>0</v>
      </c>
      <c r="AI40" s="176">
        <v>0</v>
      </c>
      <c r="AJ40" s="177">
        <v>0</v>
      </c>
      <c r="AK40" s="176">
        <v>0</v>
      </c>
      <c r="AL40" s="177">
        <v>0</v>
      </c>
      <c r="AM40" s="176">
        <v>0</v>
      </c>
      <c r="AN40" s="177">
        <v>0</v>
      </c>
      <c r="AO40" s="176">
        <v>0</v>
      </c>
      <c r="AP40" s="177">
        <v>0</v>
      </c>
      <c r="AQ40" s="176">
        <v>0</v>
      </c>
      <c r="AR40" s="177">
        <v>0</v>
      </c>
      <c r="AS40" s="176">
        <v>0</v>
      </c>
      <c r="AT40" s="177">
        <v>11072973.85</v>
      </c>
      <c r="AU40" s="185">
        <v>2.3563000000000001</v>
      </c>
      <c r="AV40" s="177">
        <v>5047089.04</v>
      </c>
      <c r="AW40" s="185">
        <v>8.1260999999999992</v>
      </c>
      <c r="AX40" s="177">
        <v>0</v>
      </c>
      <c r="AY40" s="176">
        <v>0</v>
      </c>
      <c r="AZ40" s="177">
        <v>0</v>
      </c>
      <c r="BA40" s="176">
        <v>0</v>
      </c>
      <c r="BB40" s="177">
        <v>0</v>
      </c>
      <c r="BC40" s="176">
        <v>0</v>
      </c>
      <c r="BD40" s="177">
        <v>0</v>
      </c>
      <c r="BE40" s="176">
        <v>0</v>
      </c>
      <c r="BF40" s="177">
        <v>0</v>
      </c>
      <c r="BG40" s="176">
        <v>0</v>
      </c>
      <c r="BH40" s="177">
        <v>0</v>
      </c>
      <c r="BI40" s="176">
        <v>0</v>
      </c>
      <c r="BJ40" s="177">
        <v>0</v>
      </c>
      <c r="BK40" s="176">
        <v>0</v>
      </c>
      <c r="BL40" s="177">
        <v>92976109.159999996</v>
      </c>
      <c r="BM40" s="185">
        <v>21.5288</v>
      </c>
      <c r="BN40" s="177">
        <v>192737039.12</v>
      </c>
      <c r="BO40" s="185">
        <v>24.3567</v>
      </c>
      <c r="BP40" s="177">
        <v>2626547268.4499998</v>
      </c>
      <c r="BQ40" s="185">
        <v>65.033699999999996</v>
      </c>
      <c r="BR40" s="177">
        <v>0</v>
      </c>
      <c r="BS40" s="176">
        <v>0</v>
      </c>
      <c r="BT40" s="177">
        <v>0</v>
      </c>
      <c r="BU40" s="176">
        <v>0</v>
      </c>
      <c r="BV40" s="177">
        <v>21425236.719999999</v>
      </c>
      <c r="BW40" s="185">
        <v>61.758200000000002</v>
      </c>
      <c r="BX40" s="177">
        <v>182291486.31</v>
      </c>
      <c r="BY40" s="185">
        <v>14.101699999999999</v>
      </c>
      <c r="BZ40" s="177">
        <v>86774173.980000004</v>
      </c>
      <c r="CA40" s="185">
        <v>12.0107</v>
      </c>
      <c r="CB40" s="177">
        <v>4044990.8</v>
      </c>
      <c r="CC40" s="185">
        <v>1.0081</v>
      </c>
      <c r="CD40" s="177">
        <v>99779361.650000006</v>
      </c>
      <c r="CE40" s="185">
        <v>1.3802000000000001</v>
      </c>
      <c r="CF40" s="177">
        <v>3033743.1</v>
      </c>
      <c r="CG40" s="185">
        <v>0.13439999999999999</v>
      </c>
      <c r="CH40" s="177">
        <v>1203380028.73</v>
      </c>
      <c r="CI40" s="185">
        <v>100.7598</v>
      </c>
      <c r="CJ40" s="177">
        <v>0</v>
      </c>
      <c r="CK40" s="176">
        <v>0</v>
      </c>
      <c r="CL40" s="177">
        <v>0</v>
      </c>
      <c r="CM40" s="176">
        <v>0</v>
      </c>
      <c r="CN40" s="177">
        <v>545289721.57000005</v>
      </c>
      <c r="CO40" s="185">
        <v>18.678100000000001</v>
      </c>
      <c r="CP40" s="177">
        <v>0</v>
      </c>
      <c r="CQ40" s="176">
        <v>0</v>
      </c>
      <c r="CR40" s="177">
        <v>0</v>
      </c>
      <c r="CS40" s="176">
        <v>0</v>
      </c>
      <c r="CT40" s="177">
        <v>0</v>
      </c>
      <c r="CU40" s="176">
        <v>0</v>
      </c>
      <c r="CV40" s="177">
        <v>0</v>
      </c>
      <c r="CW40" s="176">
        <v>0</v>
      </c>
      <c r="CX40" s="177">
        <v>0</v>
      </c>
      <c r="CY40" s="176">
        <v>0</v>
      </c>
      <c r="CZ40" s="177">
        <v>0</v>
      </c>
      <c r="DA40" s="176">
        <v>0</v>
      </c>
      <c r="DB40" s="177">
        <v>0</v>
      </c>
      <c r="DC40" s="176">
        <v>0</v>
      </c>
      <c r="DD40" s="177">
        <v>0</v>
      </c>
      <c r="DE40" s="176">
        <v>0</v>
      </c>
      <c r="DF40" s="177">
        <v>0</v>
      </c>
      <c r="DG40" s="176">
        <v>0</v>
      </c>
      <c r="DH40" s="177">
        <v>0</v>
      </c>
      <c r="DI40" s="176">
        <v>0</v>
      </c>
      <c r="DJ40" s="177">
        <v>0</v>
      </c>
      <c r="DK40" s="176">
        <v>0</v>
      </c>
      <c r="DL40" s="177">
        <v>0</v>
      </c>
      <c r="DM40" s="176">
        <v>0</v>
      </c>
      <c r="DN40" s="177">
        <v>0</v>
      </c>
      <c r="DO40" s="176">
        <v>0</v>
      </c>
      <c r="DP40" s="177">
        <v>0</v>
      </c>
      <c r="DQ40" s="176">
        <v>0</v>
      </c>
      <c r="DR40" s="177">
        <v>0</v>
      </c>
      <c r="DS40" s="176">
        <v>0</v>
      </c>
      <c r="DT40" s="177">
        <v>0</v>
      </c>
      <c r="DU40" s="176">
        <v>0</v>
      </c>
      <c r="DV40" s="177">
        <v>13960432.6</v>
      </c>
      <c r="DW40" s="185">
        <v>11.4415</v>
      </c>
      <c r="DX40" s="177">
        <v>2995617.46</v>
      </c>
      <c r="DY40" s="185">
        <v>0.89480000000000004</v>
      </c>
      <c r="DZ40" s="177">
        <v>0</v>
      </c>
      <c r="EA40" s="176">
        <v>0</v>
      </c>
      <c r="EB40" s="177">
        <v>0</v>
      </c>
      <c r="EC40" s="176">
        <v>0</v>
      </c>
      <c r="ED40" s="177">
        <v>0</v>
      </c>
      <c r="EE40" s="176">
        <v>0</v>
      </c>
      <c r="EF40" s="177">
        <v>0</v>
      </c>
      <c r="EG40" s="176">
        <v>0</v>
      </c>
      <c r="EH40" s="177">
        <v>304171474.07999998</v>
      </c>
      <c r="EI40" s="185">
        <v>19.778300000000002</v>
      </c>
      <c r="EJ40" s="177">
        <v>801633312.71000004</v>
      </c>
      <c r="EK40" s="185">
        <v>20.0321</v>
      </c>
      <c r="EL40" s="177">
        <v>0</v>
      </c>
      <c r="EM40" s="176">
        <v>0</v>
      </c>
      <c r="EN40" s="177">
        <v>61596730</v>
      </c>
      <c r="EO40" s="185">
        <v>2.1797</v>
      </c>
      <c r="EP40" s="177">
        <v>0</v>
      </c>
      <c r="EQ40" s="176">
        <v>0</v>
      </c>
      <c r="ER40" s="177">
        <v>0</v>
      </c>
      <c r="ES40" s="176">
        <v>0</v>
      </c>
      <c r="ET40" s="177">
        <v>0</v>
      </c>
      <c r="EU40" s="176">
        <v>0</v>
      </c>
      <c r="EV40" s="177">
        <v>0</v>
      </c>
      <c r="EW40" s="176">
        <v>0</v>
      </c>
      <c r="EX40" s="177">
        <v>0</v>
      </c>
      <c r="EY40" s="176">
        <v>0</v>
      </c>
      <c r="EZ40" s="177">
        <v>0</v>
      </c>
      <c r="FA40" s="176">
        <v>0</v>
      </c>
      <c r="FB40" s="177">
        <v>2505994</v>
      </c>
      <c r="FC40" s="185">
        <v>1.2408999999999999</v>
      </c>
      <c r="FD40" s="177">
        <v>4893303</v>
      </c>
      <c r="FE40" s="185">
        <v>2.1633</v>
      </c>
      <c r="FF40" s="177">
        <v>0</v>
      </c>
      <c r="FG40" s="176">
        <v>0</v>
      </c>
      <c r="FH40" s="177">
        <v>0</v>
      </c>
      <c r="FI40" s="176">
        <v>0</v>
      </c>
    </row>
    <row r="41" spans="1:165" x14ac:dyDescent="0.2">
      <c r="A41" s="176" t="s">
        <v>129</v>
      </c>
      <c r="B41" s="177">
        <v>25934323427.27</v>
      </c>
      <c r="C41" s="185">
        <v>19.0093</v>
      </c>
      <c r="D41" s="177">
        <v>0</v>
      </c>
      <c r="E41" s="176">
        <v>0</v>
      </c>
      <c r="F41" s="177">
        <v>0</v>
      </c>
      <c r="G41" s="176">
        <v>0</v>
      </c>
      <c r="H41" s="177">
        <v>0</v>
      </c>
      <c r="I41" s="176">
        <v>0</v>
      </c>
      <c r="J41" s="177">
        <v>0</v>
      </c>
      <c r="K41" s="176">
        <v>0</v>
      </c>
      <c r="L41" s="177">
        <v>0</v>
      </c>
      <c r="M41" s="176">
        <v>0</v>
      </c>
      <c r="N41" s="177">
        <v>0</v>
      </c>
      <c r="O41" s="176">
        <v>0</v>
      </c>
      <c r="P41" s="177">
        <v>0</v>
      </c>
      <c r="Q41" s="176">
        <v>0</v>
      </c>
      <c r="R41" s="177">
        <v>0</v>
      </c>
      <c r="S41" s="176">
        <v>0</v>
      </c>
      <c r="T41" s="177">
        <v>0</v>
      </c>
      <c r="U41" s="176">
        <v>0</v>
      </c>
      <c r="V41" s="177">
        <v>10054124.859999999</v>
      </c>
      <c r="W41" s="185">
        <v>3.9963000000000002</v>
      </c>
      <c r="X41" s="177">
        <v>0</v>
      </c>
      <c r="Y41" s="176">
        <v>0</v>
      </c>
      <c r="Z41" s="177">
        <v>0</v>
      </c>
      <c r="AA41" s="176">
        <v>0</v>
      </c>
      <c r="AB41" s="177">
        <v>28768623.780000001</v>
      </c>
      <c r="AC41" s="185">
        <v>1.2929999999999999</v>
      </c>
      <c r="AD41" s="177">
        <v>74033818.010000005</v>
      </c>
      <c r="AE41" s="185">
        <v>7.4740000000000002</v>
      </c>
      <c r="AF41" s="177">
        <v>0</v>
      </c>
      <c r="AG41" s="176">
        <v>0</v>
      </c>
      <c r="AH41" s="177">
        <v>1239581450.46</v>
      </c>
      <c r="AI41" s="185">
        <v>18.795400000000001</v>
      </c>
      <c r="AJ41" s="177">
        <v>0</v>
      </c>
      <c r="AK41" s="176">
        <v>0</v>
      </c>
      <c r="AL41" s="177">
        <v>0</v>
      </c>
      <c r="AM41" s="176">
        <v>0</v>
      </c>
      <c r="AN41" s="177">
        <v>0</v>
      </c>
      <c r="AO41" s="176">
        <v>0</v>
      </c>
      <c r="AP41" s="177">
        <v>0</v>
      </c>
      <c r="AQ41" s="176">
        <v>0</v>
      </c>
      <c r="AR41" s="177">
        <v>0</v>
      </c>
      <c r="AS41" s="176">
        <v>0</v>
      </c>
      <c r="AT41" s="177">
        <v>0</v>
      </c>
      <c r="AU41" s="176">
        <v>0</v>
      </c>
      <c r="AV41" s="177">
        <v>0</v>
      </c>
      <c r="AW41" s="176">
        <v>0</v>
      </c>
      <c r="AX41" s="177">
        <v>-4697356.28</v>
      </c>
      <c r="AY41" s="185">
        <v>-0.14380000000000001</v>
      </c>
      <c r="AZ41" s="177">
        <v>15872724.91</v>
      </c>
      <c r="BA41" s="185">
        <v>1.1171</v>
      </c>
      <c r="BB41" s="177">
        <v>64272061.329999998</v>
      </c>
      <c r="BC41" s="185">
        <v>0.78800000000000003</v>
      </c>
      <c r="BD41" s="177">
        <v>0</v>
      </c>
      <c r="BE41" s="176">
        <v>0</v>
      </c>
      <c r="BF41" s="177">
        <v>0</v>
      </c>
      <c r="BG41" s="176">
        <v>0</v>
      </c>
      <c r="BH41" s="177">
        <v>0</v>
      </c>
      <c r="BI41" s="176">
        <v>0</v>
      </c>
      <c r="BJ41" s="177">
        <v>0</v>
      </c>
      <c r="BK41" s="176">
        <v>0</v>
      </c>
      <c r="BL41" s="177">
        <v>0</v>
      </c>
      <c r="BM41" s="176">
        <v>0</v>
      </c>
      <c r="BN41" s="177">
        <v>0</v>
      </c>
      <c r="BO41" s="176">
        <v>0</v>
      </c>
      <c r="BP41" s="177">
        <v>-312901.34000000003</v>
      </c>
      <c r="BQ41" s="185">
        <v>-7.7000000000000002E-3</v>
      </c>
      <c r="BR41" s="177">
        <v>0</v>
      </c>
      <c r="BS41" s="176">
        <v>0</v>
      </c>
      <c r="BT41" s="177">
        <v>0</v>
      </c>
      <c r="BU41" s="176">
        <v>0</v>
      </c>
      <c r="BV41" s="177">
        <v>0</v>
      </c>
      <c r="BW41" s="176">
        <v>0</v>
      </c>
      <c r="BX41" s="177">
        <v>-1598961</v>
      </c>
      <c r="BY41" s="185">
        <v>-0.1237</v>
      </c>
      <c r="BZ41" s="177">
        <v>0</v>
      </c>
      <c r="CA41" s="176">
        <v>0</v>
      </c>
      <c r="CB41" s="177">
        <v>-6963128.7300000004</v>
      </c>
      <c r="CC41" s="185">
        <v>-1.7353000000000001</v>
      </c>
      <c r="CD41" s="177">
        <v>259290956.93000001</v>
      </c>
      <c r="CE41" s="185">
        <v>3.5865999999999998</v>
      </c>
      <c r="CF41" s="177">
        <v>5710876.8600000003</v>
      </c>
      <c r="CG41" s="185">
        <v>0.25309999999999999</v>
      </c>
      <c r="CH41" s="177">
        <v>0</v>
      </c>
      <c r="CI41" s="176">
        <v>0</v>
      </c>
      <c r="CJ41" s="177">
        <v>0</v>
      </c>
      <c r="CK41" s="176">
        <v>0</v>
      </c>
      <c r="CL41" s="177">
        <v>0</v>
      </c>
      <c r="CM41" s="176">
        <v>0</v>
      </c>
      <c r="CN41" s="177">
        <v>0</v>
      </c>
      <c r="CO41" s="176">
        <v>0</v>
      </c>
      <c r="CP41" s="177">
        <v>0</v>
      </c>
      <c r="CQ41" s="176">
        <v>0</v>
      </c>
      <c r="CR41" s="177">
        <v>0</v>
      </c>
      <c r="CS41" s="176">
        <v>0</v>
      </c>
      <c r="CT41" s="177">
        <v>0</v>
      </c>
      <c r="CU41" s="176">
        <v>0</v>
      </c>
      <c r="CV41" s="177">
        <v>237956092.12</v>
      </c>
      <c r="CW41" s="185">
        <v>59.793199999999999</v>
      </c>
      <c r="CX41" s="177">
        <v>412454302.57999998</v>
      </c>
      <c r="CY41" s="185">
        <v>49.112099999999998</v>
      </c>
      <c r="CZ41" s="177">
        <v>0</v>
      </c>
      <c r="DA41" s="176">
        <v>0</v>
      </c>
      <c r="DB41" s="177">
        <v>0</v>
      </c>
      <c r="DC41" s="185">
        <v>0</v>
      </c>
      <c r="DD41" s="177">
        <v>0</v>
      </c>
      <c r="DE41" s="176">
        <v>0</v>
      </c>
      <c r="DF41" s="177">
        <v>18516780862</v>
      </c>
      <c r="DG41" s="185">
        <v>99.645899999999997</v>
      </c>
      <c r="DH41" s="177">
        <v>46692448.399999999</v>
      </c>
      <c r="DI41" s="185">
        <v>6.6106999999999996</v>
      </c>
      <c r="DJ41" s="177">
        <v>4816852633.3599997</v>
      </c>
      <c r="DK41" s="185">
        <v>80.359200000000001</v>
      </c>
      <c r="DL41" s="177">
        <v>0</v>
      </c>
      <c r="DM41" s="176">
        <v>0</v>
      </c>
      <c r="DN41" s="177">
        <v>0</v>
      </c>
      <c r="DO41" s="176">
        <v>0</v>
      </c>
      <c r="DP41" s="177">
        <v>0</v>
      </c>
      <c r="DQ41" s="176">
        <v>0</v>
      </c>
      <c r="DR41" s="177">
        <v>-79634660</v>
      </c>
      <c r="DS41" s="185">
        <v>-55.311100000000003</v>
      </c>
      <c r="DT41" s="177">
        <v>0</v>
      </c>
      <c r="DU41" s="176">
        <v>0</v>
      </c>
      <c r="DV41" s="177">
        <v>0</v>
      </c>
      <c r="DW41" s="176">
        <v>0</v>
      </c>
      <c r="DX41" s="177">
        <v>-2478646.96</v>
      </c>
      <c r="DY41" s="185">
        <v>-0.74039999999999995</v>
      </c>
      <c r="DZ41" s="177">
        <v>0</v>
      </c>
      <c r="EA41" s="176">
        <v>0</v>
      </c>
      <c r="EB41" s="177">
        <v>0</v>
      </c>
      <c r="EC41" s="176">
        <v>0</v>
      </c>
      <c r="ED41" s="177">
        <v>0</v>
      </c>
      <c r="EE41" s="176">
        <v>0</v>
      </c>
      <c r="EF41" s="177">
        <v>0</v>
      </c>
      <c r="EG41" s="176">
        <v>0</v>
      </c>
      <c r="EH41" s="177">
        <v>82136741.450000003</v>
      </c>
      <c r="EI41" s="185">
        <v>5.3407999999999998</v>
      </c>
      <c r="EJ41" s="177">
        <v>119998168.06999999</v>
      </c>
      <c r="EK41" s="185">
        <v>2.9986000000000002</v>
      </c>
      <c r="EL41" s="177">
        <v>0</v>
      </c>
      <c r="EM41" s="176">
        <v>0</v>
      </c>
      <c r="EN41" s="177">
        <v>57003824</v>
      </c>
      <c r="EO41" s="185">
        <v>2.0171999999999999</v>
      </c>
      <c r="EP41" s="177">
        <v>0</v>
      </c>
      <c r="EQ41" s="176">
        <v>0</v>
      </c>
      <c r="ER41" s="177">
        <v>0</v>
      </c>
      <c r="ES41" s="176">
        <v>0</v>
      </c>
      <c r="ET41" s="177">
        <v>0</v>
      </c>
      <c r="EU41" s="176">
        <v>0</v>
      </c>
      <c r="EV41" s="177">
        <v>0</v>
      </c>
      <c r="EW41" s="176">
        <v>0</v>
      </c>
      <c r="EX41" s="177">
        <v>0</v>
      </c>
      <c r="EY41" s="185">
        <v>0</v>
      </c>
      <c r="EZ41" s="177">
        <v>0</v>
      </c>
      <c r="FA41" s="176">
        <v>0</v>
      </c>
      <c r="FB41" s="177">
        <v>0</v>
      </c>
      <c r="FC41" s="176">
        <v>0</v>
      </c>
      <c r="FD41" s="177">
        <v>42549372.460000001</v>
      </c>
      <c r="FE41" s="185">
        <v>18.811199999999999</v>
      </c>
      <c r="FF41" s="177">
        <v>0</v>
      </c>
      <c r="FG41" s="176">
        <v>0</v>
      </c>
      <c r="FH41" s="177">
        <v>0</v>
      </c>
      <c r="FI41" s="176">
        <v>0</v>
      </c>
    </row>
    <row r="42" spans="1:165" ht="13.5" thickBot="1" x14ac:dyDescent="0.25">
      <c r="A42" s="176" t="s">
        <v>130</v>
      </c>
      <c r="B42" s="177">
        <v>3708596648.1500001</v>
      </c>
      <c r="C42" s="185">
        <v>2.7183000000000002</v>
      </c>
      <c r="D42" s="177">
        <v>0</v>
      </c>
      <c r="E42" s="176">
        <v>0</v>
      </c>
      <c r="F42" s="177">
        <v>0</v>
      </c>
      <c r="G42" s="176">
        <v>0</v>
      </c>
      <c r="H42" s="177">
        <v>0</v>
      </c>
      <c r="I42" s="176">
        <v>0</v>
      </c>
      <c r="J42" s="177">
        <v>205007375.18000001</v>
      </c>
      <c r="K42" s="185">
        <v>28.934200000000001</v>
      </c>
      <c r="L42" s="177">
        <v>0</v>
      </c>
      <c r="M42" s="176">
        <v>0</v>
      </c>
      <c r="N42" s="177">
        <v>0</v>
      </c>
      <c r="O42" s="176">
        <v>0</v>
      </c>
      <c r="P42" s="177">
        <v>336565.77</v>
      </c>
      <c r="Q42" s="185">
        <v>9.4100000000000003E-2</v>
      </c>
      <c r="R42" s="177">
        <v>57359464.119999997</v>
      </c>
      <c r="S42" s="185">
        <v>4.1700999999999997</v>
      </c>
      <c r="T42" s="177">
        <v>0</v>
      </c>
      <c r="U42" s="176">
        <v>0</v>
      </c>
      <c r="V42" s="177">
        <v>0</v>
      </c>
      <c r="W42" s="176">
        <v>0</v>
      </c>
      <c r="X42" s="177">
        <v>0</v>
      </c>
      <c r="Y42" s="176">
        <v>0</v>
      </c>
      <c r="Z42" s="177">
        <v>0</v>
      </c>
      <c r="AA42" s="176">
        <v>0</v>
      </c>
      <c r="AB42" s="177">
        <v>35436676.25</v>
      </c>
      <c r="AC42" s="185">
        <v>1.5927</v>
      </c>
      <c r="AD42" s="177">
        <v>0</v>
      </c>
      <c r="AE42" s="176">
        <v>0</v>
      </c>
      <c r="AF42" s="177">
        <v>0</v>
      </c>
      <c r="AG42" s="176">
        <v>0</v>
      </c>
      <c r="AH42" s="177">
        <v>222719045.77000001</v>
      </c>
      <c r="AI42" s="185">
        <v>3.3769999999999998</v>
      </c>
      <c r="AJ42" s="177">
        <v>11306923.15</v>
      </c>
      <c r="AK42" s="185">
        <v>3.9820000000000002</v>
      </c>
      <c r="AL42" s="177">
        <v>0</v>
      </c>
      <c r="AM42" s="176">
        <v>0</v>
      </c>
      <c r="AN42" s="177">
        <v>0</v>
      </c>
      <c r="AO42" s="176">
        <v>0</v>
      </c>
      <c r="AP42" s="177">
        <v>0</v>
      </c>
      <c r="AQ42" s="176">
        <v>0</v>
      </c>
      <c r="AR42" s="177">
        <v>0</v>
      </c>
      <c r="AS42" s="176">
        <v>0</v>
      </c>
      <c r="AT42" s="177">
        <v>0</v>
      </c>
      <c r="AU42" s="176">
        <v>0</v>
      </c>
      <c r="AV42" s="177">
        <v>665313.19999999995</v>
      </c>
      <c r="AW42" s="185">
        <v>1.0711999999999999</v>
      </c>
      <c r="AX42" s="177">
        <v>55963654.119999997</v>
      </c>
      <c r="AY42" s="185">
        <v>1.7137</v>
      </c>
      <c r="AZ42" s="177">
        <v>0</v>
      </c>
      <c r="BA42" s="176">
        <v>0</v>
      </c>
      <c r="BB42" s="177">
        <v>1641074480.6199999</v>
      </c>
      <c r="BC42" s="185">
        <v>20.119</v>
      </c>
      <c r="BD42" s="177">
        <v>55926806.560000002</v>
      </c>
      <c r="BE42" s="185">
        <v>6.7112999999999996</v>
      </c>
      <c r="BF42" s="177">
        <v>129285465.28</v>
      </c>
      <c r="BG42" s="185">
        <v>5.0221</v>
      </c>
      <c r="BH42" s="177">
        <v>169928321.72999999</v>
      </c>
      <c r="BI42" s="185">
        <v>4.1375000000000002</v>
      </c>
      <c r="BJ42" s="177">
        <v>0</v>
      </c>
      <c r="BK42" s="176">
        <v>0</v>
      </c>
      <c r="BL42" s="177">
        <v>8748958.9299999997</v>
      </c>
      <c r="BM42" s="185">
        <v>2.0257999999999998</v>
      </c>
      <c r="BN42" s="177">
        <v>124035127.95999999</v>
      </c>
      <c r="BO42" s="185">
        <v>15.6746</v>
      </c>
      <c r="BP42" s="177">
        <v>86917037.040000007</v>
      </c>
      <c r="BQ42" s="185">
        <v>2.1520999999999999</v>
      </c>
      <c r="BR42" s="177">
        <v>0</v>
      </c>
      <c r="BS42" s="176">
        <v>0</v>
      </c>
      <c r="BT42" s="177">
        <v>0</v>
      </c>
      <c r="BU42" s="176">
        <v>0</v>
      </c>
      <c r="BV42" s="177">
        <v>0</v>
      </c>
      <c r="BW42" s="176">
        <v>0</v>
      </c>
      <c r="BX42" s="177">
        <v>0</v>
      </c>
      <c r="BY42" s="176">
        <v>0</v>
      </c>
      <c r="BZ42" s="177">
        <v>27695962.879999999</v>
      </c>
      <c r="CA42" s="185">
        <v>3.8334999999999999</v>
      </c>
      <c r="CB42" s="177">
        <v>25305753.719999999</v>
      </c>
      <c r="CC42" s="185">
        <v>6.3064999999999998</v>
      </c>
      <c r="CD42" s="177">
        <v>10615891</v>
      </c>
      <c r="CE42" s="185">
        <v>0.14680000000000001</v>
      </c>
      <c r="CF42" s="177">
        <v>331956.99</v>
      </c>
      <c r="CG42" s="185">
        <v>1.47E-2</v>
      </c>
      <c r="CH42" s="177">
        <v>0</v>
      </c>
      <c r="CI42" s="176">
        <v>0</v>
      </c>
      <c r="CJ42" s="177">
        <v>333757719.38999999</v>
      </c>
      <c r="CK42" s="185">
        <v>6.7080000000000002</v>
      </c>
      <c r="CL42" s="177">
        <v>0</v>
      </c>
      <c r="CM42" s="176">
        <v>0</v>
      </c>
      <c r="CN42" s="177">
        <v>48264610.270000003</v>
      </c>
      <c r="CO42" s="185">
        <v>1.6532</v>
      </c>
      <c r="CP42" s="177">
        <v>0</v>
      </c>
      <c r="CQ42" s="176">
        <v>0</v>
      </c>
      <c r="CR42" s="177">
        <v>0</v>
      </c>
      <c r="CS42" s="176">
        <v>0</v>
      </c>
      <c r="CT42" s="177">
        <v>20238137.57</v>
      </c>
      <c r="CU42" s="185">
        <v>10.673</v>
      </c>
      <c r="CV42" s="177">
        <v>0</v>
      </c>
      <c r="CW42" s="176">
        <v>0</v>
      </c>
      <c r="CX42" s="177">
        <v>28669950.210000001</v>
      </c>
      <c r="CY42" s="185">
        <v>3.4138000000000002</v>
      </c>
      <c r="CZ42" s="177">
        <v>0</v>
      </c>
      <c r="DA42" s="176">
        <v>0</v>
      </c>
      <c r="DB42" s="177">
        <v>46745537.200000003</v>
      </c>
      <c r="DC42" s="185">
        <v>2.2077</v>
      </c>
      <c r="DD42" s="177">
        <v>0</v>
      </c>
      <c r="DE42" s="176">
        <v>0</v>
      </c>
      <c r="DF42" s="177">
        <v>0</v>
      </c>
      <c r="DG42" s="176">
        <v>0</v>
      </c>
      <c r="DH42" s="177">
        <v>15138440.060000001</v>
      </c>
      <c r="DI42" s="185">
        <v>2.1433</v>
      </c>
      <c r="DJ42" s="177">
        <v>0</v>
      </c>
      <c r="DK42" s="176">
        <v>0</v>
      </c>
      <c r="DL42" s="177">
        <v>0</v>
      </c>
      <c r="DM42" s="176">
        <v>0</v>
      </c>
      <c r="DN42" s="177">
        <v>0</v>
      </c>
      <c r="DO42" s="176">
        <v>0</v>
      </c>
      <c r="DP42" s="177">
        <v>0</v>
      </c>
      <c r="DQ42" s="176">
        <v>0</v>
      </c>
      <c r="DR42" s="177">
        <v>0</v>
      </c>
      <c r="DS42" s="176">
        <v>0</v>
      </c>
      <c r="DT42" s="177">
        <v>0</v>
      </c>
      <c r="DU42" s="176">
        <v>0</v>
      </c>
      <c r="DV42" s="177">
        <v>0</v>
      </c>
      <c r="DW42" s="176">
        <v>0</v>
      </c>
      <c r="DX42" s="177">
        <v>7614898.3399999999</v>
      </c>
      <c r="DY42" s="185">
        <v>2.2746</v>
      </c>
      <c r="DZ42" s="177">
        <v>0</v>
      </c>
      <c r="EA42" s="176">
        <v>0</v>
      </c>
      <c r="EB42" s="177">
        <v>0</v>
      </c>
      <c r="EC42" s="176">
        <v>0</v>
      </c>
      <c r="ED42" s="177">
        <v>0</v>
      </c>
      <c r="EE42" s="176">
        <v>0</v>
      </c>
      <c r="EF42" s="177">
        <v>0</v>
      </c>
      <c r="EG42" s="176">
        <v>0</v>
      </c>
      <c r="EH42" s="177">
        <v>37247033.560000002</v>
      </c>
      <c r="EI42" s="185">
        <v>2.4218999999999999</v>
      </c>
      <c r="EJ42" s="177">
        <v>55685052.939999998</v>
      </c>
      <c r="EK42" s="185">
        <v>1.3915</v>
      </c>
      <c r="EL42" s="177">
        <v>0</v>
      </c>
      <c r="EM42" s="176">
        <v>0</v>
      </c>
      <c r="EN42" s="177">
        <v>218762235</v>
      </c>
      <c r="EO42" s="185">
        <v>7.7413999999999996</v>
      </c>
      <c r="EP42" s="177">
        <v>7260058.4000000004</v>
      </c>
      <c r="EQ42" s="185">
        <v>0.61939999999999995</v>
      </c>
      <c r="ER42" s="177">
        <v>5370045.5800000001</v>
      </c>
      <c r="ES42" s="185">
        <v>11.6326</v>
      </c>
      <c r="ET42" s="177">
        <v>0</v>
      </c>
      <c r="EU42" s="176">
        <v>0</v>
      </c>
      <c r="EV42" s="177">
        <v>9151812.8200000003</v>
      </c>
      <c r="EW42" s="185">
        <v>1.0717000000000001</v>
      </c>
      <c r="EX42" s="177">
        <v>2373787.54</v>
      </c>
      <c r="EY42" s="185">
        <v>0.31859999999999999</v>
      </c>
      <c r="EZ42" s="177">
        <v>0</v>
      </c>
      <c r="FA42" s="176">
        <v>0</v>
      </c>
      <c r="FB42" s="177">
        <v>0</v>
      </c>
      <c r="FC42" s="176">
        <v>0</v>
      </c>
      <c r="FD42" s="177">
        <v>3656549</v>
      </c>
      <c r="FE42" s="185">
        <v>1.6166</v>
      </c>
      <c r="FF42" s="177">
        <v>0</v>
      </c>
      <c r="FG42" s="176">
        <v>0</v>
      </c>
      <c r="FH42" s="177">
        <v>0</v>
      </c>
      <c r="FI42" s="176">
        <v>0</v>
      </c>
    </row>
    <row r="43" spans="1:165" ht="14.25" thickTop="1" thickBot="1" x14ac:dyDescent="0.25">
      <c r="A43" s="186" t="s">
        <v>131</v>
      </c>
      <c r="B43" s="187">
        <v>117135832066.10001</v>
      </c>
      <c r="C43" s="188">
        <v>85.857900000000001</v>
      </c>
      <c r="D43" s="187">
        <v>325181370.77999997</v>
      </c>
      <c r="E43" s="188">
        <v>85.028099999999995</v>
      </c>
      <c r="F43" s="187">
        <v>5652183809.7700005</v>
      </c>
      <c r="G43" s="188">
        <v>100</v>
      </c>
      <c r="H43" s="187">
        <v>1378166370.45</v>
      </c>
      <c r="I43" s="188">
        <v>100</v>
      </c>
      <c r="J43" s="187">
        <v>708529565.08000004</v>
      </c>
      <c r="K43" s="188">
        <v>100</v>
      </c>
      <c r="L43" s="187">
        <v>5836024.1900000004</v>
      </c>
      <c r="M43" s="188">
        <v>77.2864</v>
      </c>
      <c r="N43" s="187">
        <v>19886206.859999999</v>
      </c>
      <c r="O43" s="188">
        <v>90.929000000000002</v>
      </c>
      <c r="P43" s="187">
        <v>357631949.49000001</v>
      </c>
      <c r="Q43" s="188">
        <v>100</v>
      </c>
      <c r="R43" s="187">
        <v>1126865422.04</v>
      </c>
      <c r="S43" s="188">
        <v>81.924599999999998</v>
      </c>
      <c r="T43" s="187">
        <v>726129176.88999999</v>
      </c>
      <c r="U43" s="188">
        <v>100</v>
      </c>
      <c r="V43" s="187">
        <v>206356878.22999999</v>
      </c>
      <c r="W43" s="188">
        <v>82.022400000000005</v>
      </c>
      <c r="X43" s="187">
        <v>362347851.58999997</v>
      </c>
      <c r="Y43" s="188">
        <v>100</v>
      </c>
      <c r="Z43" s="187">
        <v>3288081.94</v>
      </c>
      <c r="AA43" s="188">
        <v>1.5779000000000001</v>
      </c>
      <c r="AB43" s="187">
        <v>2046436473.1400001</v>
      </c>
      <c r="AC43" s="188">
        <v>91.974800000000002</v>
      </c>
      <c r="AD43" s="187">
        <v>989321157.45000005</v>
      </c>
      <c r="AE43" s="188">
        <v>99.876300000000001</v>
      </c>
      <c r="AF43" s="187">
        <v>-1281338.8999999999</v>
      </c>
      <c r="AG43" s="188">
        <v>-0.39700000000000002</v>
      </c>
      <c r="AH43" s="187">
        <v>5617819991.75</v>
      </c>
      <c r="AI43" s="188">
        <v>85.1815</v>
      </c>
      <c r="AJ43" s="187">
        <v>272953467.00999999</v>
      </c>
      <c r="AK43" s="188">
        <v>96.126999999999995</v>
      </c>
      <c r="AL43" s="187">
        <v>10913099.970000001</v>
      </c>
      <c r="AM43" s="188">
        <v>2.7216</v>
      </c>
      <c r="AN43" s="187">
        <v>224213566.19</v>
      </c>
      <c r="AO43" s="188">
        <v>23.559799999999999</v>
      </c>
      <c r="AP43" s="187">
        <v>52915921.259999998</v>
      </c>
      <c r="AQ43" s="188">
        <v>13.0221</v>
      </c>
      <c r="AR43" s="187">
        <v>35209327.759999998</v>
      </c>
      <c r="AS43" s="188">
        <v>7.2195999999999998</v>
      </c>
      <c r="AT43" s="187">
        <v>469931634.07999998</v>
      </c>
      <c r="AU43" s="188">
        <v>100</v>
      </c>
      <c r="AV43" s="187">
        <v>37867071.979999997</v>
      </c>
      <c r="AW43" s="188">
        <v>60.968000000000004</v>
      </c>
      <c r="AX43" s="187">
        <v>2535954174.9099998</v>
      </c>
      <c r="AY43" s="188">
        <v>77.656000000000006</v>
      </c>
      <c r="AZ43" s="187">
        <v>1420931849.51</v>
      </c>
      <c r="BA43" s="188">
        <v>100</v>
      </c>
      <c r="BB43" s="187">
        <v>8156832142.0200005</v>
      </c>
      <c r="BC43" s="188">
        <v>100</v>
      </c>
      <c r="BD43" s="187">
        <v>491019119.45999998</v>
      </c>
      <c r="BE43" s="188">
        <v>58.923299999999998</v>
      </c>
      <c r="BF43" s="187">
        <v>1998179667.21</v>
      </c>
      <c r="BG43" s="188">
        <v>77.619299999999996</v>
      </c>
      <c r="BH43" s="187">
        <v>3212137426.8200002</v>
      </c>
      <c r="BI43" s="188">
        <v>78.210700000000003</v>
      </c>
      <c r="BJ43" s="187">
        <v>34442307.770000003</v>
      </c>
      <c r="BK43" s="188">
        <v>13.3574</v>
      </c>
      <c r="BL43" s="187">
        <v>386948735.10000002</v>
      </c>
      <c r="BM43" s="188">
        <v>89.598799999999997</v>
      </c>
      <c r="BN43" s="187">
        <v>791310451.83000004</v>
      </c>
      <c r="BO43" s="188">
        <v>100</v>
      </c>
      <c r="BP43" s="187">
        <v>4038747072.4000001</v>
      </c>
      <c r="BQ43" s="188">
        <v>100</v>
      </c>
      <c r="BR43" s="187">
        <v>138887514.25</v>
      </c>
      <c r="BS43" s="188">
        <v>91.834599999999995</v>
      </c>
      <c r="BT43" s="187">
        <v>4853.17</v>
      </c>
      <c r="BU43" s="188">
        <v>6.4000000000000003E-3</v>
      </c>
      <c r="BV43" s="187">
        <v>34323936.960000001</v>
      </c>
      <c r="BW43" s="188">
        <v>98.938699999999997</v>
      </c>
      <c r="BX43" s="187">
        <v>1145415366.24</v>
      </c>
      <c r="BY43" s="188">
        <v>88.607299999999995</v>
      </c>
      <c r="BZ43" s="187">
        <v>722476607.30999994</v>
      </c>
      <c r="CA43" s="188">
        <v>100</v>
      </c>
      <c r="CB43" s="187">
        <v>399181639.88</v>
      </c>
      <c r="CC43" s="188">
        <v>99.4816</v>
      </c>
      <c r="CD43" s="187">
        <v>7229515225.2399998</v>
      </c>
      <c r="CE43" s="188">
        <v>100</v>
      </c>
      <c r="CF43" s="187">
        <v>1906963232.28</v>
      </c>
      <c r="CG43" s="188">
        <v>84.507900000000006</v>
      </c>
      <c r="CH43" s="187">
        <v>1194306236.5999999</v>
      </c>
      <c r="CI43" s="188">
        <v>100</v>
      </c>
      <c r="CJ43" s="187">
        <v>3888578174.1100001</v>
      </c>
      <c r="CK43" s="188">
        <v>78.153700000000001</v>
      </c>
      <c r="CL43" s="187">
        <v>800000</v>
      </c>
      <c r="CM43" s="188">
        <v>80</v>
      </c>
      <c r="CN43" s="187">
        <v>2919408818.8800001</v>
      </c>
      <c r="CO43" s="188">
        <v>100</v>
      </c>
      <c r="CP43" s="187">
        <v>135681.79999999999</v>
      </c>
      <c r="CQ43" s="188">
        <v>0.41149999999999998</v>
      </c>
      <c r="CR43" s="187">
        <v>543999137.91999996</v>
      </c>
      <c r="CS43" s="188">
        <v>97.285600000000002</v>
      </c>
      <c r="CT43" s="187">
        <v>174020315.24000001</v>
      </c>
      <c r="CU43" s="188">
        <v>91.773099999999999</v>
      </c>
      <c r="CV43" s="187">
        <v>397965153.60000002</v>
      </c>
      <c r="CW43" s="188">
        <v>100</v>
      </c>
      <c r="CX43" s="187">
        <v>817468108.35000002</v>
      </c>
      <c r="CY43" s="188">
        <v>97.338200000000001</v>
      </c>
      <c r="CZ43" s="187">
        <v>8534543531.1499996</v>
      </c>
      <c r="DA43" s="188">
        <v>100</v>
      </c>
      <c r="DB43" s="187">
        <v>1762660174.8199999</v>
      </c>
      <c r="DC43" s="188">
        <v>83.248099999999994</v>
      </c>
      <c r="DD43" s="187">
        <v>141356761</v>
      </c>
      <c r="DE43" s="188">
        <v>100</v>
      </c>
      <c r="DF43" s="187">
        <v>18582575989.18</v>
      </c>
      <c r="DG43" s="188">
        <v>100</v>
      </c>
      <c r="DH43" s="187">
        <v>507597021.72000003</v>
      </c>
      <c r="DI43" s="188">
        <v>71.865499999999997</v>
      </c>
      <c r="DJ43" s="187">
        <v>5994153767.6700001</v>
      </c>
      <c r="DK43" s="188">
        <v>100</v>
      </c>
      <c r="DL43" s="187">
        <v>253287.08</v>
      </c>
      <c r="DM43" s="188">
        <v>8.9300000000000004E-2</v>
      </c>
      <c r="DN43" s="187">
        <v>18221927.530000001</v>
      </c>
      <c r="DO43" s="188">
        <v>100</v>
      </c>
      <c r="DP43" s="187">
        <v>6341634.5499999998</v>
      </c>
      <c r="DQ43" s="188">
        <v>1.1908000000000001</v>
      </c>
      <c r="DR43" s="187">
        <v>30408280.420000002</v>
      </c>
      <c r="DS43" s="188">
        <v>21.1204</v>
      </c>
      <c r="DT43" s="187">
        <v>13326189.98</v>
      </c>
      <c r="DU43" s="188">
        <v>21.2166</v>
      </c>
      <c r="DV43" s="187">
        <v>80593504.579999998</v>
      </c>
      <c r="DW43" s="188">
        <v>66.051400000000001</v>
      </c>
      <c r="DX43" s="187">
        <v>334778795</v>
      </c>
      <c r="DY43" s="188">
        <v>100</v>
      </c>
      <c r="DZ43" s="187">
        <v>2945356.54</v>
      </c>
      <c r="EA43" s="188">
        <v>1.9730000000000001</v>
      </c>
      <c r="EB43" s="187">
        <v>448736686.19999999</v>
      </c>
      <c r="EC43" s="188">
        <v>6.3731</v>
      </c>
      <c r="ED43" s="187">
        <v>4146516.99</v>
      </c>
      <c r="EE43" s="188">
        <v>1.4318</v>
      </c>
      <c r="EF43" s="187">
        <v>665141833.08000004</v>
      </c>
      <c r="EG43" s="188">
        <v>100</v>
      </c>
      <c r="EH43" s="187">
        <v>1501340108.48</v>
      </c>
      <c r="EI43" s="188">
        <v>97.622500000000002</v>
      </c>
      <c r="EJ43" s="187">
        <v>3872881716.1199999</v>
      </c>
      <c r="EK43" s="188">
        <v>96.779799999999994</v>
      </c>
      <c r="EL43" s="187">
        <v>6298427.2300000004</v>
      </c>
      <c r="EM43" s="188">
        <v>9.4186999999999994</v>
      </c>
      <c r="EN43" s="187">
        <v>2455491547.6799998</v>
      </c>
      <c r="EO43" s="188">
        <v>86.893299999999996</v>
      </c>
      <c r="EP43" s="187">
        <v>704336478.69000006</v>
      </c>
      <c r="EQ43" s="188">
        <v>60.095500000000001</v>
      </c>
      <c r="ER43" s="187">
        <v>46163858.840000004</v>
      </c>
      <c r="ES43" s="188">
        <v>100</v>
      </c>
      <c r="ET43" s="187">
        <v>4314573368.9499998</v>
      </c>
      <c r="EU43" s="188">
        <v>100</v>
      </c>
      <c r="EV43" s="187">
        <v>790936921.27999997</v>
      </c>
      <c r="EW43" s="188">
        <v>92.621499999999997</v>
      </c>
      <c r="EX43" s="187">
        <v>718535862.25999999</v>
      </c>
      <c r="EY43" s="188">
        <v>96.448499999999996</v>
      </c>
      <c r="EZ43" s="187">
        <v>185972.44</v>
      </c>
      <c r="FA43" s="188">
        <v>5.7000000000000002E-2</v>
      </c>
      <c r="FB43" s="187">
        <v>172385317.41999999</v>
      </c>
      <c r="FC43" s="188">
        <v>85.357200000000006</v>
      </c>
      <c r="FD43" s="187">
        <v>208715858.47999999</v>
      </c>
      <c r="FE43" s="188">
        <v>92.273799999999994</v>
      </c>
      <c r="FF43" s="187">
        <v>71</v>
      </c>
      <c r="FG43" s="188">
        <v>100</v>
      </c>
      <c r="FH43" s="187">
        <v>7549271.8799999999</v>
      </c>
      <c r="FI43" s="188">
        <v>1.2341</v>
      </c>
    </row>
    <row r="44" spans="1:165" ht="14.25" thickTop="1" thickBot="1" x14ac:dyDescent="0.25">
      <c r="A44" s="186" t="s">
        <v>544</v>
      </c>
      <c r="B44" s="187">
        <v>1757187937.47</v>
      </c>
      <c r="C44" s="188">
        <v>1.288</v>
      </c>
      <c r="D44" s="187">
        <v>0</v>
      </c>
      <c r="E44" s="186">
        <v>0</v>
      </c>
      <c r="F44" s="187">
        <v>0</v>
      </c>
      <c r="G44" s="186">
        <v>0</v>
      </c>
      <c r="H44" s="187">
        <v>0</v>
      </c>
      <c r="I44" s="186">
        <v>0</v>
      </c>
      <c r="J44" s="187">
        <v>0</v>
      </c>
      <c r="K44" s="186">
        <v>0</v>
      </c>
      <c r="L44" s="187">
        <v>0</v>
      </c>
      <c r="M44" s="186">
        <v>0</v>
      </c>
      <c r="N44" s="187">
        <v>0</v>
      </c>
      <c r="O44" s="186">
        <v>0</v>
      </c>
      <c r="P44" s="187">
        <v>0</v>
      </c>
      <c r="Q44" s="186">
        <v>0</v>
      </c>
      <c r="R44" s="187">
        <v>0</v>
      </c>
      <c r="S44" s="186">
        <v>0</v>
      </c>
      <c r="T44" s="187">
        <v>0</v>
      </c>
      <c r="U44" s="186">
        <v>0</v>
      </c>
      <c r="V44" s="187">
        <v>14526604.699999999</v>
      </c>
      <c r="W44" s="188">
        <v>5.774</v>
      </c>
      <c r="X44" s="187">
        <v>0</v>
      </c>
      <c r="Y44" s="186">
        <v>0</v>
      </c>
      <c r="Z44" s="187">
        <v>0</v>
      </c>
      <c r="AA44" s="186">
        <v>0</v>
      </c>
      <c r="AB44" s="187">
        <v>0</v>
      </c>
      <c r="AC44" s="186">
        <v>0</v>
      </c>
      <c r="AD44" s="187">
        <v>1225396.7</v>
      </c>
      <c r="AE44" s="188">
        <v>0.1237</v>
      </c>
      <c r="AF44" s="187">
        <v>0</v>
      </c>
      <c r="AG44" s="186">
        <v>0</v>
      </c>
      <c r="AH44" s="187">
        <v>380798429.93000001</v>
      </c>
      <c r="AI44" s="188">
        <v>5.7739000000000003</v>
      </c>
      <c r="AJ44" s="187">
        <v>0</v>
      </c>
      <c r="AK44" s="186">
        <v>0</v>
      </c>
      <c r="AL44" s="187">
        <v>0</v>
      </c>
      <c r="AM44" s="186">
        <v>0</v>
      </c>
      <c r="AN44" s="187">
        <v>0</v>
      </c>
      <c r="AO44" s="186">
        <v>0</v>
      </c>
      <c r="AP44" s="187">
        <v>0</v>
      </c>
      <c r="AQ44" s="186">
        <v>0</v>
      </c>
      <c r="AR44" s="187">
        <v>0</v>
      </c>
      <c r="AS44" s="186">
        <v>0</v>
      </c>
      <c r="AT44" s="187">
        <v>0</v>
      </c>
      <c r="AU44" s="186">
        <v>0</v>
      </c>
      <c r="AV44" s="187">
        <v>0</v>
      </c>
      <c r="AW44" s="186">
        <v>0</v>
      </c>
      <c r="AX44" s="187">
        <v>0</v>
      </c>
      <c r="AY44" s="186">
        <v>0</v>
      </c>
      <c r="AZ44" s="187">
        <v>0</v>
      </c>
      <c r="BA44" s="186">
        <v>0</v>
      </c>
      <c r="BB44" s="187">
        <v>0</v>
      </c>
      <c r="BC44" s="186">
        <v>0</v>
      </c>
      <c r="BD44" s="187">
        <v>187842765.05000001</v>
      </c>
      <c r="BE44" s="188">
        <v>22.541499999999999</v>
      </c>
      <c r="BF44" s="187">
        <v>0</v>
      </c>
      <c r="BG44" s="186">
        <v>0</v>
      </c>
      <c r="BH44" s="187">
        <v>0</v>
      </c>
      <c r="BI44" s="186">
        <v>0</v>
      </c>
      <c r="BJ44" s="187">
        <v>0</v>
      </c>
      <c r="BK44" s="186">
        <v>0</v>
      </c>
      <c r="BL44" s="187">
        <v>0</v>
      </c>
      <c r="BM44" s="186">
        <v>0</v>
      </c>
      <c r="BN44" s="187">
        <v>0</v>
      </c>
      <c r="BO44" s="186">
        <v>0</v>
      </c>
      <c r="BP44" s="187">
        <v>0</v>
      </c>
      <c r="BQ44" s="186">
        <v>0</v>
      </c>
      <c r="BR44" s="187">
        <v>0</v>
      </c>
      <c r="BS44" s="186">
        <v>0</v>
      </c>
      <c r="BT44" s="187">
        <v>0</v>
      </c>
      <c r="BU44" s="186">
        <v>0</v>
      </c>
      <c r="BV44" s="187">
        <v>0</v>
      </c>
      <c r="BW44" s="186">
        <v>0</v>
      </c>
      <c r="BX44" s="187">
        <v>116440284.64</v>
      </c>
      <c r="BY44" s="188">
        <v>9.0076000000000001</v>
      </c>
      <c r="BZ44" s="187">
        <v>0</v>
      </c>
      <c r="CA44" s="186">
        <v>0</v>
      </c>
      <c r="CB44" s="187">
        <v>0</v>
      </c>
      <c r="CC44" s="186">
        <v>0</v>
      </c>
      <c r="CD44" s="187">
        <v>0</v>
      </c>
      <c r="CE44" s="186">
        <v>0</v>
      </c>
      <c r="CF44" s="187">
        <v>349586961.11000001</v>
      </c>
      <c r="CG44" s="188">
        <v>15.492100000000001</v>
      </c>
      <c r="CH44" s="187">
        <v>0</v>
      </c>
      <c r="CI44" s="186">
        <v>0</v>
      </c>
      <c r="CJ44" s="187">
        <v>622295636.64999998</v>
      </c>
      <c r="CK44" s="188">
        <v>12.507099999999999</v>
      </c>
      <c r="CL44" s="187">
        <v>0</v>
      </c>
      <c r="CM44" s="186">
        <v>0</v>
      </c>
      <c r="CN44" s="187">
        <v>0</v>
      </c>
      <c r="CO44" s="186">
        <v>0</v>
      </c>
      <c r="CP44" s="187">
        <v>0</v>
      </c>
      <c r="CQ44" s="186">
        <v>0</v>
      </c>
      <c r="CR44" s="187">
        <v>0</v>
      </c>
      <c r="CS44" s="186">
        <v>0</v>
      </c>
      <c r="CT44" s="187">
        <v>0</v>
      </c>
      <c r="CU44" s="186">
        <v>0</v>
      </c>
      <c r="CV44" s="187">
        <v>0</v>
      </c>
      <c r="CW44" s="186">
        <v>0</v>
      </c>
      <c r="CX44" s="187">
        <v>0</v>
      </c>
      <c r="CY44" s="186">
        <v>0</v>
      </c>
      <c r="CZ44" s="187">
        <v>0</v>
      </c>
      <c r="DA44" s="186">
        <v>0</v>
      </c>
      <c r="DB44" s="187">
        <v>83835998.780000001</v>
      </c>
      <c r="DC44" s="188">
        <v>3.9594999999999998</v>
      </c>
      <c r="DD44" s="187">
        <v>0</v>
      </c>
      <c r="DE44" s="186">
        <v>0</v>
      </c>
      <c r="DF44" s="187">
        <v>0</v>
      </c>
      <c r="DG44" s="186">
        <v>0</v>
      </c>
      <c r="DH44" s="187">
        <v>635859.91</v>
      </c>
      <c r="DI44" s="188">
        <v>0.09</v>
      </c>
      <c r="DJ44" s="187">
        <v>0</v>
      </c>
      <c r="DK44" s="186">
        <v>0</v>
      </c>
      <c r="DL44" s="187">
        <v>0</v>
      </c>
      <c r="DM44" s="186">
        <v>0</v>
      </c>
      <c r="DN44" s="187">
        <v>0</v>
      </c>
      <c r="DO44" s="186">
        <v>0</v>
      </c>
      <c r="DP44" s="187">
        <v>0</v>
      </c>
      <c r="DQ44" s="186">
        <v>0</v>
      </c>
      <c r="DR44" s="187">
        <v>0</v>
      </c>
      <c r="DS44" s="186">
        <v>0</v>
      </c>
      <c r="DT44" s="187">
        <v>0</v>
      </c>
      <c r="DU44" s="186">
        <v>0</v>
      </c>
      <c r="DV44" s="187">
        <v>0</v>
      </c>
      <c r="DW44" s="186">
        <v>0</v>
      </c>
      <c r="DX44" s="187">
        <v>0</v>
      </c>
      <c r="DY44" s="186">
        <v>0</v>
      </c>
      <c r="DZ44" s="187">
        <v>0</v>
      </c>
      <c r="EA44" s="186">
        <v>0</v>
      </c>
      <c r="EB44" s="187">
        <v>0</v>
      </c>
      <c r="EC44" s="186">
        <v>0</v>
      </c>
      <c r="ED44" s="187">
        <v>0</v>
      </c>
      <c r="EE44" s="186">
        <v>0</v>
      </c>
      <c r="EF44" s="187">
        <v>0</v>
      </c>
      <c r="EG44" s="186">
        <v>0</v>
      </c>
      <c r="EH44" s="187">
        <v>0</v>
      </c>
      <c r="EI44" s="186">
        <v>0</v>
      </c>
      <c r="EJ44" s="187">
        <v>0</v>
      </c>
      <c r="EK44" s="186">
        <v>0</v>
      </c>
      <c r="EL44" s="187">
        <v>0</v>
      </c>
      <c r="EM44" s="186">
        <v>0</v>
      </c>
      <c r="EN44" s="187">
        <v>0</v>
      </c>
      <c r="EO44" s="186">
        <v>0</v>
      </c>
      <c r="EP44" s="187">
        <v>0</v>
      </c>
      <c r="EQ44" s="186">
        <v>0</v>
      </c>
      <c r="ER44" s="187">
        <v>0</v>
      </c>
      <c r="ES44" s="186">
        <v>0</v>
      </c>
      <c r="ET44" s="187">
        <v>0</v>
      </c>
      <c r="EU44" s="186">
        <v>0</v>
      </c>
      <c r="EV44" s="187">
        <v>0</v>
      </c>
      <c r="EW44" s="186">
        <v>0</v>
      </c>
      <c r="EX44" s="187">
        <v>0</v>
      </c>
      <c r="EY44" s="186">
        <v>0</v>
      </c>
      <c r="EZ44" s="187">
        <v>0</v>
      </c>
      <c r="FA44" s="186">
        <v>0</v>
      </c>
      <c r="FB44" s="187">
        <v>0</v>
      </c>
      <c r="FC44" s="186">
        <v>0</v>
      </c>
      <c r="FD44" s="187">
        <v>0</v>
      </c>
      <c r="FE44" s="186">
        <v>0</v>
      </c>
      <c r="FF44" s="187">
        <v>0</v>
      </c>
      <c r="FG44" s="186">
        <v>0</v>
      </c>
      <c r="FH44" s="187">
        <v>0</v>
      </c>
      <c r="FI44" s="186">
        <v>0</v>
      </c>
    </row>
    <row r="45" spans="1:165" ht="14.25" thickTop="1" thickBot="1" x14ac:dyDescent="0.25">
      <c r="A45" s="186" t="s">
        <v>133</v>
      </c>
      <c r="B45" s="187">
        <v>118893020003.57001</v>
      </c>
      <c r="C45" s="188">
        <v>87.145899999999997</v>
      </c>
      <c r="D45" s="187">
        <v>325181370.77999997</v>
      </c>
      <c r="E45" s="188">
        <v>85.028099999999995</v>
      </c>
      <c r="F45" s="187">
        <v>5652183809.7700005</v>
      </c>
      <c r="G45" s="188">
        <v>100</v>
      </c>
      <c r="H45" s="187">
        <v>1378166370.45</v>
      </c>
      <c r="I45" s="188">
        <v>100</v>
      </c>
      <c r="J45" s="187">
        <v>708529565.08000004</v>
      </c>
      <c r="K45" s="188">
        <v>100</v>
      </c>
      <c r="L45" s="187">
        <v>5836024.1900000004</v>
      </c>
      <c r="M45" s="188">
        <v>77.2864</v>
      </c>
      <c r="N45" s="187">
        <v>19886206.859999999</v>
      </c>
      <c r="O45" s="188">
        <v>90.929000000000002</v>
      </c>
      <c r="P45" s="187">
        <v>357631949.49000001</v>
      </c>
      <c r="Q45" s="188">
        <v>100</v>
      </c>
      <c r="R45" s="187">
        <v>1126865422.04</v>
      </c>
      <c r="S45" s="188">
        <v>81.924599999999998</v>
      </c>
      <c r="T45" s="187">
        <v>726129176.88999999</v>
      </c>
      <c r="U45" s="188">
        <v>100</v>
      </c>
      <c r="V45" s="187">
        <v>220883482.93000001</v>
      </c>
      <c r="W45" s="188">
        <v>87.796499999999995</v>
      </c>
      <c r="X45" s="187">
        <v>362347851.58999997</v>
      </c>
      <c r="Y45" s="188">
        <v>100</v>
      </c>
      <c r="Z45" s="187">
        <v>3288081.94</v>
      </c>
      <c r="AA45" s="188">
        <v>1.5779000000000001</v>
      </c>
      <c r="AB45" s="187">
        <v>2046436473.1400001</v>
      </c>
      <c r="AC45" s="188">
        <v>91.974800000000002</v>
      </c>
      <c r="AD45" s="187">
        <v>990546554.14999998</v>
      </c>
      <c r="AE45" s="188">
        <v>100</v>
      </c>
      <c r="AF45" s="187">
        <v>-1281338.8999999999</v>
      </c>
      <c r="AG45" s="188">
        <v>-0.39700000000000002</v>
      </c>
      <c r="AH45" s="187">
        <v>5998618421.6800003</v>
      </c>
      <c r="AI45" s="188">
        <v>90.955500000000001</v>
      </c>
      <c r="AJ45" s="187">
        <v>272953467.00999999</v>
      </c>
      <c r="AK45" s="188">
        <v>96.126999999999995</v>
      </c>
      <c r="AL45" s="187">
        <v>10913099.970000001</v>
      </c>
      <c r="AM45" s="188">
        <v>2.7216</v>
      </c>
      <c r="AN45" s="187">
        <v>224213566.19</v>
      </c>
      <c r="AO45" s="188">
        <v>23.559799999999999</v>
      </c>
      <c r="AP45" s="187">
        <v>52915921.259999998</v>
      </c>
      <c r="AQ45" s="188">
        <v>13.0221</v>
      </c>
      <c r="AR45" s="187">
        <v>35209327.759999998</v>
      </c>
      <c r="AS45" s="188">
        <v>7.2195999999999998</v>
      </c>
      <c r="AT45" s="187">
        <v>469931634.07999998</v>
      </c>
      <c r="AU45" s="188">
        <v>100</v>
      </c>
      <c r="AV45" s="187">
        <v>37867071.979999997</v>
      </c>
      <c r="AW45" s="188">
        <v>60.968000000000004</v>
      </c>
      <c r="AX45" s="187">
        <v>2535954174.9099998</v>
      </c>
      <c r="AY45" s="188">
        <v>77.656000000000006</v>
      </c>
      <c r="AZ45" s="187">
        <v>1420931849.51</v>
      </c>
      <c r="BA45" s="188">
        <v>100</v>
      </c>
      <c r="BB45" s="187">
        <v>8156832142.0200005</v>
      </c>
      <c r="BC45" s="188">
        <v>100</v>
      </c>
      <c r="BD45" s="187">
        <v>678861884.50999999</v>
      </c>
      <c r="BE45" s="188">
        <v>81.4649</v>
      </c>
      <c r="BF45" s="187">
        <v>1998179667.21</v>
      </c>
      <c r="BG45" s="188">
        <v>77.619299999999996</v>
      </c>
      <c r="BH45" s="187">
        <v>3212137426.8200002</v>
      </c>
      <c r="BI45" s="188">
        <v>78.210700000000003</v>
      </c>
      <c r="BJ45" s="187">
        <v>34442307.770000003</v>
      </c>
      <c r="BK45" s="188">
        <v>13.3574</v>
      </c>
      <c r="BL45" s="187">
        <v>386948735.10000002</v>
      </c>
      <c r="BM45" s="188">
        <v>89.598799999999997</v>
      </c>
      <c r="BN45" s="187">
        <v>791310451.83000004</v>
      </c>
      <c r="BO45" s="188">
        <v>100</v>
      </c>
      <c r="BP45" s="187">
        <v>4038747072.4000001</v>
      </c>
      <c r="BQ45" s="188">
        <v>100</v>
      </c>
      <c r="BR45" s="187">
        <v>138887514.25</v>
      </c>
      <c r="BS45" s="188">
        <v>91.834599999999995</v>
      </c>
      <c r="BT45" s="187">
        <v>4853.17</v>
      </c>
      <c r="BU45" s="188">
        <v>6.4000000000000003E-3</v>
      </c>
      <c r="BV45" s="187">
        <v>34323936.960000001</v>
      </c>
      <c r="BW45" s="188">
        <v>98.938699999999997</v>
      </c>
      <c r="BX45" s="187">
        <v>1261855650.8800001</v>
      </c>
      <c r="BY45" s="188">
        <v>97.614900000000006</v>
      </c>
      <c r="BZ45" s="187">
        <v>722476607.30999994</v>
      </c>
      <c r="CA45" s="188">
        <v>100</v>
      </c>
      <c r="CB45" s="187">
        <v>399181639.88</v>
      </c>
      <c r="CC45" s="188">
        <v>99.4816</v>
      </c>
      <c r="CD45" s="187">
        <v>7229515225.2399998</v>
      </c>
      <c r="CE45" s="188">
        <v>100</v>
      </c>
      <c r="CF45" s="187">
        <v>2256550193.3899999</v>
      </c>
      <c r="CG45" s="188">
        <v>100</v>
      </c>
      <c r="CH45" s="187">
        <v>1194306236.5999999</v>
      </c>
      <c r="CI45" s="188">
        <v>100</v>
      </c>
      <c r="CJ45" s="187">
        <v>4510873810.7600002</v>
      </c>
      <c r="CK45" s="188">
        <v>90.660799999999995</v>
      </c>
      <c r="CL45" s="187">
        <v>800000</v>
      </c>
      <c r="CM45" s="188">
        <v>80</v>
      </c>
      <c r="CN45" s="187">
        <v>2919408818.8800001</v>
      </c>
      <c r="CO45" s="188">
        <v>100</v>
      </c>
      <c r="CP45" s="187">
        <v>135681.79999999999</v>
      </c>
      <c r="CQ45" s="188">
        <v>0.41149999999999998</v>
      </c>
      <c r="CR45" s="187">
        <v>543999137.91999996</v>
      </c>
      <c r="CS45" s="188">
        <v>97.285600000000002</v>
      </c>
      <c r="CT45" s="187">
        <v>174020315.24000001</v>
      </c>
      <c r="CU45" s="188">
        <v>91.773099999999999</v>
      </c>
      <c r="CV45" s="187">
        <v>397965153.60000002</v>
      </c>
      <c r="CW45" s="188">
        <v>100</v>
      </c>
      <c r="CX45" s="187">
        <v>817468108.35000002</v>
      </c>
      <c r="CY45" s="188">
        <v>97.338200000000001</v>
      </c>
      <c r="CZ45" s="187">
        <v>8534543531.1499996</v>
      </c>
      <c r="DA45" s="188">
        <v>100</v>
      </c>
      <c r="DB45" s="187">
        <v>1846496173.5999999</v>
      </c>
      <c r="DC45" s="188">
        <v>87.207499999999996</v>
      </c>
      <c r="DD45" s="187">
        <v>141356761</v>
      </c>
      <c r="DE45" s="188">
        <v>100</v>
      </c>
      <c r="DF45" s="187">
        <v>18582575989.18</v>
      </c>
      <c r="DG45" s="188">
        <v>100</v>
      </c>
      <c r="DH45" s="187">
        <v>508232881.63</v>
      </c>
      <c r="DI45" s="188">
        <v>71.955500000000001</v>
      </c>
      <c r="DJ45" s="187">
        <v>5994153767.6700001</v>
      </c>
      <c r="DK45" s="188">
        <v>100</v>
      </c>
      <c r="DL45" s="187">
        <v>253287.08</v>
      </c>
      <c r="DM45" s="188">
        <v>8.9300000000000004E-2</v>
      </c>
      <c r="DN45" s="187">
        <v>18221927.530000001</v>
      </c>
      <c r="DO45" s="188">
        <v>100</v>
      </c>
      <c r="DP45" s="187">
        <v>6341634.5499999998</v>
      </c>
      <c r="DQ45" s="188">
        <v>1.1908000000000001</v>
      </c>
      <c r="DR45" s="187">
        <v>30408280.420000002</v>
      </c>
      <c r="DS45" s="188">
        <v>21.1204</v>
      </c>
      <c r="DT45" s="187">
        <v>13326189.98</v>
      </c>
      <c r="DU45" s="188">
        <v>21.2166</v>
      </c>
      <c r="DV45" s="187">
        <v>80593504.579999998</v>
      </c>
      <c r="DW45" s="188">
        <v>66.051400000000001</v>
      </c>
      <c r="DX45" s="187">
        <v>334778795</v>
      </c>
      <c r="DY45" s="188">
        <v>100</v>
      </c>
      <c r="DZ45" s="187">
        <v>2945356.54</v>
      </c>
      <c r="EA45" s="188">
        <v>1.9730000000000001</v>
      </c>
      <c r="EB45" s="187">
        <v>448736686.19999999</v>
      </c>
      <c r="EC45" s="188">
        <v>6.3731</v>
      </c>
      <c r="ED45" s="187">
        <v>4146516.99</v>
      </c>
      <c r="EE45" s="188">
        <v>1.4318</v>
      </c>
      <c r="EF45" s="187">
        <v>665141833.08000004</v>
      </c>
      <c r="EG45" s="188">
        <v>100</v>
      </c>
      <c r="EH45" s="187">
        <v>1501340108.48</v>
      </c>
      <c r="EI45" s="188">
        <v>97.622500000000002</v>
      </c>
      <c r="EJ45" s="187">
        <v>3872881716.1199999</v>
      </c>
      <c r="EK45" s="188">
        <v>96.779799999999994</v>
      </c>
      <c r="EL45" s="187">
        <v>6298427.2300000004</v>
      </c>
      <c r="EM45" s="188">
        <v>9.4186999999999994</v>
      </c>
      <c r="EN45" s="187">
        <v>2455491547.6799998</v>
      </c>
      <c r="EO45" s="188">
        <v>86.893299999999996</v>
      </c>
      <c r="EP45" s="187">
        <v>704336478.69000006</v>
      </c>
      <c r="EQ45" s="188">
        <v>60.095500000000001</v>
      </c>
      <c r="ER45" s="187">
        <v>46163858.840000004</v>
      </c>
      <c r="ES45" s="188">
        <v>100</v>
      </c>
      <c r="ET45" s="187">
        <v>4314573368.9499998</v>
      </c>
      <c r="EU45" s="188">
        <v>100</v>
      </c>
      <c r="EV45" s="187">
        <v>790936921.27999997</v>
      </c>
      <c r="EW45" s="188">
        <v>92.621499999999997</v>
      </c>
      <c r="EX45" s="187">
        <v>718535862.25999999</v>
      </c>
      <c r="EY45" s="188">
        <v>96.448499999999996</v>
      </c>
      <c r="EZ45" s="187">
        <v>185972.44</v>
      </c>
      <c r="FA45" s="188">
        <v>5.7000000000000002E-2</v>
      </c>
      <c r="FB45" s="187">
        <v>172385317.41999999</v>
      </c>
      <c r="FC45" s="188">
        <v>85.357200000000006</v>
      </c>
      <c r="FD45" s="187">
        <v>208715858.47999999</v>
      </c>
      <c r="FE45" s="188">
        <v>92.273799999999994</v>
      </c>
      <c r="FF45" s="187">
        <v>71</v>
      </c>
      <c r="FG45" s="188">
        <v>100</v>
      </c>
      <c r="FH45" s="187">
        <v>7549271.8799999999</v>
      </c>
      <c r="FI45" s="188">
        <v>1.2341</v>
      </c>
    </row>
    <row r="46" spans="1:165" ht="13.5" thickTop="1" x14ac:dyDescent="0.2">
      <c r="A46" s="176" t="s">
        <v>103</v>
      </c>
      <c r="B46" s="177">
        <v>8240329711.4200001</v>
      </c>
      <c r="C46" s="185">
        <v>6.04</v>
      </c>
      <c r="D46" s="177">
        <v>22746990.600000001</v>
      </c>
      <c r="E46" s="185">
        <v>5.9478999999999997</v>
      </c>
      <c r="F46" s="177">
        <v>0</v>
      </c>
      <c r="G46" s="176">
        <v>0</v>
      </c>
      <c r="H46" s="177">
        <v>0</v>
      </c>
      <c r="I46" s="176">
        <v>0</v>
      </c>
      <c r="J46" s="177">
        <v>0</v>
      </c>
      <c r="K46" s="176">
        <v>0</v>
      </c>
      <c r="L46" s="177">
        <v>0</v>
      </c>
      <c r="M46" s="176">
        <v>0</v>
      </c>
      <c r="N46" s="177">
        <v>0</v>
      </c>
      <c r="O46" s="176">
        <v>0</v>
      </c>
      <c r="P46" s="177">
        <v>0</v>
      </c>
      <c r="Q46" s="176">
        <v>0</v>
      </c>
      <c r="R46" s="177">
        <v>0</v>
      </c>
      <c r="S46" s="176">
        <v>0</v>
      </c>
      <c r="T46" s="177">
        <v>0</v>
      </c>
      <c r="U46" s="176">
        <v>0</v>
      </c>
      <c r="V46" s="177">
        <v>22335867.879999999</v>
      </c>
      <c r="W46" s="185">
        <v>8.8780000000000001</v>
      </c>
      <c r="X46" s="177">
        <v>0</v>
      </c>
      <c r="Y46" s="176">
        <v>0</v>
      </c>
      <c r="Z46" s="177">
        <v>0</v>
      </c>
      <c r="AA46" s="176">
        <v>0</v>
      </c>
      <c r="AB46" s="177">
        <v>0</v>
      </c>
      <c r="AC46" s="176">
        <v>0</v>
      </c>
      <c r="AD46" s="177">
        <v>0</v>
      </c>
      <c r="AE46" s="176">
        <v>0</v>
      </c>
      <c r="AF46" s="177">
        <v>0</v>
      </c>
      <c r="AG46" s="176">
        <v>0</v>
      </c>
      <c r="AH46" s="177">
        <v>0</v>
      </c>
      <c r="AI46" s="176">
        <v>0</v>
      </c>
      <c r="AJ46" s="177">
        <v>0</v>
      </c>
      <c r="AK46" s="176">
        <v>0</v>
      </c>
      <c r="AL46" s="177">
        <v>390061213.77999997</v>
      </c>
      <c r="AM46" s="185">
        <v>97.278400000000005</v>
      </c>
      <c r="AN46" s="177">
        <v>727462751.54999995</v>
      </c>
      <c r="AO46" s="185">
        <v>76.44</v>
      </c>
      <c r="AP46" s="177">
        <v>7486397.7199999997</v>
      </c>
      <c r="AQ46" s="185">
        <v>1.8423</v>
      </c>
      <c r="AR46" s="177">
        <v>0</v>
      </c>
      <c r="AS46" s="176">
        <v>0</v>
      </c>
      <c r="AT46" s="177">
        <v>0</v>
      </c>
      <c r="AU46" s="176">
        <v>0</v>
      </c>
      <c r="AV46" s="177">
        <v>1409850</v>
      </c>
      <c r="AW46" s="185">
        <v>2.2698999999999998</v>
      </c>
      <c r="AX46" s="177">
        <v>667779164.01999998</v>
      </c>
      <c r="AY46" s="185">
        <v>20.448699999999999</v>
      </c>
      <c r="AZ46" s="177">
        <v>0</v>
      </c>
      <c r="BA46" s="176">
        <v>0</v>
      </c>
      <c r="BB46" s="177">
        <v>0</v>
      </c>
      <c r="BC46" s="176">
        <v>0</v>
      </c>
      <c r="BD46" s="177">
        <v>1890797.6</v>
      </c>
      <c r="BE46" s="185">
        <v>0.22689999999999999</v>
      </c>
      <c r="BF46" s="177">
        <v>511754525.94</v>
      </c>
      <c r="BG46" s="185">
        <v>19.879100000000001</v>
      </c>
      <c r="BH46" s="177">
        <v>791365478.04999995</v>
      </c>
      <c r="BI46" s="185">
        <v>19.268599999999999</v>
      </c>
      <c r="BJ46" s="177">
        <v>0</v>
      </c>
      <c r="BK46" s="176">
        <v>0</v>
      </c>
      <c r="BL46" s="177">
        <v>24605517.960000001</v>
      </c>
      <c r="BM46" s="185">
        <v>5.6974999999999998</v>
      </c>
      <c r="BN46" s="177">
        <v>0</v>
      </c>
      <c r="BO46" s="176">
        <v>0</v>
      </c>
      <c r="BP46" s="177">
        <v>0</v>
      </c>
      <c r="BQ46" s="176">
        <v>0</v>
      </c>
      <c r="BR46" s="177">
        <v>0</v>
      </c>
      <c r="BS46" s="176">
        <v>0</v>
      </c>
      <c r="BT46" s="177">
        <v>75296509</v>
      </c>
      <c r="BU46" s="185">
        <v>99.993600000000001</v>
      </c>
      <c r="BV46" s="177">
        <v>0</v>
      </c>
      <c r="BW46" s="176">
        <v>0</v>
      </c>
      <c r="BX46" s="177">
        <v>0</v>
      </c>
      <c r="BY46" s="176">
        <v>0</v>
      </c>
      <c r="BZ46" s="177">
        <v>0</v>
      </c>
      <c r="CA46" s="176">
        <v>0</v>
      </c>
      <c r="CB46" s="177">
        <v>0</v>
      </c>
      <c r="CC46" s="176">
        <v>0</v>
      </c>
      <c r="CD46" s="177">
        <v>0</v>
      </c>
      <c r="CE46" s="176">
        <v>0</v>
      </c>
      <c r="CF46" s="177">
        <v>0</v>
      </c>
      <c r="CG46" s="176">
        <v>0</v>
      </c>
      <c r="CH46" s="177">
        <v>0</v>
      </c>
      <c r="CI46" s="176">
        <v>0</v>
      </c>
      <c r="CJ46" s="177">
        <v>464679250.5</v>
      </c>
      <c r="CK46" s="185">
        <v>9.3391999999999999</v>
      </c>
      <c r="CL46" s="177">
        <v>200000</v>
      </c>
      <c r="CM46" s="185">
        <v>20</v>
      </c>
      <c r="CN46" s="177">
        <v>0</v>
      </c>
      <c r="CO46" s="176">
        <v>0</v>
      </c>
      <c r="CP46" s="177">
        <v>32834203</v>
      </c>
      <c r="CQ46" s="185">
        <v>99.588499999999996</v>
      </c>
      <c r="CR46" s="177">
        <v>0</v>
      </c>
      <c r="CS46" s="176">
        <v>0</v>
      </c>
      <c r="CT46" s="177">
        <v>1069607.52</v>
      </c>
      <c r="CU46" s="185">
        <v>0.56410000000000005</v>
      </c>
      <c r="CV46" s="177">
        <v>0</v>
      </c>
      <c r="CW46" s="176">
        <v>0</v>
      </c>
      <c r="CX46" s="177">
        <v>0</v>
      </c>
      <c r="CY46" s="176">
        <v>0</v>
      </c>
      <c r="CZ46" s="177">
        <v>0</v>
      </c>
      <c r="DA46" s="176">
        <v>0</v>
      </c>
      <c r="DB46" s="177">
        <v>0</v>
      </c>
      <c r="DC46" s="176">
        <v>0</v>
      </c>
      <c r="DD46" s="177">
        <v>0</v>
      </c>
      <c r="DE46" s="176">
        <v>0</v>
      </c>
      <c r="DF46" s="177">
        <v>0</v>
      </c>
      <c r="DG46" s="176">
        <v>0</v>
      </c>
      <c r="DH46" s="177">
        <v>126140049.90000001</v>
      </c>
      <c r="DI46" s="185">
        <v>17.858899999999998</v>
      </c>
      <c r="DJ46" s="177">
        <v>0</v>
      </c>
      <c r="DK46" s="176">
        <v>0</v>
      </c>
      <c r="DL46" s="177">
        <v>283437147.36000001</v>
      </c>
      <c r="DM46" s="185">
        <v>99.910700000000006</v>
      </c>
      <c r="DN46" s="177">
        <v>0</v>
      </c>
      <c r="DO46" s="176">
        <v>0</v>
      </c>
      <c r="DP46" s="177">
        <v>526196976.47000003</v>
      </c>
      <c r="DQ46" s="185">
        <v>98.809200000000004</v>
      </c>
      <c r="DR46" s="177">
        <v>15230099.07</v>
      </c>
      <c r="DS46" s="185">
        <v>10.578200000000001</v>
      </c>
      <c r="DT46" s="177">
        <v>0</v>
      </c>
      <c r="DU46" s="176">
        <v>0</v>
      </c>
      <c r="DV46" s="177">
        <v>24375908.5</v>
      </c>
      <c r="DW46" s="185">
        <v>19.977599999999999</v>
      </c>
      <c r="DX46" s="177">
        <v>0</v>
      </c>
      <c r="DY46" s="176">
        <v>0</v>
      </c>
      <c r="DZ46" s="177">
        <v>146341296.78</v>
      </c>
      <c r="EA46" s="185">
        <v>98.027000000000001</v>
      </c>
      <c r="EB46" s="177">
        <v>1412899457.5999999</v>
      </c>
      <c r="EC46" s="185">
        <v>20.066400000000002</v>
      </c>
      <c r="ED46" s="177">
        <v>285446152.36000001</v>
      </c>
      <c r="EE46" s="185">
        <v>98.568200000000004</v>
      </c>
      <c r="EF46" s="177">
        <v>0</v>
      </c>
      <c r="EG46" s="176">
        <v>0</v>
      </c>
      <c r="EH46" s="177">
        <v>5046375.8499999996</v>
      </c>
      <c r="EI46" s="185">
        <v>0.3281</v>
      </c>
      <c r="EJ46" s="177">
        <v>40655895.960000001</v>
      </c>
      <c r="EK46" s="185">
        <v>1.016</v>
      </c>
      <c r="EL46" s="177">
        <v>60573345.189999998</v>
      </c>
      <c r="EM46" s="185">
        <v>90.581299999999999</v>
      </c>
      <c r="EN46" s="177">
        <v>339582276</v>
      </c>
      <c r="EO46" s="185">
        <v>12.0169</v>
      </c>
      <c r="EP46" s="177">
        <v>202309062.40000001</v>
      </c>
      <c r="EQ46" s="185">
        <v>17.261399999999998</v>
      </c>
      <c r="ER46" s="177">
        <v>0</v>
      </c>
      <c r="ES46" s="176">
        <v>0</v>
      </c>
      <c r="ET46" s="177">
        <v>0</v>
      </c>
      <c r="EU46" s="176">
        <v>0</v>
      </c>
      <c r="EV46" s="177">
        <v>51406512.200000003</v>
      </c>
      <c r="EW46" s="185">
        <v>6.0198999999999998</v>
      </c>
      <c r="EX46" s="177">
        <v>47188011.439999998</v>
      </c>
      <c r="EY46" s="185">
        <v>6.3339999999999996</v>
      </c>
      <c r="EZ46" s="177">
        <v>326348208</v>
      </c>
      <c r="FA46" s="185">
        <v>99.942999999999998</v>
      </c>
      <c r="FB46" s="177">
        <v>0</v>
      </c>
      <c r="FC46" s="176">
        <v>0</v>
      </c>
      <c r="FD46" s="177">
        <v>0</v>
      </c>
      <c r="FE46" s="176">
        <v>0</v>
      </c>
      <c r="FF46" s="177">
        <v>0</v>
      </c>
      <c r="FG46" s="176">
        <v>0</v>
      </c>
      <c r="FH46" s="177">
        <v>604174811.22000003</v>
      </c>
      <c r="FI46" s="185">
        <v>98.765900000000002</v>
      </c>
    </row>
    <row r="47" spans="1:165" x14ac:dyDescent="0.2">
      <c r="A47" s="176" t="s">
        <v>104</v>
      </c>
      <c r="B47" s="177">
        <v>0.05</v>
      </c>
      <c r="C47" s="185">
        <v>0</v>
      </c>
      <c r="D47" s="177">
        <v>0.05</v>
      </c>
      <c r="E47" s="185">
        <v>0</v>
      </c>
      <c r="F47" s="177">
        <v>0</v>
      </c>
      <c r="G47" s="176">
        <v>0</v>
      </c>
      <c r="H47" s="177">
        <v>0</v>
      </c>
      <c r="I47" s="176">
        <v>0</v>
      </c>
      <c r="J47" s="177">
        <v>0</v>
      </c>
      <c r="K47" s="176">
        <v>0</v>
      </c>
      <c r="L47" s="177">
        <v>0</v>
      </c>
      <c r="M47" s="176">
        <v>0</v>
      </c>
      <c r="N47" s="177">
        <v>0</v>
      </c>
      <c r="O47" s="176">
        <v>0</v>
      </c>
      <c r="P47" s="177">
        <v>0</v>
      </c>
      <c r="Q47" s="176">
        <v>0</v>
      </c>
      <c r="R47" s="177">
        <v>0</v>
      </c>
      <c r="S47" s="176">
        <v>0</v>
      </c>
      <c r="T47" s="177">
        <v>0</v>
      </c>
      <c r="U47" s="176">
        <v>0</v>
      </c>
      <c r="V47" s="177">
        <v>0</v>
      </c>
      <c r="W47" s="176">
        <v>0</v>
      </c>
      <c r="X47" s="177">
        <v>0</v>
      </c>
      <c r="Y47" s="176">
        <v>0</v>
      </c>
      <c r="Z47" s="177">
        <v>0</v>
      </c>
      <c r="AA47" s="176">
        <v>0</v>
      </c>
      <c r="AB47" s="177">
        <v>0</v>
      </c>
      <c r="AC47" s="176">
        <v>0</v>
      </c>
      <c r="AD47" s="177">
        <v>0</v>
      </c>
      <c r="AE47" s="176">
        <v>0</v>
      </c>
      <c r="AF47" s="177">
        <v>0</v>
      </c>
      <c r="AG47" s="176">
        <v>0</v>
      </c>
      <c r="AH47" s="177">
        <v>0</v>
      </c>
      <c r="AI47" s="176">
        <v>0</v>
      </c>
      <c r="AJ47" s="177">
        <v>0</v>
      </c>
      <c r="AK47" s="176">
        <v>0</v>
      </c>
      <c r="AL47" s="177">
        <v>0</v>
      </c>
      <c r="AM47" s="176">
        <v>0</v>
      </c>
      <c r="AN47" s="177">
        <v>0</v>
      </c>
      <c r="AO47" s="176">
        <v>0</v>
      </c>
      <c r="AP47" s="177">
        <v>0</v>
      </c>
      <c r="AQ47" s="176">
        <v>0</v>
      </c>
      <c r="AR47" s="177">
        <v>0</v>
      </c>
      <c r="AS47" s="176">
        <v>0</v>
      </c>
      <c r="AT47" s="177">
        <v>0</v>
      </c>
      <c r="AU47" s="176">
        <v>0</v>
      </c>
      <c r="AV47" s="177">
        <v>0</v>
      </c>
      <c r="AW47" s="176">
        <v>0</v>
      </c>
      <c r="AX47" s="177">
        <v>0</v>
      </c>
      <c r="AY47" s="176">
        <v>0</v>
      </c>
      <c r="AZ47" s="177">
        <v>0</v>
      </c>
      <c r="BA47" s="176">
        <v>0</v>
      </c>
      <c r="BB47" s="177">
        <v>0</v>
      </c>
      <c r="BC47" s="176">
        <v>0</v>
      </c>
      <c r="BD47" s="177">
        <v>0</v>
      </c>
      <c r="BE47" s="176">
        <v>0</v>
      </c>
      <c r="BF47" s="177">
        <v>0</v>
      </c>
      <c r="BG47" s="176">
        <v>0</v>
      </c>
      <c r="BH47" s="177">
        <v>0</v>
      </c>
      <c r="BI47" s="176">
        <v>0</v>
      </c>
      <c r="BJ47" s="177">
        <v>0</v>
      </c>
      <c r="BK47" s="176">
        <v>0</v>
      </c>
      <c r="BL47" s="177">
        <v>0</v>
      </c>
      <c r="BM47" s="176">
        <v>0</v>
      </c>
      <c r="BN47" s="177">
        <v>0</v>
      </c>
      <c r="BO47" s="176">
        <v>0</v>
      </c>
      <c r="BP47" s="177">
        <v>0</v>
      </c>
      <c r="BQ47" s="176">
        <v>0</v>
      </c>
      <c r="BR47" s="177">
        <v>0</v>
      </c>
      <c r="BS47" s="176">
        <v>0</v>
      </c>
      <c r="BT47" s="177">
        <v>0</v>
      </c>
      <c r="BU47" s="176">
        <v>0</v>
      </c>
      <c r="BV47" s="177">
        <v>0</v>
      </c>
      <c r="BW47" s="176">
        <v>0</v>
      </c>
      <c r="BX47" s="177">
        <v>0</v>
      </c>
      <c r="BY47" s="176">
        <v>0</v>
      </c>
      <c r="BZ47" s="177">
        <v>0</v>
      </c>
      <c r="CA47" s="176">
        <v>0</v>
      </c>
      <c r="CB47" s="177">
        <v>0</v>
      </c>
      <c r="CC47" s="176">
        <v>0</v>
      </c>
      <c r="CD47" s="177">
        <v>0</v>
      </c>
      <c r="CE47" s="176">
        <v>0</v>
      </c>
      <c r="CF47" s="177">
        <v>0</v>
      </c>
      <c r="CG47" s="176">
        <v>0</v>
      </c>
      <c r="CH47" s="177">
        <v>0</v>
      </c>
      <c r="CI47" s="176">
        <v>0</v>
      </c>
      <c r="CJ47" s="177">
        <v>0</v>
      </c>
      <c r="CK47" s="176">
        <v>0</v>
      </c>
      <c r="CL47" s="177">
        <v>0</v>
      </c>
      <c r="CM47" s="176">
        <v>0</v>
      </c>
      <c r="CN47" s="177">
        <v>0</v>
      </c>
      <c r="CO47" s="176">
        <v>0</v>
      </c>
      <c r="CP47" s="177">
        <v>0</v>
      </c>
      <c r="CQ47" s="176">
        <v>0</v>
      </c>
      <c r="CR47" s="177">
        <v>0</v>
      </c>
      <c r="CS47" s="176">
        <v>0</v>
      </c>
      <c r="CT47" s="177">
        <v>0</v>
      </c>
      <c r="CU47" s="176">
        <v>0</v>
      </c>
      <c r="CV47" s="177">
        <v>0</v>
      </c>
      <c r="CW47" s="176">
        <v>0</v>
      </c>
      <c r="CX47" s="177">
        <v>0</v>
      </c>
      <c r="CY47" s="176">
        <v>0</v>
      </c>
      <c r="CZ47" s="177">
        <v>0</v>
      </c>
      <c r="DA47" s="176">
        <v>0</v>
      </c>
      <c r="DB47" s="177">
        <v>0</v>
      </c>
      <c r="DC47" s="176">
        <v>0</v>
      </c>
      <c r="DD47" s="177">
        <v>0</v>
      </c>
      <c r="DE47" s="176">
        <v>0</v>
      </c>
      <c r="DF47" s="177">
        <v>0</v>
      </c>
      <c r="DG47" s="176">
        <v>0</v>
      </c>
      <c r="DH47" s="177">
        <v>0</v>
      </c>
      <c r="DI47" s="176">
        <v>0</v>
      </c>
      <c r="DJ47" s="177">
        <v>0</v>
      </c>
      <c r="DK47" s="176">
        <v>0</v>
      </c>
      <c r="DL47" s="177">
        <v>0</v>
      </c>
      <c r="DM47" s="176">
        <v>0</v>
      </c>
      <c r="DN47" s="177">
        <v>0</v>
      </c>
      <c r="DO47" s="176">
        <v>0</v>
      </c>
      <c r="DP47" s="177">
        <v>0</v>
      </c>
      <c r="DQ47" s="176">
        <v>0</v>
      </c>
      <c r="DR47" s="177">
        <v>0</v>
      </c>
      <c r="DS47" s="176">
        <v>0</v>
      </c>
      <c r="DT47" s="177">
        <v>0</v>
      </c>
      <c r="DU47" s="176">
        <v>0</v>
      </c>
      <c r="DV47" s="177">
        <v>0</v>
      </c>
      <c r="DW47" s="176">
        <v>0</v>
      </c>
      <c r="DX47" s="177">
        <v>0</v>
      </c>
      <c r="DY47" s="176">
        <v>0</v>
      </c>
      <c r="DZ47" s="177">
        <v>0</v>
      </c>
      <c r="EA47" s="176">
        <v>0</v>
      </c>
      <c r="EB47" s="177">
        <v>0</v>
      </c>
      <c r="EC47" s="176">
        <v>0</v>
      </c>
      <c r="ED47" s="177">
        <v>0</v>
      </c>
      <c r="EE47" s="176">
        <v>0</v>
      </c>
      <c r="EF47" s="177">
        <v>0</v>
      </c>
      <c r="EG47" s="176">
        <v>0</v>
      </c>
      <c r="EH47" s="177">
        <v>0</v>
      </c>
      <c r="EI47" s="176">
        <v>0</v>
      </c>
      <c r="EJ47" s="177">
        <v>0</v>
      </c>
      <c r="EK47" s="176">
        <v>0</v>
      </c>
      <c r="EL47" s="177">
        <v>0</v>
      </c>
      <c r="EM47" s="176">
        <v>0</v>
      </c>
      <c r="EN47" s="177">
        <v>0</v>
      </c>
      <c r="EO47" s="176">
        <v>0</v>
      </c>
      <c r="EP47" s="177">
        <v>0</v>
      </c>
      <c r="EQ47" s="176">
        <v>0</v>
      </c>
      <c r="ER47" s="177">
        <v>0</v>
      </c>
      <c r="ES47" s="176">
        <v>0</v>
      </c>
      <c r="ET47" s="177">
        <v>0</v>
      </c>
      <c r="EU47" s="176">
        <v>0</v>
      </c>
      <c r="EV47" s="177">
        <v>0</v>
      </c>
      <c r="EW47" s="176">
        <v>0</v>
      </c>
      <c r="EX47" s="177">
        <v>0</v>
      </c>
      <c r="EY47" s="176">
        <v>0</v>
      </c>
      <c r="EZ47" s="177">
        <v>0</v>
      </c>
      <c r="FA47" s="176">
        <v>0</v>
      </c>
      <c r="FB47" s="177">
        <v>0</v>
      </c>
      <c r="FC47" s="176">
        <v>0</v>
      </c>
      <c r="FD47" s="177">
        <v>0</v>
      </c>
      <c r="FE47" s="176">
        <v>0</v>
      </c>
      <c r="FF47" s="177">
        <v>0</v>
      </c>
      <c r="FG47" s="176">
        <v>0</v>
      </c>
      <c r="FH47" s="177">
        <v>0</v>
      </c>
      <c r="FI47" s="176">
        <v>0</v>
      </c>
    </row>
    <row r="48" spans="1:165" ht="13.5" thickBot="1" x14ac:dyDescent="0.25">
      <c r="A48" s="176" t="s">
        <v>105</v>
      </c>
      <c r="B48" s="177">
        <v>443231285.44999999</v>
      </c>
      <c r="C48" s="185">
        <v>0.32490000000000002</v>
      </c>
      <c r="D48" s="177">
        <v>0</v>
      </c>
      <c r="E48" s="176">
        <v>0</v>
      </c>
      <c r="F48" s="177">
        <v>0</v>
      </c>
      <c r="G48" s="176">
        <v>0</v>
      </c>
      <c r="H48" s="177">
        <v>0</v>
      </c>
      <c r="I48" s="176">
        <v>0</v>
      </c>
      <c r="J48" s="177">
        <v>0</v>
      </c>
      <c r="K48" s="176">
        <v>0</v>
      </c>
      <c r="L48" s="177">
        <v>0</v>
      </c>
      <c r="M48" s="176">
        <v>0</v>
      </c>
      <c r="N48" s="177">
        <v>0</v>
      </c>
      <c r="O48" s="176">
        <v>0</v>
      </c>
      <c r="P48" s="177">
        <v>0</v>
      </c>
      <c r="Q48" s="176">
        <v>0</v>
      </c>
      <c r="R48" s="177">
        <v>0</v>
      </c>
      <c r="S48" s="176">
        <v>0</v>
      </c>
      <c r="T48" s="177">
        <v>0</v>
      </c>
      <c r="U48" s="176">
        <v>0</v>
      </c>
      <c r="V48" s="177">
        <v>0</v>
      </c>
      <c r="W48" s="176">
        <v>0</v>
      </c>
      <c r="X48" s="177">
        <v>0</v>
      </c>
      <c r="Y48" s="176">
        <v>0</v>
      </c>
      <c r="Z48" s="177">
        <v>0</v>
      </c>
      <c r="AA48" s="176">
        <v>0</v>
      </c>
      <c r="AB48" s="177">
        <v>0</v>
      </c>
      <c r="AC48" s="176">
        <v>0</v>
      </c>
      <c r="AD48" s="177">
        <v>0</v>
      </c>
      <c r="AE48" s="176">
        <v>0</v>
      </c>
      <c r="AF48" s="177">
        <v>0</v>
      </c>
      <c r="AG48" s="176">
        <v>0</v>
      </c>
      <c r="AH48" s="177">
        <v>24114018.850000001</v>
      </c>
      <c r="AI48" s="185">
        <v>0.36559999999999998</v>
      </c>
      <c r="AJ48" s="177">
        <v>0</v>
      </c>
      <c r="AK48" s="176">
        <v>0</v>
      </c>
      <c r="AL48" s="177">
        <v>0</v>
      </c>
      <c r="AM48" s="176">
        <v>0</v>
      </c>
      <c r="AN48" s="177">
        <v>0</v>
      </c>
      <c r="AO48" s="176">
        <v>0</v>
      </c>
      <c r="AP48" s="177">
        <v>0</v>
      </c>
      <c r="AQ48" s="176">
        <v>0</v>
      </c>
      <c r="AR48" s="177">
        <v>0</v>
      </c>
      <c r="AS48" s="176">
        <v>0</v>
      </c>
      <c r="AT48" s="177">
        <v>0</v>
      </c>
      <c r="AU48" s="176">
        <v>0</v>
      </c>
      <c r="AV48" s="177">
        <v>0</v>
      </c>
      <c r="AW48" s="176">
        <v>0</v>
      </c>
      <c r="AX48" s="177">
        <v>0</v>
      </c>
      <c r="AY48" s="176">
        <v>0</v>
      </c>
      <c r="AZ48" s="177">
        <v>0</v>
      </c>
      <c r="BA48" s="176">
        <v>0</v>
      </c>
      <c r="BB48" s="177">
        <v>0</v>
      </c>
      <c r="BC48" s="176">
        <v>0</v>
      </c>
      <c r="BD48" s="177">
        <v>110605844.59</v>
      </c>
      <c r="BE48" s="185">
        <v>13.2729</v>
      </c>
      <c r="BF48" s="177">
        <v>0</v>
      </c>
      <c r="BG48" s="176">
        <v>0</v>
      </c>
      <c r="BH48" s="177">
        <v>0</v>
      </c>
      <c r="BI48" s="176">
        <v>0</v>
      </c>
      <c r="BJ48" s="177">
        <v>0</v>
      </c>
      <c r="BK48" s="176">
        <v>0</v>
      </c>
      <c r="BL48" s="177">
        <v>0</v>
      </c>
      <c r="BM48" s="176">
        <v>0</v>
      </c>
      <c r="BN48" s="177">
        <v>0</v>
      </c>
      <c r="BO48" s="176">
        <v>0</v>
      </c>
      <c r="BP48" s="177">
        <v>0</v>
      </c>
      <c r="BQ48" s="176">
        <v>0</v>
      </c>
      <c r="BR48" s="177">
        <v>0</v>
      </c>
      <c r="BS48" s="176">
        <v>0</v>
      </c>
      <c r="BT48" s="177">
        <v>0</v>
      </c>
      <c r="BU48" s="176">
        <v>0</v>
      </c>
      <c r="BV48" s="177">
        <v>0</v>
      </c>
      <c r="BW48" s="176">
        <v>0</v>
      </c>
      <c r="BX48" s="177">
        <v>0</v>
      </c>
      <c r="BY48" s="176">
        <v>0</v>
      </c>
      <c r="BZ48" s="177">
        <v>0</v>
      </c>
      <c r="CA48" s="176">
        <v>0</v>
      </c>
      <c r="CB48" s="177">
        <v>0</v>
      </c>
      <c r="CC48" s="176">
        <v>0</v>
      </c>
      <c r="CD48" s="177">
        <v>0</v>
      </c>
      <c r="CE48" s="176">
        <v>0</v>
      </c>
      <c r="CF48" s="177">
        <v>0</v>
      </c>
      <c r="CG48" s="176">
        <v>0</v>
      </c>
      <c r="CH48" s="177">
        <v>0</v>
      </c>
      <c r="CI48" s="176">
        <v>0</v>
      </c>
      <c r="CJ48" s="177">
        <v>0</v>
      </c>
      <c r="CK48" s="176">
        <v>0</v>
      </c>
      <c r="CL48" s="177">
        <v>0</v>
      </c>
      <c r="CM48" s="176">
        <v>0</v>
      </c>
      <c r="CN48" s="177">
        <v>0</v>
      </c>
      <c r="CO48" s="176">
        <v>0</v>
      </c>
      <c r="CP48" s="177">
        <v>0</v>
      </c>
      <c r="CQ48" s="176">
        <v>0</v>
      </c>
      <c r="CR48" s="177">
        <v>0</v>
      </c>
      <c r="CS48" s="176">
        <v>0</v>
      </c>
      <c r="CT48" s="177">
        <v>0</v>
      </c>
      <c r="CU48" s="176">
        <v>0</v>
      </c>
      <c r="CV48" s="177">
        <v>0</v>
      </c>
      <c r="CW48" s="176">
        <v>0</v>
      </c>
      <c r="CX48" s="177">
        <v>0</v>
      </c>
      <c r="CY48" s="176">
        <v>0</v>
      </c>
      <c r="CZ48" s="177">
        <v>0</v>
      </c>
      <c r="DA48" s="176">
        <v>0</v>
      </c>
      <c r="DB48" s="177">
        <v>270862861.30000001</v>
      </c>
      <c r="DC48" s="185">
        <v>12.7925</v>
      </c>
      <c r="DD48" s="177">
        <v>0</v>
      </c>
      <c r="DE48" s="176">
        <v>0</v>
      </c>
      <c r="DF48" s="177">
        <v>0</v>
      </c>
      <c r="DG48" s="176">
        <v>0</v>
      </c>
      <c r="DH48" s="177">
        <v>37648560.710000001</v>
      </c>
      <c r="DI48" s="185">
        <v>5.3303000000000003</v>
      </c>
      <c r="DJ48" s="177">
        <v>0</v>
      </c>
      <c r="DK48" s="176">
        <v>0</v>
      </c>
      <c r="DL48" s="177">
        <v>0</v>
      </c>
      <c r="DM48" s="176">
        <v>0</v>
      </c>
      <c r="DN48" s="177">
        <v>0</v>
      </c>
      <c r="DO48" s="176">
        <v>0</v>
      </c>
      <c r="DP48" s="177">
        <v>0</v>
      </c>
      <c r="DQ48" s="176">
        <v>0</v>
      </c>
      <c r="DR48" s="177">
        <v>0</v>
      </c>
      <c r="DS48" s="176">
        <v>0</v>
      </c>
      <c r="DT48" s="177">
        <v>0</v>
      </c>
      <c r="DU48" s="176">
        <v>0</v>
      </c>
      <c r="DV48" s="177">
        <v>0</v>
      </c>
      <c r="DW48" s="176">
        <v>0</v>
      </c>
      <c r="DX48" s="177">
        <v>0</v>
      </c>
      <c r="DY48" s="176">
        <v>0</v>
      </c>
      <c r="DZ48" s="177">
        <v>0</v>
      </c>
      <c r="EA48" s="176">
        <v>0</v>
      </c>
      <c r="EB48" s="177">
        <v>0</v>
      </c>
      <c r="EC48" s="176">
        <v>0</v>
      </c>
      <c r="ED48" s="177">
        <v>0</v>
      </c>
      <c r="EE48" s="176">
        <v>0</v>
      </c>
      <c r="EF48" s="177">
        <v>0</v>
      </c>
      <c r="EG48" s="176">
        <v>0</v>
      </c>
      <c r="EH48" s="177">
        <v>0</v>
      </c>
      <c r="EI48" s="176">
        <v>0</v>
      </c>
      <c r="EJ48" s="177">
        <v>0</v>
      </c>
      <c r="EK48" s="176">
        <v>0</v>
      </c>
      <c r="EL48" s="177">
        <v>0</v>
      </c>
      <c r="EM48" s="176">
        <v>0</v>
      </c>
      <c r="EN48" s="177">
        <v>0</v>
      </c>
      <c r="EO48" s="176">
        <v>0</v>
      </c>
      <c r="EP48" s="177">
        <v>0</v>
      </c>
      <c r="EQ48" s="176">
        <v>0</v>
      </c>
      <c r="ER48" s="177">
        <v>0</v>
      </c>
      <c r="ES48" s="176">
        <v>0</v>
      </c>
      <c r="ET48" s="177">
        <v>0</v>
      </c>
      <c r="EU48" s="176">
        <v>0</v>
      </c>
      <c r="EV48" s="177">
        <v>0</v>
      </c>
      <c r="EW48" s="176">
        <v>0</v>
      </c>
      <c r="EX48" s="177">
        <v>0</v>
      </c>
      <c r="EY48" s="176">
        <v>0</v>
      </c>
      <c r="EZ48" s="177">
        <v>0</v>
      </c>
      <c r="FA48" s="176">
        <v>0</v>
      </c>
      <c r="FB48" s="177">
        <v>0</v>
      </c>
      <c r="FC48" s="176">
        <v>0</v>
      </c>
      <c r="FD48" s="177">
        <v>0</v>
      </c>
      <c r="FE48" s="176">
        <v>0</v>
      </c>
      <c r="FF48" s="177">
        <v>0</v>
      </c>
      <c r="FG48" s="176">
        <v>0</v>
      </c>
      <c r="FH48" s="177">
        <v>0</v>
      </c>
      <c r="FI48" s="176">
        <v>0</v>
      </c>
    </row>
    <row r="49" spans="1:165" ht="14.25" thickTop="1" thickBot="1" x14ac:dyDescent="0.25">
      <c r="A49" s="186" t="s">
        <v>106</v>
      </c>
      <c r="B49" s="187">
        <v>8683560996.9200001</v>
      </c>
      <c r="C49" s="188">
        <v>6.3648999999999996</v>
      </c>
      <c r="D49" s="187">
        <v>22746990.649999999</v>
      </c>
      <c r="E49" s="188">
        <v>5.9478999999999997</v>
      </c>
      <c r="F49" s="187">
        <v>0</v>
      </c>
      <c r="G49" s="186">
        <v>0</v>
      </c>
      <c r="H49" s="187">
        <v>0</v>
      </c>
      <c r="I49" s="186">
        <v>0</v>
      </c>
      <c r="J49" s="187">
        <v>0</v>
      </c>
      <c r="K49" s="186">
        <v>0</v>
      </c>
      <c r="L49" s="187">
        <v>0</v>
      </c>
      <c r="M49" s="186">
        <v>0</v>
      </c>
      <c r="N49" s="187">
        <v>0</v>
      </c>
      <c r="O49" s="186">
        <v>0</v>
      </c>
      <c r="P49" s="187">
        <v>0</v>
      </c>
      <c r="Q49" s="186">
        <v>0</v>
      </c>
      <c r="R49" s="187">
        <v>0</v>
      </c>
      <c r="S49" s="186">
        <v>0</v>
      </c>
      <c r="T49" s="187">
        <v>0</v>
      </c>
      <c r="U49" s="186">
        <v>0</v>
      </c>
      <c r="V49" s="187">
        <v>22335867.879999999</v>
      </c>
      <c r="W49" s="188">
        <v>8.8780000000000001</v>
      </c>
      <c r="X49" s="187">
        <v>0</v>
      </c>
      <c r="Y49" s="186">
        <v>0</v>
      </c>
      <c r="Z49" s="187">
        <v>0</v>
      </c>
      <c r="AA49" s="186">
        <v>0</v>
      </c>
      <c r="AB49" s="187">
        <v>0</v>
      </c>
      <c r="AC49" s="186">
        <v>0</v>
      </c>
      <c r="AD49" s="187">
        <v>0</v>
      </c>
      <c r="AE49" s="186">
        <v>0</v>
      </c>
      <c r="AF49" s="187">
        <v>0</v>
      </c>
      <c r="AG49" s="186">
        <v>0</v>
      </c>
      <c r="AH49" s="187">
        <v>24114018.850000001</v>
      </c>
      <c r="AI49" s="188">
        <v>0.36559999999999998</v>
      </c>
      <c r="AJ49" s="187">
        <v>0</v>
      </c>
      <c r="AK49" s="186">
        <v>0</v>
      </c>
      <c r="AL49" s="187">
        <v>390061213.77999997</v>
      </c>
      <c r="AM49" s="188">
        <v>97.278400000000005</v>
      </c>
      <c r="AN49" s="187">
        <v>727462751.54999995</v>
      </c>
      <c r="AO49" s="188">
        <v>76.44</v>
      </c>
      <c r="AP49" s="187">
        <v>7486397.7199999997</v>
      </c>
      <c r="AQ49" s="188">
        <v>1.8423</v>
      </c>
      <c r="AR49" s="187">
        <v>0</v>
      </c>
      <c r="AS49" s="186">
        <v>0</v>
      </c>
      <c r="AT49" s="187">
        <v>0</v>
      </c>
      <c r="AU49" s="186">
        <v>0</v>
      </c>
      <c r="AV49" s="187">
        <v>1409850</v>
      </c>
      <c r="AW49" s="188">
        <v>2.2698999999999998</v>
      </c>
      <c r="AX49" s="187">
        <v>667779164.01999998</v>
      </c>
      <c r="AY49" s="188">
        <v>20.448699999999999</v>
      </c>
      <c r="AZ49" s="187">
        <v>0</v>
      </c>
      <c r="BA49" s="186">
        <v>0</v>
      </c>
      <c r="BB49" s="187">
        <v>0</v>
      </c>
      <c r="BC49" s="186">
        <v>0</v>
      </c>
      <c r="BD49" s="187">
        <v>112496642.19</v>
      </c>
      <c r="BE49" s="188">
        <v>13.4998</v>
      </c>
      <c r="BF49" s="187">
        <v>511754525.94</v>
      </c>
      <c r="BG49" s="188">
        <v>19.879100000000001</v>
      </c>
      <c r="BH49" s="187">
        <v>791365478.04999995</v>
      </c>
      <c r="BI49" s="188">
        <v>19.268599999999999</v>
      </c>
      <c r="BJ49" s="187">
        <v>0</v>
      </c>
      <c r="BK49" s="186">
        <v>0</v>
      </c>
      <c r="BL49" s="187">
        <v>24605517.960000001</v>
      </c>
      <c r="BM49" s="188">
        <v>5.6974999999999998</v>
      </c>
      <c r="BN49" s="187">
        <v>0</v>
      </c>
      <c r="BO49" s="186">
        <v>0</v>
      </c>
      <c r="BP49" s="187">
        <v>0</v>
      </c>
      <c r="BQ49" s="186">
        <v>0</v>
      </c>
      <c r="BR49" s="187">
        <v>0</v>
      </c>
      <c r="BS49" s="186">
        <v>0</v>
      </c>
      <c r="BT49" s="187">
        <v>75296509</v>
      </c>
      <c r="BU49" s="188">
        <v>99.993600000000001</v>
      </c>
      <c r="BV49" s="187">
        <v>0</v>
      </c>
      <c r="BW49" s="186">
        <v>0</v>
      </c>
      <c r="BX49" s="187">
        <v>0</v>
      </c>
      <c r="BY49" s="186">
        <v>0</v>
      </c>
      <c r="BZ49" s="187">
        <v>0</v>
      </c>
      <c r="CA49" s="186">
        <v>0</v>
      </c>
      <c r="CB49" s="187">
        <v>0</v>
      </c>
      <c r="CC49" s="186">
        <v>0</v>
      </c>
      <c r="CD49" s="187">
        <v>0</v>
      </c>
      <c r="CE49" s="186">
        <v>0</v>
      </c>
      <c r="CF49" s="187">
        <v>0</v>
      </c>
      <c r="CG49" s="186">
        <v>0</v>
      </c>
      <c r="CH49" s="187">
        <v>0</v>
      </c>
      <c r="CI49" s="186">
        <v>0</v>
      </c>
      <c r="CJ49" s="187">
        <v>464679250.5</v>
      </c>
      <c r="CK49" s="188">
        <v>9.3391999999999999</v>
      </c>
      <c r="CL49" s="187">
        <v>200000</v>
      </c>
      <c r="CM49" s="188">
        <v>20</v>
      </c>
      <c r="CN49" s="187">
        <v>0</v>
      </c>
      <c r="CO49" s="186">
        <v>0</v>
      </c>
      <c r="CP49" s="187">
        <v>32834203</v>
      </c>
      <c r="CQ49" s="188">
        <v>99.588499999999996</v>
      </c>
      <c r="CR49" s="187">
        <v>0</v>
      </c>
      <c r="CS49" s="186">
        <v>0</v>
      </c>
      <c r="CT49" s="187">
        <v>1069607.52</v>
      </c>
      <c r="CU49" s="188">
        <v>0.56410000000000005</v>
      </c>
      <c r="CV49" s="187">
        <v>0</v>
      </c>
      <c r="CW49" s="186">
        <v>0</v>
      </c>
      <c r="CX49" s="187">
        <v>0</v>
      </c>
      <c r="CY49" s="186">
        <v>0</v>
      </c>
      <c r="CZ49" s="187">
        <v>0</v>
      </c>
      <c r="DA49" s="186">
        <v>0</v>
      </c>
      <c r="DB49" s="187">
        <v>270862861.30000001</v>
      </c>
      <c r="DC49" s="188">
        <v>12.7925</v>
      </c>
      <c r="DD49" s="187">
        <v>0</v>
      </c>
      <c r="DE49" s="186">
        <v>0</v>
      </c>
      <c r="DF49" s="187">
        <v>0</v>
      </c>
      <c r="DG49" s="186">
        <v>0</v>
      </c>
      <c r="DH49" s="187">
        <v>163788610.61000001</v>
      </c>
      <c r="DI49" s="188">
        <v>23.1892</v>
      </c>
      <c r="DJ49" s="187">
        <v>0</v>
      </c>
      <c r="DK49" s="186">
        <v>0</v>
      </c>
      <c r="DL49" s="187">
        <v>283437147.36000001</v>
      </c>
      <c r="DM49" s="188">
        <v>99.910700000000006</v>
      </c>
      <c r="DN49" s="187">
        <v>0</v>
      </c>
      <c r="DO49" s="186">
        <v>0</v>
      </c>
      <c r="DP49" s="187">
        <v>526196976.47000003</v>
      </c>
      <c r="DQ49" s="188">
        <v>98.809200000000004</v>
      </c>
      <c r="DR49" s="187">
        <v>15230099.07</v>
      </c>
      <c r="DS49" s="188">
        <v>10.578200000000001</v>
      </c>
      <c r="DT49" s="187">
        <v>0</v>
      </c>
      <c r="DU49" s="186">
        <v>0</v>
      </c>
      <c r="DV49" s="187">
        <v>24375908.5</v>
      </c>
      <c r="DW49" s="188">
        <v>19.977599999999999</v>
      </c>
      <c r="DX49" s="187">
        <v>0</v>
      </c>
      <c r="DY49" s="186">
        <v>0</v>
      </c>
      <c r="DZ49" s="187">
        <v>146341296.78</v>
      </c>
      <c r="EA49" s="188">
        <v>98.027000000000001</v>
      </c>
      <c r="EB49" s="187">
        <v>1412899457.5999999</v>
      </c>
      <c r="EC49" s="188">
        <v>20.066400000000002</v>
      </c>
      <c r="ED49" s="187">
        <v>285446152.36000001</v>
      </c>
      <c r="EE49" s="188">
        <v>98.568200000000004</v>
      </c>
      <c r="EF49" s="187">
        <v>0</v>
      </c>
      <c r="EG49" s="186">
        <v>0</v>
      </c>
      <c r="EH49" s="187">
        <v>5046375.8499999996</v>
      </c>
      <c r="EI49" s="188">
        <v>0.3281</v>
      </c>
      <c r="EJ49" s="187">
        <v>40655895.960000001</v>
      </c>
      <c r="EK49" s="188">
        <v>1.016</v>
      </c>
      <c r="EL49" s="187">
        <v>60573345.189999998</v>
      </c>
      <c r="EM49" s="188">
        <v>90.581299999999999</v>
      </c>
      <c r="EN49" s="187">
        <v>339582276</v>
      </c>
      <c r="EO49" s="188">
        <v>12.0169</v>
      </c>
      <c r="EP49" s="187">
        <v>202309062.40000001</v>
      </c>
      <c r="EQ49" s="188">
        <v>17.261399999999998</v>
      </c>
      <c r="ER49" s="187">
        <v>0</v>
      </c>
      <c r="ES49" s="186">
        <v>0</v>
      </c>
      <c r="ET49" s="187">
        <v>0</v>
      </c>
      <c r="EU49" s="186">
        <v>0</v>
      </c>
      <c r="EV49" s="187">
        <v>51406512.200000003</v>
      </c>
      <c r="EW49" s="188">
        <v>6.0198999999999998</v>
      </c>
      <c r="EX49" s="187">
        <v>47188011.439999998</v>
      </c>
      <c r="EY49" s="188">
        <v>6.3339999999999996</v>
      </c>
      <c r="EZ49" s="187">
        <v>326348208</v>
      </c>
      <c r="FA49" s="188">
        <v>99.942999999999998</v>
      </c>
      <c r="FB49" s="187">
        <v>0</v>
      </c>
      <c r="FC49" s="186">
        <v>0</v>
      </c>
      <c r="FD49" s="187">
        <v>0</v>
      </c>
      <c r="FE49" s="186">
        <v>0</v>
      </c>
      <c r="FF49" s="187">
        <v>0</v>
      </c>
      <c r="FG49" s="186">
        <v>0</v>
      </c>
      <c r="FH49" s="187">
        <v>604174811.22000003</v>
      </c>
      <c r="FI49" s="188">
        <v>98.765900000000002</v>
      </c>
    </row>
    <row r="50" spans="1:165" ht="14.25" thickTop="1" thickBot="1" x14ac:dyDescent="0.25">
      <c r="A50" s="186"/>
      <c r="B50" s="187"/>
      <c r="C50" s="186"/>
      <c r="D50" s="187"/>
      <c r="E50" s="186"/>
      <c r="F50" s="187"/>
      <c r="G50" s="186"/>
      <c r="H50" s="187"/>
      <c r="I50" s="186"/>
      <c r="J50" s="187"/>
      <c r="K50" s="186"/>
      <c r="L50" s="187"/>
      <c r="M50" s="186"/>
      <c r="N50" s="187"/>
      <c r="O50" s="186"/>
      <c r="P50" s="187"/>
      <c r="Q50" s="186"/>
      <c r="R50" s="187"/>
      <c r="S50" s="186"/>
      <c r="T50" s="187"/>
      <c r="U50" s="186"/>
      <c r="V50" s="187"/>
      <c r="W50" s="186"/>
      <c r="X50" s="187"/>
      <c r="Y50" s="186"/>
      <c r="Z50" s="187"/>
      <c r="AA50" s="186"/>
      <c r="AB50" s="187"/>
      <c r="AC50" s="186"/>
      <c r="AD50" s="187"/>
      <c r="AE50" s="186"/>
      <c r="AF50" s="187"/>
      <c r="AG50" s="186"/>
      <c r="AH50" s="187"/>
      <c r="AI50" s="186"/>
      <c r="AJ50" s="187"/>
      <c r="AK50" s="186"/>
      <c r="AL50" s="187"/>
      <c r="AM50" s="186"/>
      <c r="AN50" s="187"/>
      <c r="AO50" s="186"/>
      <c r="AP50" s="187"/>
      <c r="AQ50" s="186"/>
      <c r="AR50" s="187"/>
      <c r="AS50" s="186"/>
      <c r="AT50" s="187"/>
      <c r="AU50" s="186"/>
      <c r="AV50" s="187"/>
      <c r="AW50" s="186"/>
      <c r="AX50" s="187"/>
      <c r="AY50" s="186"/>
      <c r="AZ50" s="187"/>
      <c r="BA50" s="186"/>
      <c r="BB50" s="187"/>
      <c r="BC50" s="186"/>
      <c r="BD50" s="187"/>
      <c r="BE50" s="186"/>
      <c r="BF50" s="187"/>
      <c r="BG50" s="186"/>
      <c r="BH50" s="187"/>
      <c r="BI50" s="186"/>
      <c r="BJ50" s="187"/>
      <c r="BK50" s="186"/>
      <c r="BL50" s="187"/>
      <c r="BM50" s="186"/>
      <c r="BN50" s="187"/>
      <c r="BO50" s="186"/>
      <c r="BP50" s="187"/>
      <c r="BQ50" s="186"/>
      <c r="BR50" s="187"/>
      <c r="BS50" s="186"/>
      <c r="BT50" s="187"/>
      <c r="BU50" s="186"/>
      <c r="BV50" s="187"/>
      <c r="BW50" s="186"/>
      <c r="BX50" s="187"/>
      <c r="BY50" s="186"/>
      <c r="BZ50" s="187"/>
      <c r="CA50" s="186"/>
      <c r="CB50" s="187"/>
      <c r="CC50" s="186"/>
      <c r="CD50" s="187"/>
      <c r="CE50" s="186"/>
      <c r="CF50" s="187"/>
      <c r="CG50" s="186"/>
      <c r="CH50" s="187"/>
      <c r="CI50" s="186"/>
      <c r="CJ50" s="187"/>
      <c r="CK50" s="186"/>
      <c r="CL50" s="187"/>
      <c r="CM50" s="186"/>
      <c r="CN50" s="187"/>
      <c r="CO50" s="186"/>
      <c r="CP50" s="187"/>
      <c r="CQ50" s="186"/>
      <c r="CR50" s="187"/>
      <c r="CS50" s="186"/>
      <c r="CT50" s="187"/>
      <c r="CU50" s="186"/>
      <c r="CV50" s="187"/>
      <c r="CW50" s="186"/>
      <c r="CX50" s="187"/>
      <c r="CY50" s="186"/>
      <c r="CZ50" s="187"/>
      <c r="DA50" s="186"/>
      <c r="DB50" s="187"/>
      <c r="DC50" s="186"/>
      <c r="DD50" s="187"/>
      <c r="DE50" s="186"/>
      <c r="DF50" s="187"/>
      <c r="DG50" s="186"/>
      <c r="DH50" s="187"/>
      <c r="DI50" s="186"/>
      <c r="DJ50" s="187"/>
      <c r="DK50" s="186"/>
      <c r="DL50" s="187"/>
      <c r="DM50" s="186"/>
      <c r="DN50" s="187"/>
      <c r="DO50" s="186"/>
      <c r="DP50" s="187"/>
      <c r="DQ50" s="186"/>
      <c r="DR50" s="187"/>
      <c r="DS50" s="186"/>
      <c r="DT50" s="187"/>
      <c r="DU50" s="186"/>
      <c r="DV50" s="187"/>
      <c r="DW50" s="186"/>
      <c r="DX50" s="187"/>
      <c r="DY50" s="186"/>
      <c r="DZ50" s="187"/>
      <c r="EA50" s="186"/>
      <c r="EB50" s="187"/>
      <c r="EC50" s="186"/>
      <c r="ED50" s="187"/>
      <c r="EE50" s="186"/>
      <c r="EF50" s="187"/>
      <c r="EG50" s="186"/>
      <c r="EH50" s="187"/>
      <c r="EI50" s="186"/>
      <c r="EJ50" s="187"/>
      <c r="EK50" s="186"/>
      <c r="EL50" s="187"/>
      <c r="EM50" s="186"/>
      <c r="EN50" s="187"/>
      <c r="EO50" s="186"/>
      <c r="EP50" s="187"/>
      <c r="EQ50" s="186"/>
      <c r="ER50" s="187"/>
      <c r="ES50" s="186"/>
      <c r="ET50" s="187"/>
      <c r="EU50" s="186"/>
      <c r="EV50" s="187"/>
      <c r="EW50" s="186"/>
      <c r="EX50" s="187"/>
      <c r="EY50" s="186"/>
      <c r="EZ50" s="187"/>
      <c r="FA50" s="186"/>
      <c r="FB50" s="187"/>
      <c r="FC50" s="186"/>
      <c r="FD50" s="187"/>
      <c r="FE50" s="186"/>
      <c r="FF50" s="187"/>
      <c r="FG50" s="186"/>
      <c r="FH50" s="187"/>
      <c r="FI50" s="186"/>
    </row>
    <row r="51" spans="1:165" s="185" customFormat="1" ht="13.5" thickTop="1" x14ac:dyDescent="0.2">
      <c r="A51" s="185" t="s">
        <v>545</v>
      </c>
      <c r="B51" s="185">
        <v>60317</v>
      </c>
      <c r="D51" s="185">
        <v>20</v>
      </c>
      <c r="F51" s="185">
        <v>612</v>
      </c>
      <c r="H51" s="185">
        <v>2447</v>
      </c>
      <c r="J51" s="185">
        <v>13230</v>
      </c>
      <c r="L51" s="185">
        <v>2</v>
      </c>
      <c r="N51" s="185">
        <v>8</v>
      </c>
      <c r="P51" s="185">
        <v>24</v>
      </c>
      <c r="R51" s="185">
        <v>70</v>
      </c>
      <c r="T51" s="185">
        <v>760</v>
      </c>
      <c r="V51" s="185">
        <v>8</v>
      </c>
      <c r="X51" s="185">
        <v>90</v>
      </c>
      <c r="Z51" s="185">
        <v>235</v>
      </c>
      <c r="AB51" s="185">
        <v>704</v>
      </c>
      <c r="AD51" s="185">
        <v>1</v>
      </c>
      <c r="AF51" s="185">
        <v>271</v>
      </c>
      <c r="AH51" s="185">
        <v>1340</v>
      </c>
      <c r="AJ51" s="185">
        <v>12</v>
      </c>
      <c r="AL51" s="185">
        <v>26</v>
      </c>
      <c r="AN51" s="185">
        <v>2</v>
      </c>
      <c r="AP51" s="185">
        <v>110</v>
      </c>
      <c r="AR51" s="185">
        <v>94</v>
      </c>
      <c r="AT51" s="185">
        <v>117</v>
      </c>
      <c r="AV51" s="185">
        <v>209</v>
      </c>
      <c r="AX51" s="185">
        <v>451</v>
      </c>
      <c r="AZ51" s="185">
        <v>401</v>
      </c>
      <c r="BB51" s="185">
        <v>62</v>
      </c>
      <c r="BD51" s="185">
        <v>121</v>
      </c>
      <c r="BF51" s="185">
        <v>1</v>
      </c>
      <c r="BH51" s="185">
        <v>1000</v>
      </c>
      <c r="BJ51" s="185">
        <v>41</v>
      </c>
      <c r="BL51" s="185">
        <v>6</v>
      </c>
      <c r="BN51" s="185">
        <v>17</v>
      </c>
      <c r="BP51" s="185">
        <v>174</v>
      </c>
      <c r="BR51" s="185">
        <v>2242</v>
      </c>
      <c r="BT51" s="185">
        <v>9</v>
      </c>
      <c r="BV51" s="185">
        <v>239</v>
      </c>
      <c r="BX51" s="185">
        <v>112</v>
      </c>
      <c r="BZ51" s="185">
        <v>202</v>
      </c>
      <c r="CB51" s="185">
        <v>500</v>
      </c>
      <c r="CD51" s="185">
        <v>17</v>
      </c>
      <c r="CF51" s="185">
        <v>1951</v>
      </c>
      <c r="CH51" s="185">
        <v>415</v>
      </c>
      <c r="CJ51" s="185">
        <v>3763</v>
      </c>
      <c r="CL51" s="185">
        <v>3</v>
      </c>
      <c r="CN51" s="185">
        <v>5150</v>
      </c>
      <c r="CP51" s="185">
        <v>2374</v>
      </c>
      <c r="CR51" s="185">
        <v>1218</v>
      </c>
      <c r="CT51" s="185">
        <v>36</v>
      </c>
      <c r="CV51" s="185">
        <v>20</v>
      </c>
      <c r="CX51" s="185">
        <v>17</v>
      </c>
      <c r="CZ51" s="185">
        <v>224</v>
      </c>
      <c r="DB51" s="185">
        <v>83</v>
      </c>
      <c r="DD51" s="185">
        <v>7</v>
      </c>
      <c r="DF51" s="185">
        <v>3953</v>
      </c>
      <c r="DH51" s="185">
        <v>451</v>
      </c>
      <c r="DJ51" s="185">
        <v>90</v>
      </c>
      <c r="DL51" s="185">
        <v>100</v>
      </c>
      <c r="DN51" s="185">
        <v>2</v>
      </c>
      <c r="DP51" s="185">
        <v>458</v>
      </c>
      <c r="DR51" s="185">
        <v>45</v>
      </c>
      <c r="DT51" s="185">
        <v>68</v>
      </c>
      <c r="DV51" s="185">
        <v>10</v>
      </c>
      <c r="DX51" s="185">
        <v>3</v>
      </c>
      <c r="DZ51" s="185">
        <v>3</v>
      </c>
      <c r="EB51" s="185">
        <v>1072</v>
      </c>
      <c r="ED51" s="185">
        <v>19</v>
      </c>
      <c r="EF51" s="185">
        <v>17</v>
      </c>
      <c r="EH51" s="185">
        <v>1079</v>
      </c>
      <c r="EJ51" s="185">
        <v>3501</v>
      </c>
      <c r="EL51" s="185">
        <v>2</v>
      </c>
      <c r="EN51" s="185">
        <v>11</v>
      </c>
      <c r="EP51" s="185">
        <v>2861</v>
      </c>
      <c r="ER51" s="185">
        <v>39</v>
      </c>
      <c r="ET51" s="185">
        <v>2055</v>
      </c>
      <c r="EV51" s="185">
        <v>1858</v>
      </c>
      <c r="EX51" s="185">
        <v>1033</v>
      </c>
      <c r="EZ51" s="185">
        <v>259</v>
      </c>
      <c r="FB51" s="185">
        <v>3</v>
      </c>
      <c r="FD51" s="185">
        <v>4</v>
      </c>
      <c r="FF51" s="185">
        <v>1</v>
      </c>
      <c r="FH51" s="185">
        <v>72</v>
      </c>
    </row>
    <row r="52" spans="1:165" s="185" customFormat="1" ht="13.5" thickBot="1" x14ac:dyDescent="0.25">
      <c r="A52" s="189" t="s">
        <v>134</v>
      </c>
      <c r="B52" s="189">
        <v>2261879.8199999998</v>
      </c>
      <c r="C52" s="189"/>
      <c r="D52" s="189">
        <v>19122001.780000001</v>
      </c>
      <c r="E52" s="189"/>
      <c r="F52" s="189">
        <v>9235594.4600000009</v>
      </c>
      <c r="G52" s="189"/>
      <c r="H52" s="189">
        <v>563206.53</v>
      </c>
      <c r="I52" s="189"/>
      <c r="J52" s="189">
        <v>53554.77</v>
      </c>
      <c r="K52" s="189"/>
      <c r="L52" s="189">
        <v>3775580.8</v>
      </c>
      <c r="M52" s="189"/>
      <c r="N52" s="189">
        <v>2733753.98</v>
      </c>
      <c r="O52" s="189"/>
      <c r="P52" s="189">
        <v>14901331.23</v>
      </c>
      <c r="Q52" s="189"/>
      <c r="R52" s="189">
        <v>19649876.129999999</v>
      </c>
      <c r="S52" s="189"/>
      <c r="T52" s="189">
        <v>955433.13</v>
      </c>
      <c r="U52" s="189"/>
      <c r="V52" s="189">
        <v>31448232.18</v>
      </c>
      <c r="W52" s="189"/>
      <c r="X52" s="189">
        <v>4026087.24</v>
      </c>
      <c r="Y52" s="189"/>
      <c r="Z52" s="189">
        <v>886739.61</v>
      </c>
      <c r="AA52" s="189"/>
      <c r="AB52" s="189">
        <v>3160507.66</v>
      </c>
      <c r="AC52" s="189"/>
      <c r="AD52" s="189">
        <v>990546554.14999998</v>
      </c>
      <c r="AE52" s="189"/>
      <c r="AF52" s="189">
        <v>1191014.55</v>
      </c>
      <c r="AG52" s="189"/>
      <c r="AH52" s="189">
        <v>4921727.6500000004</v>
      </c>
      <c r="AI52" s="189"/>
      <c r="AJ52" s="189">
        <v>23662572.800000001</v>
      </c>
      <c r="AK52" s="189"/>
      <c r="AL52" s="189">
        <v>15422088.99</v>
      </c>
      <c r="AM52" s="189"/>
      <c r="AN52" s="189">
        <v>475838954.87</v>
      </c>
      <c r="AO52" s="189"/>
      <c r="AP52" s="189">
        <v>3694133.21</v>
      </c>
      <c r="AQ52" s="189"/>
      <c r="AR52" s="189">
        <v>5188166.07</v>
      </c>
      <c r="AS52" s="189"/>
      <c r="AT52" s="189">
        <v>4016509.69</v>
      </c>
      <c r="AU52" s="189"/>
      <c r="AV52" s="189">
        <v>297176.03999999998</v>
      </c>
      <c r="AW52" s="189"/>
      <c r="AX52" s="189">
        <v>7240851.4800000004</v>
      </c>
      <c r="AY52" s="189"/>
      <c r="AZ52" s="189">
        <v>3543470.95</v>
      </c>
      <c r="BA52" s="189"/>
      <c r="BB52" s="189">
        <v>131561808.73999999</v>
      </c>
      <c r="BC52" s="189"/>
      <c r="BD52" s="189">
        <v>6886931.3700000001</v>
      </c>
      <c r="BE52" s="189"/>
      <c r="BF52" s="189">
        <v>2574335016.4099998</v>
      </c>
      <c r="BG52" s="189"/>
      <c r="BH52" s="189">
        <v>4107030.63</v>
      </c>
      <c r="BI52" s="189"/>
      <c r="BJ52" s="189">
        <v>6289084</v>
      </c>
      <c r="BK52" s="189"/>
      <c r="BL52" s="189">
        <v>71978068.200000003</v>
      </c>
      <c r="BM52" s="189"/>
      <c r="BN52" s="189">
        <v>46547673.640000001</v>
      </c>
      <c r="BO52" s="189"/>
      <c r="BP52" s="189">
        <v>23211190.07</v>
      </c>
      <c r="BQ52" s="189"/>
      <c r="BR52" s="189">
        <v>67456.12</v>
      </c>
      <c r="BS52" s="189"/>
      <c r="BT52" s="189">
        <v>8366818.0199999996</v>
      </c>
      <c r="BU52" s="189"/>
      <c r="BV52" s="189">
        <v>145155.28</v>
      </c>
      <c r="BW52" s="189"/>
      <c r="BX52" s="189">
        <v>11541854.029999999</v>
      </c>
      <c r="BY52" s="189"/>
      <c r="BZ52" s="189">
        <v>3576616.87</v>
      </c>
      <c r="CA52" s="189"/>
      <c r="CB52" s="189">
        <v>802523.28</v>
      </c>
      <c r="CC52" s="189"/>
      <c r="CD52" s="189">
        <v>425265601.47000003</v>
      </c>
      <c r="CE52" s="189"/>
      <c r="CF52" s="189">
        <v>1156612.0900000001</v>
      </c>
      <c r="CG52" s="189"/>
      <c r="CH52" s="189">
        <v>2877846.35</v>
      </c>
      <c r="CI52" s="189"/>
      <c r="CJ52" s="189">
        <v>1322230.42</v>
      </c>
      <c r="CK52" s="189"/>
      <c r="CL52" s="189">
        <v>333333.33</v>
      </c>
      <c r="CM52" s="189"/>
      <c r="CN52" s="189">
        <v>566875.5</v>
      </c>
      <c r="CO52" s="189"/>
      <c r="CP52" s="189">
        <v>13887.9</v>
      </c>
      <c r="CQ52" s="189"/>
      <c r="CR52" s="189">
        <v>459094.73</v>
      </c>
      <c r="CS52" s="189"/>
      <c r="CT52" s="189">
        <v>5267228.8600000003</v>
      </c>
      <c r="CU52" s="189"/>
      <c r="CV52" s="189">
        <v>19898257.68</v>
      </c>
      <c r="CW52" s="189"/>
      <c r="CX52" s="189">
        <v>49401337.060000002</v>
      </c>
      <c r="CY52" s="189"/>
      <c r="CZ52" s="189">
        <v>38100640.759999998</v>
      </c>
      <c r="DA52" s="189"/>
      <c r="DB52" s="189">
        <v>25510349.82</v>
      </c>
      <c r="DC52" s="189"/>
      <c r="DD52" s="189">
        <v>20193822.57</v>
      </c>
      <c r="DE52" s="189"/>
      <c r="DF52" s="189">
        <v>4700879.33</v>
      </c>
      <c r="DG52" s="189"/>
      <c r="DH52" s="189">
        <v>1566109.6</v>
      </c>
      <c r="DI52" s="189"/>
      <c r="DJ52" s="189">
        <v>66601708.530000001</v>
      </c>
      <c r="DK52" s="189"/>
      <c r="DL52" s="189">
        <v>2836904.34</v>
      </c>
      <c r="DM52" s="189"/>
      <c r="DN52" s="189">
        <v>9110963.7699999996</v>
      </c>
      <c r="DO52" s="189"/>
      <c r="DP52" s="189">
        <v>1162748.06</v>
      </c>
      <c r="DQ52" s="189"/>
      <c r="DR52" s="189">
        <v>3199462.75</v>
      </c>
      <c r="DS52" s="189"/>
      <c r="DT52" s="189">
        <v>923681.08</v>
      </c>
      <c r="DU52" s="189"/>
      <c r="DV52" s="189">
        <v>12201626.130000001</v>
      </c>
      <c r="DW52" s="189"/>
      <c r="DX52" s="189">
        <v>111592931.67</v>
      </c>
      <c r="DY52" s="189"/>
      <c r="DZ52" s="189">
        <v>49762217.770000003</v>
      </c>
      <c r="EA52" s="189"/>
      <c r="EB52" s="189">
        <v>6568213.6799999997</v>
      </c>
      <c r="EC52" s="189"/>
      <c r="ED52" s="189">
        <v>15241719.439999999</v>
      </c>
      <c r="EE52" s="189"/>
      <c r="EF52" s="189">
        <v>39125990.18</v>
      </c>
      <c r="EG52" s="189"/>
      <c r="EH52" s="189">
        <v>1425305.18</v>
      </c>
      <c r="EI52" s="189"/>
      <c r="EJ52" s="189">
        <v>1143029.1000000001</v>
      </c>
      <c r="EK52" s="189"/>
      <c r="EL52" s="189">
        <v>33435886.210000001</v>
      </c>
      <c r="EM52" s="189"/>
      <c r="EN52" s="189">
        <v>256897219.97</v>
      </c>
      <c r="EO52" s="189"/>
      <c r="EP52" s="189">
        <v>409657.25</v>
      </c>
      <c r="EQ52" s="189"/>
      <c r="ER52" s="189">
        <v>1183688.69</v>
      </c>
      <c r="ES52" s="189"/>
      <c r="ET52" s="189">
        <v>2099549.08</v>
      </c>
      <c r="EU52" s="189"/>
      <c r="EV52" s="189">
        <v>459604.65</v>
      </c>
      <c r="EW52" s="189"/>
      <c r="EX52" s="189">
        <v>721195.05</v>
      </c>
      <c r="EY52" s="189"/>
      <c r="EZ52" s="189">
        <v>1260749.73</v>
      </c>
      <c r="FA52" s="189"/>
      <c r="FB52" s="189">
        <v>67319217.469999999</v>
      </c>
      <c r="FC52" s="189"/>
      <c r="FD52" s="189">
        <v>56547951.93</v>
      </c>
      <c r="FE52" s="189"/>
      <c r="FF52" s="189">
        <v>71</v>
      </c>
      <c r="FG52" s="189"/>
      <c r="FH52" s="189">
        <v>8496167.8200000003</v>
      </c>
      <c r="FI52" s="189"/>
    </row>
    <row r="53" spans="1:165" ht="13.5" thickTop="1" x14ac:dyDescent="0.2">
      <c r="AL53" s="177" t="s">
        <v>255</v>
      </c>
      <c r="BT53" s="177" t="s">
        <v>255</v>
      </c>
      <c r="CP53" s="177" t="s">
        <v>255</v>
      </c>
      <c r="DL53" s="177" t="s">
        <v>255</v>
      </c>
      <c r="DP53" s="177" t="s">
        <v>255</v>
      </c>
      <c r="DZ53" s="177" t="s">
        <v>255</v>
      </c>
      <c r="ED53" s="177" t="s">
        <v>255</v>
      </c>
      <c r="EL53" s="177" t="s">
        <v>255</v>
      </c>
      <c r="EZ53" s="177" t="s">
        <v>255</v>
      </c>
      <c r="FH53" s="177" t="s">
        <v>255</v>
      </c>
    </row>
    <row r="54" spans="1:165" x14ac:dyDescent="0.2">
      <c r="A54" s="178" t="s">
        <v>135</v>
      </c>
      <c r="B54" s="352" t="s">
        <v>14</v>
      </c>
      <c r="C54" s="352"/>
      <c r="D54" s="350" t="s">
        <v>945</v>
      </c>
      <c r="E54" s="350"/>
      <c r="F54" s="350" t="s">
        <v>946</v>
      </c>
      <c r="G54" s="350"/>
      <c r="H54" s="350" t="s">
        <v>947</v>
      </c>
      <c r="I54" s="350"/>
      <c r="J54" s="350" t="s">
        <v>948</v>
      </c>
      <c r="K54" s="350"/>
      <c r="L54" s="350" t="s">
        <v>949</v>
      </c>
      <c r="M54" s="350"/>
      <c r="N54" s="350" t="s">
        <v>950</v>
      </c>
      <c r="O54" s="350"/>
      <c r="P54" s="350" t="s">
        <v>951</v>
      </c>
      <c r="Q54" s="350"/>
      <c r="R54" s="350" t="s">
        <v>952</v>
      </c>
      <c r="S54" s="350"/>
      <c r="T54" s="350" t="s">
        <v>953</v>
      </c>
      <c r="U54" s="350"/>
      <c r="V54" s="350" t="s">
        <v>954</v>
      </c>
      <c r="W54" s="350"/>
      <c r="X54" s="350" t="s">
        <v>955</v>
      </c>
      <c r="Y54" s="350"/>
      <c r="Z54" s="350" t="s">
        <v>956</v>
      </c>
      <c r="AA54" s="350"/>
      <c r="AB54" s="350" t="s">
        <v>957</v>
      </c>
      <c r="AC54" s="350"/>
      <c r="AD54" s="350" t="s">
        <v>958</v>
      </c>
      <c r="AE54" s="350"/>
      <c r="AF54" s="350" t="s">
        <v>959</v>
      </c>
      <c r="AG54" s="350"/>
      <c r="AH54" s="350" t="s">
        <v>960</v>
      </c>
      <c r="AI54" s="350"/>
      <c r="AJ54" s="350" t="s">
        <v>961</v>
      </c>
      <c r="AK54" s="350"/>
      <c r="AL54" s="350" t="s">
        <v>962</v>
      </c>
      <c r="AM54" s="350"/>
      <c r="AN54" s="350" t="s">
        <v>963</v>
      </c>
      <c r="AO54" s="350"/>
      <c r="AP54" s="350" t="s">
        <v>964</v>
      </c>
      <c r="AQ54" s="350"/>
      <c r="AR54" s="350" t="s">
        <v>965</v>
      </c>
      <c r="AS54" s="350"/>
      <c r="AT54" s="350" t="s">
        <v>966</v>
      </c>
      <c r="AU54" s="350"/>
      <c r="AV54" s="350" t="s">
        <v>967</v>
      </c>
      <c r="AW54" s="350"/>
      <c r="AX54" s="350" t="s">
        <v>968</v>
      </c>
      <c r="AY54" s="350"/>
      <c r="AZ54" s="350" t="s">
        <v>969</v>
      </c>
      <c r="BA54" s="350"/>
      <c r="BB54" s="350" t="s">
        <v>970</v>
      </c>
      <c r="BC54" s="350"/>
      <c r="BD54" s="350" t="s">
        <v>971</v>
      </c>
      <c r="BE54" s="350"/>
      <c r="BF54" s="350" t="s">
        <v>972</v>
      </c>
      <c r="BG54" s="350"/>
      <c r="BH54" s="350" t="s">
        <v>973</v>
      </c>
      <c r="BI54" s="350"/>
      <c r="BJ54" s="350" t="s">
        <v>974</v>
      </c>
      <c r="BK54" s="350"/>
      <c r="BL54" s="350" t="s">
        <v>975</v>
      </c>
      <c r="BM54" s="350"/>
      <c r="BN54" s="350" t="s">
        <v>976</v>
      </c>
      <c r="BO54" s="350"/>
      <c r="BP54" s="350" t="s">
        <v>977</v>
      </c>
      <c r="BQ54" s="350"/>
      <c r="BR54" s="350" t="s">
        <v>978</v>
      </c>
      <c r="BS54" s="350"/>
      <c r="BT54" s="350" t="s">
        <v>979</v>
      </c>
      <c r="BU54" s="350"/>
      <c r="BV54" s="350" t="s">
        <v>980</v>
      </c>
      <c r="BW54" s="350"/>
      <c r="BX54" s="350" t="s">
        <v>981</v>
      </c>
      <c r="BY54" s="350"/>
      <c r="BZ54" s="350" t="s">
        <v>982</v>
      </c>
      <c r="CA54" s="350"/>
      <c r="CB54" s="350" t="s">
        <v>983</v>
      </c>
      <c r="CC54" s="350"/>
      <c r="CD54" s="350" t="s">
        <v>984</v>
      </c>
      <c r="CE54" s="350"/>
      <c r="CF54" s="350" t="s">
        <v>985</v>
      </c>
      <c r="CG54" s="350"/>
      <c r="CH54" s="350" t="s">
        <v>986</v>
      </c>
      <c r="CI54" s="350"/>
      <c r="CJ54" s="350" t="s">
        <v>987</v>
      </c>
      <c r="CK54" s="350"/>
      <c r="CL54" s="350" t="s">
        <v>988</v>
      </c>
      <c r="CM54" s="350"/>
      <c r="CN54" s="350" t="s">
        <v>989</v>
      </c>
      <c r="CO54" s="350"/>
      <c r="CP54" s="350" t="s">
        <v>990</v>
      </c>
      <c r="CQ54" s="350"/>
      <c r="CR54" s="350" t="s">
        <v>991</v>
      </c>
      <c r="CS54" s="350"/>
      <c r="CT54" s="350" t="s">
        <v>992</v>
      </c>
      <c r="CU54" s="350"/>
      <c r="CV54" s="350" t="s">
        <v>993</v>
      </c>
      <c r="CW54" s="350"/>
      <c r="CX54" s="350" t="s">
        <v>994</v>
      </c>
      <c r="CY54" s="350"/>
      <c r="CZ54" s="350" t="s">
        <v>995</v>
      </c>
      <c r="DA54" s="350"/>
      <c r="DB54" s="350" t="s">
        <v>996</v>
      </c>
      <c r="DC54" s="350"/>
      <c r="DD54" s="350" t="s">
        <v>997</v>
      </c>
      <c r="DE54" s="350"/>
      <c r="DF54" s="350" t="s">
        <v>998</v>
      </c>
      <c r="DG54" s="350"/>
      <c r="DH54" s="350" t="s">
        <v>999</v>
      </c>
      <c r="DI54" s="350"/>
      <c r="DJ54" s="350" t="s">
        <v>1000</v>
      </c>
      <c r="DK54" s="350"/>
      <c r="DL54" s="350" t="s">
        <v>1001</v>
      </c>
      <c r="DM54" s="350"/>
      <c r="DN54" s="350" t="s">
        <v>1002</v>
      </c>
      <c r="DO54" s="350"/>
      <c r="DP54" s="350" t="s">
        <v>1003</v>
      </c>
      <c r="DQ54" s="350"/>
      <c r="DR54" s="350" t="s">
        <v>1004</v>
      </c>
      <c r="DS54" s="350"/>
      <c r="DT54" s="350" t="s">
        <v>1005</v>
      </c>
      <c r="DU54" s="350"/>
      <c r="DV54" s="350" t="s">
        <v>1006</v>
      </c>
      <c r="DW54" s="350"/>
      <c r="DX54" s="350" t="s">
        <v>1007</v>
      </c>
      <c r="DY54" s="350"/>
      <c r="DZ54" s="350" t="s">
        <v>1008</v>
      </c>
      <c r="EA54" s="350"/>
      <c r="EB54" s="350" t="s">
        <v>1009</v>
      </c>
      <c r="EC54" s="350"/>
      <c r="ED54" s="350" t="s">
        <v>1010</v>
      </c>
      <c r="EE54" s="350"/>
      <c r="EF54" s="350" t="s">
        <v>1011</v>
      </c>
      <c r="EG54" s="350"/>
      <c r="EH54" s="350" t="s">
        <v>1012</v>
      </c>
      <c r="EI54" s="350"/>
      <c r="EJ54" s="350" t="s">
        <v>1013</v>
      </c>
      <c r="EK54" s="350"/>
      <c r="EL54" s="350" t="s">
        <v>1014</v>
      </c>
      <c r="EM54" s="350"/>
      <c r="EN54" s="350" t="s">
        <v>1015</v>
      </c>
      <c r="EO54" s="350"/>
      <c r="EP54" s="350" t="s">
        <v>1016</v>
      </c>
      <c r="EQ54" s="350"/>
      <c r="ER54" s="350" t="s">
        <v>1017</v>
      </c>
      <c r="ES54" s="350"/>
      <c r="ET54" s="350" t="s">
        <v>1018</v>
      </c>
      <c r="EU54" s="350"/>
      <c r="EV54" s="350" t="s">
        <v>1019</v>
      </c>
      <c r="EW54" s="350"/>
      <c r="EX54" s="350" t="s">
        <v>1020</v>
      </c>
      <c r="EY54" s="350"/>
      <c r="EZ54" s="350" t="s">
        <v>1021</v>
      </c>
      <c r="FA54" s="350"/>
      <c r="FB54" s="350" t="s">
        <v>1022</v>
      </c>
      <c r="FC54" s="350"/>
      <c r="FD54" s="350" t="s">
        <v>1023</v>
      </c>
      <c r="FE54" s="350"/>
      <c r="FF54" s="350" t="s">
        <v>1024</v>
      </c>
      <c r="FG54" s="350"/>
      <c r="FH54" s="350" t="s">
        <v>1025</v>
      </c>
      <c r="FI54" s="350"/>
    </row>
    <row r="55" spans="1:165" x14ac:dyDescent="0.2">
      <c r="A55" s="179"/>
      <c r="B55" s="180"/>
      <c r="C55" s="179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1"/>
      <c r="AL55" s="351"/>
      <c r="AM55" s="351"/>
      <c r="AN55" s="351"/>
      <c r="AO55" s="351"/>
      <c r="AP55" s="351"/>
      <c r="AQ55" s="351"/>
      <c r="AR55" s="351"/>
      <c r="AS55" s="351"/>
      <c r="AT55" s="351"/>
      <c r="AU55" s="351"/>
      <c r="AV55" s="351"/>
      <c r="AW55" s="351"/>
      <c r="AX55" s="351"/>
      <c r="AY55" s="351"/>
      <c r="AZ55" s="351"/>
      <c r="BA55" s="351"/>
      <c r="BB55" s="351"/>
      <c r="BC55" s="351"/>
      <c r="BD55" s="351"/>
      <c r="BE55" s="351"/>
      <c r="BF55" s="351"/>
      <c r="BG55" s="351"/>
      <c r="BH55" s="351"/>
      <c r="BI55" s="351"/>
      <c r="BJ55" s="351"/>
      <c r="BK55" s="351"/>
      <c r="BL55" s="351"/>
      <c r="BM55" s="351"/>
      <c r="BN55" s="351"/>
      <c r="BO55" s="351"/>
      <c r="BP55" s="351"/>
      <c r="BQ55" s="351"/>
      <c r="BR55" s="351"/>
      <c r="BS55" s="351"/>
      <c r="BT55" s="351"/>
      <c r="BU55" s="351"/>
      <c r="BV55" s="351"/>
      <c r="BW55" s="351"/>
      <c r="BX55" s="351"/>
      <c r="BY55" s="351"/>
      <c r="BZ55" s="351"/>
      <c r="CA55" s="351"/>
      <c r="CB55" s="351"/>
      <c r="CC55" s="351"/>
      <c r="CD55" s="351"/>
      <c r="CE55" s="351"/>
      <c r="CF55" s="351"/>
      <c r="CG55" s="351"/>
      <c r="CH55" s="351"/>
      <c r="CI55" s="351"/>
      <c r="CJ55" s="351"/>
      <c r="CK55" s="351"/>
      <c r="CL55" s="351"/>
      <c r="CM55" s="351"/>
      <c r="CN55" s="351"/>
      <c r="CO55" s="351"/>
      <c r="CP55" s="351"/>
      <c r="CQ55" s="351"/>
      <c r="CR55" s="351"/>
      <c r="CS55" s="351"/>
      <c r="CT55" s="351"/>
      <c r="CU55" s="351"/>
      <c r="CV55" s="351"/>
      <c r="CW55" s="351"/>
      <c r="CX55" s="351"/>
      <c r="CY55" s="351"/>
      <c r="CZ55" s="351"/>
      <c r="DA55" s="351"/>
      <c r="DB55" s="351"/>
      <c r="DC55" s="351"/>
      <c r="DD55" s="351"/>
      <c r="DE55" s="351"/>
      <c r="DF55" s="351"/>
      <c r="DG55" s="351"/>
      <c r="DH55" s="351"/>
      <c r="DI55" s="351"/>
      <c r="DJ55" s="351"/>
      <c r="DK55" s="351"/>
      <c r="DL55" s="351"/>
      <c r="DM55" s="351"/>
      <c r="DN55" s="351"/>
      <c r="DO55" s="351"/>
      <c r="DP55" s="351"/>
      <c r="DQ55" s="351"/>
      <c r="DR55" s="351"/>
      <c r="DS55" s="351"/>
      <c r="DT55" s="351"/>
      <c r="DU55" s="351"/>
      <c r="DV55" s="351"/>
      <c r="DW55" s="351"/>
      <c r="DX55" s="351"/>
      <c r="DY55" s="351"/>
      <c r="DZ55" s="351"/>
      <c r="EA55" s="351"/>
      <c r="EB55" s="351"/>
      <c r="EC55" s="351"/>
      <c r="ED55" s="351"/>
      <c r="EE55" s="351"/>
      <c r="EF55" s="351"/>
      <c r="EG55" s="351"/>
      <c r="EH55" s="351"/>
      <c r="EI55" s="351"/>
      <c r="EJ55" s="351"/>
      <c r="EK55" s="351"/>
      <c r="EL55" s="351"/>
      <c r="EM55" s="351"/>
      <c r="EN55" s="351"/>
      <c r="EO55" s="351"/>
      <c r="EP55" s="351"/>
      <c r="EQ55" s="351"/>
      <c r="ER55" s="351"/>
      <c r="ES55" s="351"/>
      <c r="ET55" s="351"/>
      <c r="EU55" s="351"/>
      <c r="EV55" s="351"/>
      <c r="EW55" s="351"/>
      <c r="EX55" s="351"/>
      <c r="EY55" s="351"/>
      <c r="EZ55" s="351"/>
      <c r="FA55" s="351"/>
      <c r="FB55" s="351"/>
      <c r="FC55" s="351"/>
      <c r="FD55" s="351"/>
      <c r="FE55" s="351"/>
      <c r="FF55" s="351"/>
      <c r="FG55" s="351"/>
      <c r="FH55" s="351"/>
      <c r="FI55" s="351"/>
    </row>
    <row r="56" spans="1:165" x14ac:dyDescent="0.2">
      <c r="A56" s="181"/>
      <c r="B56" s="182" t="s">
        <v>5</v>
      </c>
      <c r="C56" s="183" t="s">
        <v>6</v>
      </c>
      <c r="D56" s="182" t="s">
        <v>5</v>
      </c>
      <c r="E56" s="183" t="s">
        <v>6</v>
      </c>
      <c r="F56" s="182" t="s">
        <v>5</v>
      </c>
      <c r="G56" s="183" t="s">
        <v>6</v>
      </c>
      <c r="H56" s="182" t="s">
        <v>5</v>
      </c>
      <c r="I56" s="183" t="s">
        <v>6</v>
      </c>
      <c r="J56" s="182" t="s">
        <v>5</v>
      </c>
      <c r="K56" s="183" t="s">
        <v>6</v>
      </c>
      <c r="L56" s="182" t="s">
        <v>5</v>
      </c>
      <c r="M56" s="183" t="s">
        <v>6</v>
      </c>
      <c r="N56" s="182" t="s">
        <v>5</v>
      </c>
      <c r="O56" s="183" t="s">
        <v>6</v>
      </c>
      <c r="P56" s="182" t="s">
        <v>5</v>
      </c>
      <c r="Q56" s="183" t="s">
        <v>6</v>
      </c>
      <c r="R56" s="182" t="s">
        <v>5</v>
      </c>
      <c r="S56" s="183" t="s">
        <v>6</v>
      </c>
      <c r="T56" s="182" t="s">
        <v>5</v>
      </c>
      <c r="U56" s="183" t="s">
        <v>6</v>
      </c>
      <c r="V56" s="182" t="s">
        <v>5</v>
      </c>
      <c r="W56" s="183" t="s">
        <v>6</v>
      </c>
      <c r="X56" s="182" t="s">
        <v>5</v>
      </c>
      <c r="Y56" s="183" t="s">
        <v>6</v>
      </c>
      <c r="Z56" s="182" t="s">
        <v>5</v>
      </c>
      <c r="AA56" s="183" t="s">
        <v>6</v>
      </c>
      <c r="AB56" s="182" t="s">
        <v>5</v>
      </c>
      <c r="AC56" s="183" t="s">
        <v>6</v>
      </c>
      <c r="AD56" s="182" t="s">
        <v>5</v>
      </c>
      <c r="AE56" s="183" t="s">
        <v>6</v>
      </c>
      <c r="AF56" s="182" t="s">
        <v>5</v>
      </c>
      <c r="AG56" s="183" t="s">
        <v>6</v>
      </c>
      <c r="AH56" s="182" t="s">
        <v>5</v>
      </c>
      <c r="AI56" s="183" t="s">
        <v>6</v>
      </c>
      <c r="AJ56" s="182" t="s">
        <v>5</v>
      </c>
      <c r="AK56" s="183" t="s">
        <v>6</v>
      </c>
      <c r="AL56" s="182" t="s">
        <v>5</v>
      </c>
      <c r="AM56" s="183" t="s">
        <v>6</v>
      </c>
      <c r="AN56" s="182" t="s">
        <v>5</v>
      </c>
      <c r="AO56" s="183" t="s">
        <v>6</v>
      </c>
      <c r="AP56" s="182" t="s">
        <v>5</v>
      </c>
      <c r="AQ56" s="183" t="s">
        <v>6</v>
      </c>
      <c r="AR56" s="182" t="s">
        <v>5</v>
      </c>
      <c r="AS56" s="183" t="s">
        <v>6</v>
      </c>
      <c r="AT56" s="182" t="s">
        <v>5</v>
      </c>
      <c r="AU56" s="183" t="s">
        <v>6</v>
      </c>
      <c r="AV56" s="182" t="s">
        <v>5</v>
      </c>
      <c r="AW56" s="183" t="s">
        <v>6</v>
      </c>
      <c r="AX56" s="182" t="s">
        <v>5</v>
      </c>
      <c r="AY56" s="183" t="s">
        <v>6</v>
      </c>
      <c r="AZ56" s="182" t="s">
        <v>5</v>
      </c>
      <c r="BA56" s="183" t="s">
        <v>6</v>
      </c>
      <c r="BB56" s="182" t="s">
        <v>5</v>
      </c>
      <c r="BC56" s="183" t="s">
        <v>6</v>
      </c>
      <c r="BD56" s="182" t="s">
        <v>5</v>
      </c>
      <c r="BE56" s="183" t="s">
        <v>6</v>
      </c>
      <c r="BF56" s="182" t="s">
        <v>5</v>
      </c>
      <c r="BG56" s="183" t="s">
        <v>6</v>
      </c>
      <c r="BH56" s="182" t="s">
        <v>5</v>
      </c>
      <c r="BI56" s="183" t="s">
        <v>6</v>
      </c>
      <c r="BJ56" s="182" t="s">
        <v>5</v>
      </c>
      <c r="BK56" s="183" t="s">
        <v>6</v>
      </c>
      <c r="BL56" s="182" t="s">
        <v>5</v>
      </c>
      <c r="BM56" s="183" t="s">
        <v>6</v>
      </c>
      <c r="BN56" s="182" t="s">
        <v>5</v>
      </c>
      <c r="BO56" s="183" t="s">
        <v>6</v>
      </c>
      <c r="BP56" s="182" t="s">
        <v>5</v>
      </c>
      <c r="BQ56" s="183" t="s">
        <v>6</v>
      </c>
      <c r="BR56" s="182" t="s">
        <v>5</v>
      </c>
      <c r="BS56" s="183" t="s">
        <v>6</v>
      </c>
      <c r="BT56" s="182" t="s">
        <v>5</v>
      </c>
      <c r="BU56" s="183" t="s">
        <v>6</v>
      </c>
      <c r="BV56" s="182" t="s">
        <v>5</v>
      </c>
      <c r="BW56" s="183" t="s">
        <v>6</v>
      </c>
      <c r="BX56" s="182" t="s">
        <v>5</v>
      </c>
      <c r="BY56" s="183" t="s">
        <v>6</v>
      </c>
      <c r="BZ56" s="182" t="s">
        <v>5</v>
      </c>
      <c r="CA56" s="183" t="s">
        <v>6</v>
      </c>
      <c r="CB56" s="182" t="s">
        <v>5</v>
      </c>
      <c r="CC56" s="183" t="s">
        <v>6</v>
      </c>
      <c r="CD56" s="182" t="s">
        <v>5</v>
      </c>
      <c r="CE56" s="183" t="s">
        <v>6</v>
      </c>
      <c r="CF56" s="182" t="s">
        <v>5</v>
      </c>
      <c r="CG56" s="183" t="s">
        <v>6</v>
      </c>
      <c r="CH56" s="182" t="s">
        <v>5</v>
      </c>
      <c r="CI56" s="183" t="s">
        <v>6</v>
      </c>
      <c r="CJ56" s="182" t="s">
        <v>5</v>
      </c>
      <c r="CK56" s="183" t="s">
        <v>6</v>
      </c>
      <c r="CL56" s="182" t="s">
        <v>5</v>
      </c>
      <c r="CM56" s="183" t="s">
        <v>6</v>
      </c>
      <c r="CN56" s="182" t="s">
        <v>5</v>
      </c>
      <c r="CO56" s="183" t="s">
        <v>6</v>
      </c>
      <c r="CP56" s="182" t="s">
        <v>5</v>
      </c>
      <c r="CQ56" s="183" t="s">
        <v>6</v>
      </c>
      <c r="CR56" s="182" t="s">
        <v>5</v>
      </c>
      <c r="CS56" s="183" t="s">
        <v>6</v>
      </c>
      <c r="CT56" s="182" t="s">
        <v>5</v>
      </c>
      <c r="CU56" s="183" t="s">
        <v>6</v>
      </c>
      <c r="CV56" s="182" t="s">
        <v>5</v>
      </c>
      <c r="CW56" s="183" t="s">
        <v>6</v>
      </c>
      <c r="CX56" s="182" t="s">
        <v>5</v>
      </c>
      <c r="CY56" s="183" t="s">
        <v>6</v>
      </c>
      <c r="CZ56" s="182" t="s">
        <v>5</v>
      </c>
      <c r="DA56" s="183" t="s">
        <v>6</v>
      </c>
      <c r="DB56" s="182" t="s">
        <v>5</v>
      </c>
      <c r="DC56" s="183" t="s">
        <v>6</v>
      </c>
      <c r="DD56" s="182" t="s">
        <v>5</v>
      </c>
      <c r="DE56" s="183" t="s">
        <v>6</v>
      </c>
      <c r="DF56" s="182" t="s">
        <v>5</v>
      </c>
      <c r="DG56" s="183" t="s">
        <v>6</v>
      </c>
      <c r="DH56" s="182" t="s">
        <v>5</v>
      </c>
      <c r="DI56" s="183" t="s">
        <v>6</v>
      </c>
      <c r="DJ56" s="182" t="s">
        <v>5</v>
      </c>
      <c r="DK56" s="183" t="s">
        <v>6</v>
      </c>
      <c r="DL56" s="182" t="s">
        <v>5</v>
      </c>
      <c r="DM56" s="183" t="s">
        <v>6</v>
      </c>
      <c r="DN56" s="182" t="s">
        <v>5</v>
      </c>
      <c r="DO56" s="183" t="s">
        <v>6</v>
      </c>
      <c r="DP56" s="182" t="s">
        <v>5</v>
      </c>
      <c r="DQ56" s="183" t="s">
        <v>6</v>
      </c>
      <c r="DR56" s="182" t="s">
        <v>5</v>
      </c>
      <c r="DS56" s="183" t="s">
        <v>6</v>
      </c>
      <c r="DT56" s="182" t="s">
        <v>5</v>
      </c>
      <c r="DU56" s="183" t="s">
        <v>6</v>
      </c>
      <c r="DV56" s="182" t="s">
        <v>5</v>
      </c>
      <c r="DW56" s="183" t="s">
        <v>6</v>
      </c>
      <c r="DX56" s="182" t="s">
        <v>5</v>
      </c>
      <c r="DY56" s="183" t="s">
        <v>6</v>
      </c>
      <c r="DZ56" s="182" t="s">
        <v>5</v>
      </c>
      <c r="EA56" s="183" t="s">
        <v>6</v>
      </c>
      <c r="EB56" s="182" t="s">
        <v>5</v>
      </c>
      <c r="EC56" s="183" t="s">
        <v>6</v>
      </c>
      <c r="ED56" s="182" t="s">
        <v>5</v>
      </c>
      <c r="EE56" s="183" t="s">
        <v>6</v>
      </c>
      <c r="EF56" s="182" t="s">
        <v>5</v>
      </c>
      <c r="EG56" s="183" t="s">
        <v>6</v>
      </c>
      <c r="EH56" s="182" t="s">
        <v>5</v>
      </c>
      <c r="EI56" s="183" t="s">
        <v>6</v>
      </c>
      <c r="EJ56" s="182" t="s">
        <v>5</v>
      </c>
      <c r="EK56" s="183" t="s">
        <v>6</v>
      </c>
      <c r="EL56" s="182" t="s">
        <v>5</v>
      </c>
      <c r="EM56" s="183" t="s">
        <v>6</v>
      </c>
      <c r="EN56" s="182" t="s">
        <v>5</v>
      </c>
      <c r="EO56" s="183" t="s">
        <v>6</v>
      </c>
      <c r="EP56" s="182" t="s">
        <v>5</v>
      </c>
      <c r="EQ56" s="183" t="s">
        <v>6</v>
      </c>
      <c r="ER56" s="182" t="s">
        <v>5</v>
      </c>
      <c r="ES56" s="183" t="s">
        <v>6</v>
      </c>
      <c r="ET56" s="182" t="s">
        <v>5</v>
      </c>
      <c r="EU56" s="183" t="s">
        <v>6</v>
      </c>
      <c r="EV56" s="182" t="s">
        <v>5</v>
      </c>
      <c r="EW56" s="183" t="s">
        <v>6</v>
      </c>
      <c r="EX56" s="182" t="s">
        <v>5</v>
      </c>
      <c r="EY56" s="183" t="s">
        <v>6</v>
      </c>
      <c r="EZ56" s="182" t="s">
        <v>5</v>
      </c>
      <c r="FA56" s="183" t="s">
        <v>6</v>
      </c>
      <c r="FB56" s="182" t="s">
        <v>5</v>
      </c>
      <c r="FC56" s="183" t="s">
        <v>6</v>
      </c>
      <c r="FD56" s="182" t="s">
        <v>5</v>
      </c>
      <c r="FE56" s="183" t="s">
        <v>6</v>
      </c>
      <c r="FF56" s="182" t="s">
        <v>5</v>
      </c>
      <c r="FG56" s="183" t="s">
        <v>6</v>
      </c>
      <c r="FH56" s="182" t="s">
        <v>5</v>
      </c>
      <c r="FI56" s="183" t="s">
        <v>6</v>
      </c>
    </row>
    <row r="57" spans="1:165" x14ac:dyDescent="0.2">
      <c r="A57" s="176" t="s">
        <v>136</v>
      </c>
      <c r="B57" s="177">
        <v>8342004638.4099998</v>
      </c>
      <c r="C57" s="185">
        <v>6.1144999999999996</v>
      </c>
      <c r="D57" s="177">
        <v>56130931.200000003</v>
      </c>
      <c r="E57" s="185">
        <v>14.677099999999999</v>
      </c>
      <c r="F57" s="177">
        <v>232663734</v>
      </c>
      <c r="G57" s="185">
        <v>4.1163999999999996</v>
      </c>
      <c r="H57" s="177">
        <v>18228836.100000001</v>
      </c>
      <c r="I57" s="185">
        <v>1.3227</v>
      </c>
      <c r="J57" s="177">
        <v>32132108.289999999</v>
      </c>
      <c r="K57" s="185">
        <v>4.5350000000000001</v>
      </c>
      <c r="L57" s="177">
        <v>2140857.46</v>
      </c>
      <c r="M57" s="185">
        <v>28.351400000000002</v>
      </c>
      <c r="N57" s="177">
        <v>0</v>
      </c>
      <c r="O57" s="176">
        <v>0</v>
      </c>
      <c r="P57" s="177">
        <v>47498641.219999999</v>
      </c>
      <c r="Q57" s="185">
        <v>13.2814</v>
      </c>
      <c r="R57" s="177">
        <v>160977335.72999999</v>
      </c>
      <c r="S57" s="185">
        <v>11.7033</v>
      </c>
      <c r="T57" s="177">
        <v>1054837.1299999999</v>
      </c>
      <c r="U57" s="185">
        <v>0.14530000000000001</v>
      </c>
      <c r="V57" s="177">
        <v>25819086.32</v>
      </c>
      <c r="W57" s="185">
        <v>10.262499999999999</v>
      </c>
      <c r="X57" s="177">
        <v>9137792.1099999994</v>
      </c>
      <c r="Y57" s="185">
        <v>2.5217999999999998</v>
      </c>
      <c r="Z57" s="177">
        <v>3288081.94</v>
      </c>
      <c r="AA57" s="185">
        <v>1.5779000000000001</v>
      </c>
      <c r="AB57" s="177">
        <v>39147267.280000001</v>
      </c>
      <c r="AC57" s="185">
        <v>1.7594000000000001</v>
      </c>
      <c r="AD57" s="177">
        <v>30357385.149999999</v>
      </c>
      <c r="AE57" s="185">
        <v>3.0647000000000002</v>
      </c>
      <c r="AF57" s="177">
        <v>-1281338.8999999999</v>
      </c>
      <c r="AG57" s="185">
        <v>-0.39700000000000002</v>
      </c>
      <c r="AH57" s="177">
        <v>182864282.94</v>
      </c>
      <c r="AI57" s="185">
        <v>2.7726999999999999</v>
      </c>
      <c r="AJ57" s="177">
        <v>541089.31000000006</v>
      </c>
      <c r="AK57" s="185">
        <v>0.19059999999999999</v>
      </c>
      <c r="AL57" s="177">
        <v>10913099.970000001</v>
      </c>
      <c r="AM57" s="185">
        <v>2.7216</v>
      </c>
      <c r="AN57" s="177">
        <v>224213566.19</v>
      </c>
      <c r="AO57" s="185">
        <v>23.559799999999999</v>
      </c>
      <c r="AP57" s="177">
        <v>52915921.259999998</v>
      </c>
      <c r="AQ57" s="185">
        <v>13.0221</v>
      </c>
      <c r="AR57" s="177">
        <v>35209327.759999998</v>
      </c>
      <c r="AS57" s="185">
        <v>7.2195999999999998</v>
      </c>
      <c r="AT57" s="177">
        <v>22276537.620000001</v>
      </c>
      <c r="AU57" s="185">
        <v>4.7404000000000002</v>
      </c>
      <c r="AV57" s="177">
        <v>7818854.8899999997</v>
      </c>
      <c r="AW57" s="185">
        <v>12.588800000000001</v>
      </c>
      <c r="AX57" s="177">
        <v>7455979.3700000001</v>
      </c>
      <c r="AY57" s="185">
        <v>0.2283</v>
      </c>
      <c r="AZ57" s="177">
        <v>1294138.92</v>
      </c>
      <c r="BA57" s="185">
        <v>9.11E-2</v>
      </c>
      <c r="BB57" s="177">
        <v>195255172.69</v>
      </c>
      <c r="BC57" s="185">
        <v>2.3938000000000001</v>
      </c>
      <c r="BD57" s="177">
        <v>105655348.7</v>
      </c>
      <c r="BE57" s="185">
        <v>12.678900000000001</v>
      </c>
      <c r="BF57" s="177">
        <v>-3304094.17</v>
      </c>
      <c r="BG57" s="185">
        <v>-0.1283</v>
      </c>
      <c r="BH57" s="177">
        <v>60876965.32</v>
      </c>
      <c r="BI57" s="185">
        <v>1.4823</v>
      </c>
      <c r="BJ57" s="177">
        <v>903843.94</v>
      </c>
      <c r="BK57" s="185">
        <v>0.35049999999999998</v>
      </c>
      <c r="BL57" s="177">
        <v>4801751</v>
      </c>
      <c r="BM57" s="185">
        <v>1.1119000000000001</v>
      </c>
      <c r="BN57" s="177">
        <v>200256328.31999999</v>
      </c>
      <c r="BO57" s="185">
        <v>25.306899999999999</v>
      </c>
      <c r="BP57" s="177">
        <v>61580049.369999997</v>
      </c>
      <c r="BQ57" s="185">
        <v>1.5246999999999999</v>
      </c>
      <c r="BR57" s="177">
        <v>21797373.390000001</v>
      </c>
      <c r="BS57" s="185">
        <v>14.412800000000001</v>
      </c>
      <c r="BT57" s="177">
        <v>4853.17</v>
      </c>
      <c r="BU57" s="185">
        <v>6.4000000000000003E-3</v>
      </c>
      <c r="BV57" s="177">
        <v>2129103.96</v>
      </c>
      <c r="BW57" s="185">
        <v>6.1371000000000002</v>
      </c>
      <c r="BX57" s="177">
        <v>504688176.74000001</v>
      </c>
      <c r="BY57" s="185">
        <v>39.041800000000002</v>
      </c>
      <c r="BZ57" s="177">
        <v>41103381.020000003</v>
      </c>
      <c r="CA57" s="185">
        <v>5.6891999999999996</v>
      </c>
      <c r="CB57" s="177">
        <v>-20524257.940000001</v>
      </c>
      <c r="CC57" s="185">
        <v>-5.1148999999999996</v>
      </c>
      <c r="CD57" s="177">
        <v>28374609.32</v>
      </c>
      <c r="CE57" s="185">
        <v>0.39250000000000002</v>
      </c>
      <c r="CF57" s="177">
        <v>123283252.58</v>
      </c>
      <c r="CG57" s="185">
        <v>5.4634</v>
      </c>
      <c r="CH57" s="177">
        <v>1194306236.5999999</v>
      </c>
      <c r="CI57" s="185">
        <v>100</v>
      </c>
      <c r="CJ57" s="177">
        <v>1880191680.48</v>
      </c>
      <c r="CK57" s="185">
        <v>37.788600000000002</v>
      </c>
      <c r="CL57" s="177">
        <v>800000</v>
      </c>
      <c r="CM57" s="185">
        <v>80</v>
      </c>
      <c r="CN57" s="177">
        <v>545918174.55999994</v>
      </c>
      <c r="CO57" s="185">
        <v>18.6996</v>
      </c>
      <c r="CP57" s="177">
        <v>135681.79999999999</v>
      </c>
      <c r="CQ57" s="185">
        <v>0.41149999999999998</v>
      </c>
      <c r="CR57" s="177">
        <v>15363428.57</v>
      </c>
      <c r="CS57" s="185">
        <v>2.7475000000000001</v>
      </c>
      <c r="CT57" s="177">
        <v>13426058.23</v>
      </c>
      <c r="CU57" s="185">
        <v>7.0804999999999998</v>
      </c>
      <c r="CV57" s="177">
        <v>40917569.670000002</v>
      </c>
      <c r="CW57" s="185">
        <v>10.281700000000001</v>
      </c>
      <c r="CX57" s="177">
        <v>460634167.16000003</v>
      </c>
      <c r="CY57" s="185">
        <v>54.848999999999997</v>
      </c>
      <c r="CZ57" s="177">
        <v>0</v>
      </c>
      <c r="DA57" s="176">
        <v>0</v>
      </c>
      <c r="DB57" s="177">
        <v>0</v>
      </c>
      <c r="DC57" s="176">
        <v>0</v>
      </c>
      <c r="DD57" s="177">
        <v>22345772</v>
      </c>
      <c r="DE57" s="185">
        <v>15.8081</v>
      </c>
      <c r="DF57" s="177">
        <v>65795127.18</v>
      </c>
      <c r="DG57" s="185">
        <v>0.35410000000000003</v>
      </c>
      <c r="DH57" s="177">
        <v>73710714.790000007</v>
      </c>
      <c r="DI57" s="185">
        <v>10.4359</v>
      </c>
      <c r="DJ57" s="177">
        <v>10076014.109999999</v>
      </c>
      <c r="DK57" s="185">
        <v>0.1681</v>
      </c>
      <c r="DL57" s="177">
        <v>253287.08</v>
      </c>
      <c r="DM57" s="185">
        <v>8.9300000000000004E-2</v>
      </c>
      <c r="DN57" s="177">
        <v>5149949.12</v>
      </c>
      <c r="DO57" s="185">
        <v>28.2624</v>
      </c>
      <c r="DP57" s="177">
        <v>6341634.5499999998</v>
      </c>
      <c r="DQ57" s="185">
        <v>1.1908000000000001</v>
      </c>
      <c r="DR57" s="177">
        <v>19148780.039999999</v>
      </c>
      <c r="DS57" s="185">
        <v>13.3</v>
      </c>
      <c r="DT57" s="177">
        <v>13326189.98</v>
      </c>
      <c r="DU57" s="185">
        <v>21.2166</v>
      </c>
      <c r="DV57" s="177">
        <v>12907218.939999999</v>
      </c>
      <c r="DW57" s="185">
        <v>10.5783</v>
      </c>
      <c r="DX57" s="177">
        <v>-29881494.73</v>
      </c>
      <c r="DY57" s="185">
        <v>-8.9257000000000009</v>
      </c>
      <c r="DZ57" s="177">
        <v>2945356.54</v>
      </c>
      <c r="EA57" s="185">
        <v>1.9730000000000001</v>
      </c>
      <c r="EB57" s="177">
        <v>448736686.19999999</v>
      </c>
      <c r="EC57" s="185">
        <v>6.3731</v>
      </c>
      <c r="ED57" s="177">
        <v>4146516.99</v>
      </c>
      <c r="EE57" s="185">
        <v>1.4318</v>
      </c>
      <c r="EF57" s="177">
        <v>233860868.77000001</v>
      </c>
      <c r="EG57" s="185">
        <v>35.159500000000001</v>
      </c>
      <c r="EH57" s="177">
        <v>20141265.309999999</v>
      </c>
      <c r="EI57" s="185">
        <v>1.3097000000000001</v>
      </c>
      <c r="EJ57" s="177">
        <v>67779516.769999996</v>
      </c>
      <c r="EK57" s="185">
        <v>1.6937</v>
      </c>
      <c r="EL57" s="177">
        <v>6298427.2300000004</v>
      </c>
      <c r="EM57" s="185">
        <v>9.4186999999999994</v>
      </c>
      <c r="EN57" s="177">
        <v>304984892.68000001</v>
      </c>
      <c r="EO57" s="185">
        <v>10.7926</v>
      </c>
      <c r="EP57" s="177">
        <v>53695990.770000003</v>
      </c>
      <c r="EQ57" s="185">
        <v>4.5815000000000001</v>
      </c>
      <c r="ER57" s="177">
        <v>12019064.74</v>
      </c>
      <c r="ES57" s="185">
        <v>26.035699999999999</v>
      </c>
      <c r="ET57" s="177">
        <v>39573354.869999997</v>
      </c>
      <c r="EU57" s="185">
        <v>0.91720000000000002</v>
      </c>
      <c r="EV57" s="177">
        <v>94555880.939999998</v>
      </c>
      <c r="EW57" s="185">
        <v>11.072800000000001</v>
      </c>
      <c r="EX57" s="177">
        <v>111268322.45</v>
      </c>
      <c r="EY57" s="185">
        <v>14.935499999999999</v>
      </c>
      <c r="EZ57" s="177">
        <v>185972.44</v>
      </c>
      <c r="FA57" s="185">
        <v>5.7000000000000002E-2</v>
      </c>
      <c r="FB57" s="177">
        <v>33909782.420000002</v>
      </c>
      <c r="FC57" s="185">
        <v>16.790500000000002</v>
      </c>
      <c r="FD57" s="177">
        <v>19806995.609999999</v>
      </c>
      <c r="FE57" s="185">
        <v>8.7567000000000004</v>
      </c>
      <c r="FF57" s="177">
        <v>71</v>
      </c>
      <c r="FG57" s="185">
        <v>100</v>
      </c>
      <c r="FH57" s="177">
        <v>7549271.8799999999</v>
      </c>
      <c r="FI57" s="185">
        <v>1.2341</v>
      </c>
    </row>
    <row r="58" spans="1:165" x14ac:dyDescent="0.2">
      <c r="A58" s="176" t="s">
        <v>137</v>
      </c>
      <c r="B58" s="177">
        <v>33791364931.200001</v>
      </c>
      <c r="C58" s="185">
        <v>24.7683</v>
      </c>
      <c r="D58" s="177">
        <v>0</v>
      </c>
      <c r="E58" s="176">
        <v>0</v>
      </c>
      <c r="F58" s="177">
        <v>5169487650.7700005</v>
      </c>
      <c r="G58" s="185">
        <v>91.46</v>
      </c>
      <c r="H58" s="177">
        <v>319392182.37</v>
      </c>
      <c r="I58" s="185">
        <v>23.1752</v>
      </c>
      <c r="J58" s="177">
        <v>92301681.799999997</v>
      </c>
      <c r="K58" s="185">
        <v>13.027200000000001</v>
      </c>
      <c r="L58" s="177">
        <v>686411.15</v>
      </c>
      <c r="M58" s="185">
        <v>9.0900999999999996</v>
      </c>
      <c r="N58" s="177">
        <v>0</v>
      </c>
      <c r="O58" s="176">
        <v>0</v>
      </c>
      <c r="P58" s="177">
        <v>101516695.36</v>
      </c>
      <c r="Q58" s="185">
        <v>28.3858</v>
      </c>
      <c r="R58" s="177">
        <v>105441062.2</v>
      </c>
      <c r="S58" s="185">
        <v>7.6657000000000002</v>
      </c>
      <c r="T58" s="177">
        <v>0</v>
      </c>
      <c r="U58" s="176">
        <v>0</v>
      </c>
      <c r="V58" s="177">
        <v>5022933.3</v>
      </c>
      <c r="W58" s="185">
        <v>1.9964999999999999</v>
      </c>
      <c r="X58" s="177">
        <v>0</v>
      </c>
      <c r="Y58" s="176">
        <v>0</v>
      </c>
      <c r="Z58" s="177">
        <v>0</v>
      </c>
      <c r="AA58" s="176">
        <v>0</v>
      </c>
      <c r="AB58" s="177">
        <v>67664895.870000005</v>
      </c>
      <c r="AC58" s="185">
        <v>3.0411000000000001</v>
      </c>
      <c r="AD58" s="177">
        <v>0</v>
      </c>
      <c r="AE58" s="176">
        <v>0</v>
      </c>
      <c r="AF58" s="177">
        <v>0</v>
      </c>
      <c r="AG58" s="176">
        <v>0</v>
      </c>
      <c r="AH58" s="177">
        <v>19738150.469999999</v>
      </c>
      <c r="AI58" s="185">
        <v>0.29930000000000001</v>
      </c>
      <c r="AJ58" s="177">
        <v>132933282.05</v>
      </c>
      <c r="AK58" s="185">
        <v>46.815600000000003</v>
      </c>
      <c r="AL58" s="177">
        <v>0</v>
      </c>
      <c r="AM58" s="176">
        <v>0</v>
      </c>
      <c r="AN58" s="177">
        <v>0</v>
      </c>
      <c r="AO58" s="176">
        <v>0</v>
      </c>
      <c r="AP58" s="177">
        <v>0</v>
      </c>
      <c r="AQ58" s="176">
        <v>0</v>
      </c>
      <c r="AR58" s="177">
        <v>0</v>
      </c>
      <c r="AS58" s="176">
        <v>0</v>
      </c>
      <c r="AT58" s="177">
        <v>8059825.3600000003</v>
      </c>
      <c r="AU58" s="185">
        <v>1.7151000000000001</v>
      </c>
      <c r="AV58" s="177">
        <v>0</v>
      </c>
      <c r="AW58" s="176">
        <v>0</v>
      </c>
      <c r="AX58" s="177">
        <v>606301873.69000006</v>
      </c>
      <c r="AY58" s="185">
        <v>18.566199999999998</v>
      </c>
      <c r="AZ58" s="177">
        <v>608489391.82000005</v>
      </c>
      <c r="BA58" s="185">
        <v>42.823300000000003</v>
      </c>
      <c r="BB58" s="177">
        <v>55086114.450000003</v>
      </c>
      <c r="BC58" s="185">
        <v>0.67530000000000001</v>
      </c>
      <c r="BD58" s="177">
        <v>10846880.279999999</v>
      </c>
      <c r="BE58" s="185">
        <v>1.3016000000000001</v>
      </c>
      <c r="BF58" s="177">
        <v>191005066.30000001</v>
      </c>
      <c r="BG58" s="185">
        <v>7.4196</v>
      </c>
      <c r="BH58" s="177">
        <v>887485394.71000004</v>
      </c>
      <c r="BI58" s="185">
        <v>21.608899999999998</v>
      </c>
      <c r="BJ58" s="177">
        <v>33538463.829999998</v>
      </c>
      <c r="BK58" s="185">
        <v>13.0068</v>
      </c>
      <c r="BL58" s="177">
        <v>13244958.949999999</v>
      </c>
      <c r="BM58" s="185">
        <v>3.0669</v>
      </c>
      <c r="BN58" s="177">
        <v>0</v>
      </c>
      <c r="BO58" s="176">
        <v>0</v>
      </c>
      <c r="BP58" s="177">
        <v>169034080.94999999</v>
      </c>
      <c r="BQ58" s="185">
        <v>4.1852999999999998</v>
      </c>
      <c r="BR58" s="177">
        <v>30942365.859999999</v>
      </c>
      <c r="BS58" s="185">
        <v>20.459599999999998</v>
      </c>
      <c r="BT58" s="177">
        <v>0</v>
      </c>
      <c r="BU58" s="176">
        <v>0</v>
      </c>
      <c r="BV58" s="177">
        <v>0</v>
      </c>
      <c r="BW58" s="176">
        <v>0</v>
      </c>
      <c r="BX58" s="177">
        <v>148694990.90000001</v>
      </c>
      <c r="BY58" s="185">
        <v>11.502800000000001</v>
      </c>
      <c r="BZ58" s="177">
        <v>9957378.0899999999</v>
      </c>
      <c r="CA58" s="185">
        <v>1.3782000000000001</v>
      </c>
      <c r="CB58" s="177">
        <v>25812093.010000002</v>
      </c>
      <c r="CC58" s="185">
        <v>6.4326999999999996</v>
      </c>
      <c r="CD58" s="177">
        <v>400627101.86000001</v>
      </c>
      <c r="CE58" s="185">
        <v>5.5415000000000001</v>
      </c>
      <c r="CF58" s="177">
        <v>151709240.06999999</v>
      </c>
      <c r="CG58" s="185">
        <v>6.7230999999999996</v>
      </c>
      <c r="CH58" s="177">
        <v>0</v>
      </c>
      <c r="CI58" s="176">
        <v>0</v>
      </c>
      <c r="CJ58" s="177">
        <v>0</v>
      </c>
      <c r="CK58" s="176">
        <v>0</v>
      </c>
      <c r="CL58" s="177">
        <v>0</v>
      </c>
      <c r="CM58" s="176">
        <v>0</v>
      </c>
      <c r="CN58" s="177">
        <v>268239761.88</v>
      </c>
      <c r="CO58" s="185">
        <v>9.1882000000000001</v>
      </c>
      <c r="CP58" s="177">
        <v>0</v>
      </c>
      <c r="CQ58" s="176">
        <v>0</v>
      </c>
      <c r="CR58" s="177">
        <v>16242154.800000001</v>
      </c>
      <c r="CS58" s="185">
        <v>2.9047000000000001</v>
      </c>
      <c r="CT58" s="177">
        <v>8190265.3499999996</v>
      </c>
      <c r="CU58" s="185">
        <v>4.3193000000000001</v>
      </c>
      <c r="CV58" s="177">
        <v>22045454.100000001</v>
      </c>
      <c r="CW58" s="185">
        <v>5.5395000000000003</v>
      </c>
      <c r="CX58" s="177">
        <v>0</v>
      </c>
      <c r="CY58" s="176">
        <v>0</v>
      </c>
      <c r="CZ58" s="177">
        <v>1968937785.5799999</v>
      </c>
      <c r="DA58" s="185">
        <v>23.0702</v>
      </c>
      <c r="DB58" s="177">
        <v>27570511.309999999</v>
      </c>
      <c r="DC58" s="185">
        <v>1.3021</v>
      </c>
      <c r="DD58" s="177">
        <v>2019080</v>
      </c>
      <c r="DE58" s="185">
        <v>1.4283999999999999</v>
      </c>
      <c r="DF58" s="177">
        <v>18516780862</v>
      </c>
      <c r="DG58" s="185">
        <v>99.645899999999997</v>
      </c>
      <c r="DH58" s="177">
        <v>-51899518.439999998</v>
      </c>
      <c r="DI58" s="185">
        <v>-7.3479000000000001</v>
      </c>
      <c r="DJ58" s="177">
        <v>3362510834.23</v>
      </c>
      <c r="DK58" s="185">
        <v>56.096499999999999</v>
      </c>
      <c r="DL58" s="177">
        <v>0</v>
      </c>
      <c r="DM58" s="176">
        <v>0</v>
      </c>
      <c r="DN58" s="177">
        <v>4029625.05</v>
      </c>
      <c r="DO58" s="185">
        <v>22.1142</v>
      </c>
      <c r="DP58" s="177">
        <v>0</v>
      </c>
      <c r="DQ58" s="176">
        <v>0</v>
      </c>
      <c r="DR58" s="177">
        <v>0</v>
      </c>
      <c r="DS58" s="176">
        <v>0</v>
      </c>
      <c r="DT58" s="177">
        <v>0</v>
      </c>
      <c r="DU58" s="176">
        <v>0</v>
      </c>
      <c r="DV58" s="177">
        <v>4319119.46</v>
      </c>
      <c r="DW58" s="185">
        <v>3.5398000000000001</v>
      </c>
      <c r="DX58" s="177">
        <v>20413988.93</v>
      </c>
      <c r="DY58" s="185">
        <v>6.0978000000000003</v>
      </c>
      <c r="DZ58" s="177">
        <v>0</v>
      </c>
      <c r="EA58" s="176">
        <v>0</v>
      </c>
      <c r="EB58" s="177">
        <v>0</v>
      </c>
      <c r="EC58" s="176">
        <v>0</v>
      </c>
      <c r="ED58" s="177">
        <v>0</v>
      </c>
      <c r="EE58" s="176">
        <v>0</v>
      </c>
      <c r="EF58" s="177">
        <v>0</v>
      </c>
      <c r="EG58" s="176">
        <v>0</v>
      </c>
      <c r="EH58" s="177">
        <v>69644718.909999996</v>
      </c>
      <c r="EI58" s="185">
        <v>4.5285000000000002</v>
      </c>
      <c r="EJ58" s="177">
        <v>123644205.12</v>
      </c>
      <c r="EK58" s="185">
        <v>3.0897999999999999</v>
      </c>
      <c r="EL58" s="177">
        <v>0</v>
      </c>
      <c r="EM58" s="176">
        <v>0</v>
      </c>
      <c r="EN58" s="177">
        <v>0</v>
      </c>
      <c r="EO58" s="176">
        <v>0</v>
      </c>
      <c r="EP58" s="177">
        <v>20000000</v>
      </c>
      <c r="EQ58" s="185">
        <v>1.7063999999999999</v>
      </c>
      <c r="ER58" s="177">
        <v>100478.07</v>
      </c>
      <c r="ES58" s="185">
        <v>0.2177</v>
      </c>
      <c r="ET58" s="177">
        <v>0</v>
      </c>
      <c r="EU58" s="176">
        <v>0</v>
      </c>
      <c r="EV58" s="177">
        <v>13107557.449999999</v>
      </c>
      <c r="EW58" s="185">
        <v>1.5348999999999999</v>
      </c>
      <c r="EX58" s="177">
        <v>17865954.93</v>
      </c>
      <c r="EY58" s="185">
        <v>2.3980999999999999</v>
      </c>
      <c r="EZ58" s="177">
        <v>0</v>
      </c>
      <c r="FA58" s="176">
        <v>0</v>
      </c>
      <c r="FB58" s="177">
        <v>11581557</v>
      </c>
      <c r="FC58" s="185">
        <v>5.7346000000000004</v>
      </c>
      <c r="FD58" s="177">
        <v>1000370</v>
      </c>
      <c r="FE58" s="185">
        <v>0.44230000000000003</v>
      </c>
      <c r="FF58" s="177">
        <v>0</v>
      </c>
      <c r="FG58" s="176">
        <v>0</v>
      </c>
      <c r="FH58" s="177">
        <v>0</v>
      </c>
      <c r="FI58" s="176">
        <v>0</v>
      </c>
    </row>
    <row r="59" spans="1:165" x14ac:dyDescent="0.2">
      <c r="A59" s="176" t="s">
        <v>138</v>
      </c>
      <c r="B59" s="177">
        <v>5668494904.9099998</v>
      </c>
      <c r="C59" s="185">
        <v>4.1548999999999996</v>
      </c>
      <c r="D59" s="177">
        <v>40887624.420000002</v>
      </c>
      <c r="E59" s="185">
        <v>10.6913</v>
      </c>
      <c r="F59" s="177">
        <v>250032425</v>
      </c>
      <c r="G59" s="185">
        <v>4.4236000000000004</v>
      </c>
      <c r="H59" s="177">
        <v>275586082.56</v>
      </c>
      <c r="I59" s="185">
        <v>19.996600000000001</v>
      </c>
      <c r="J59" s="177">
        <v>0</v>
      </c>
      <c r="K59" s="176">
        <v>0</v>
      </c>
      <c r="L59" s="177">
        <v>653431.71</v>
      </c>
      <c r="M59" s="185">
        <v>8.6533999999999995</v>
      </c>
      <c r="N59" s="177">
        <v>0</v>
      </c>
      <c r="O59" s="176">
        <v>0</v>
      </c>
      <c r="P59" s="177">
        <v>62233575.350000001</v>
      </c>
      <c r="Q59" s="185">
        <v>17.401599999999998</v>
      </c>
      <c r="R59" s="177">
        <v>55969977.530000001</v>
      </c>
      <c r="S59" s="185">
        <v>4.0690999999999997</v>
      </c>
      <c r="T59" s="177">
        <v>0</v>
      </c>
      <c r="U59" s="176">
        <v>0</v>
      </c>
      <c r="V59" s="177">
        <v>15417097.220000001</v>
      </c>
      <c r="W59" s="185">
        <v>6.1280000000000001</v>
      </c>
      <c r="X59" s="177">
        <v>93210059.480000004</v>
      </c>
      <c r="Y59" s="185">
        <v>25.7239</v>
      </c>
      <c r="Z59" s="177">
        <v>0</v>
      </c>
      <c r="AA59" s="176">
        <v>0</v>
      </c>
      <c r="AB59" s="177">
        <v>40785996.049999997</v>
      </c>
      <c r="AC59" s="185">
        <v>1.8331</v>
      </c>
      <c r="AD59" s="177">
        <v>0</v>
      </c>
      <c r="AE59" s="176">
        <v>0</v>
      </c>
      <c r="AF59" s="177">
        <v>0</v>
      </c>
      <c r="AG59" s="176">
        <v>0</v>
      </c>
      <c r="AH59" s="177">
        <v>0</v>
      </c>
      <c r="AI59" s="176">
        <v>0</v>
      </c>
      <c r="AJ59" s="177">
        <v>5220708.5</v>
      </c>
      <c r="AK59" s="185">
        <v>1.8386</v>
      </c>
      <c r="AL59" s="177">
        <v>0</v>
      </c>
      <c r="AM59" s="176">
        <v>0</v>
      </c>
      <c r="AN59" s="177">
        <v>0</v>
      </c>
      <c r="AO59" s="176">
        <v>0</v>
      </c>
      <c r="AP59" s="177">
        <v>0</v>
      </c>
      <c r="AQ59" s="176">
        <v>0</v>
      </c>
      <c r="AR59" s="177">
        <v>0</v>
      </c>
      <c r="AS59" s="176">
        <v>0</v>
      </c>
      <c r="AT59" s="177">
        <v>4053761.13</v>
      </c>
      <c r="AU59" s="185">
        <v>0.86260000000000003</v>
      </c>
      <c r="AV59" s="177">
        <v>565226.92000000004</v>
      </c>
      <c r="AW59" s="185">
        <v>0.91</v>
      </c>
      <c r="AX59" s="177">
        <v>100905753.42</v>
      </c>
      <c r="AY59" s="185">
        <v>3.0899000000000001</v>
      </c>
      <c r="AZ59" s="177">
        <v>47078626.57</v>
      </c>
      <c r="BA59" s="185">
        <v>3.3132000000000001</v>
      </c>
      <c r="BB59" s="177">
        <v>0</v>
      </c>
      <c r="BC59" s="176">
        <v>0</v>
      </c>
      <c r="BD59" s="177">
        <v>10442313.039999999</v>
      </c>
      <c r="BE59" s="185">
        <v>1.2531000000000001</v>
      </c>
      <c r="BF59" s="177">
        <v>0</v>
      </c>
      <c r="BG59" s="176">
        <v>0</v>
      </c>
      <c r="BH59" s="177">
        <v>100977492.89</v>
      </c>
      <c r="BI59" s="185">
        <v>2.4586000000000001</v>
      </c>
      <c r="BJ59" s="177">
        <v>0</v>
      </c>
      <c r="BK59" s="176">
        <v>0</v>
      </c>
      <c r="BL59" s="177">
        <v>52207809.450000003</v>
      </c>
      <c r="BM59" s="185">
        <v>12.088800000000001</v>
      </c>
      <c r="BN59" s="177">
        <v>10056144.050000001</v>
      </c>
      <c r="BO59" s="185">
        <v>1.2707999999999999</v>
      </c>
      <c r="BP59" s="177">
        <v>377666544.98000002</v>
      </c>
      <c r="BQ59" s="185">
        <v>9.3511000000000006</v>
      </c>
      <c r="BR59" s="177">
        <v>50000000</v>
      </c>
      <c r="BS59" s="185">
        <v>33.0608</v>
      </c>
      <c r="BT59" s="177">
        <v>0</v>
      </c>
      <c r="BU59" s="176">
        <v>0</v>
      </c>
      <c r="BV59" s="177">
        <v>3711865.59</v>
      </c>
      <c r="BW59" s="185">
        <v>10.6995</v>
      </c>
      <c r="BX59" s="177">
        <v>31246813.850000001</v>
      </c>
      <c r="BY59" s="185">
        <v>2.4171999999999998</v>
      </c>
      <c r="BZ59" s="177">
        <v>77837579.340000004</v>
      </c>
      <c r="CA59" s="185">
        <v>10.7737</v>
      </c>
      <c r="CB59" s="177">
        <v>16745973.699999999</v>
      </c>
      <c r="CC59" s="185">
        <v>4.1733000000000002</v>
      </c>
      <c r="CD59" s="177">
        <v>613239618.34000003</v>
      </c>
      <c r="CE59" s="185">
        <v>8.4824000000000002</v>
      </c>
      <c r="CF59" s="177">
        <v>192394626.30000001</v>
      </c>
      <c r="CG59" s="185">
        <v>8.5260999999999996</v>
      </c>
      <c r="CH59" s="177">
        <v>0</v>
      </c>
      <c r="CI59" s="176">
        <v>0</v>
      </c>
      <c r="CJ59" s="177">
        <v>0</v>
      </c>
      <c r="CK59" s="176">
        <v>0</v>
      </c>
      <c r="CL59" s="177">
        <v>0</v>
      </c>
      <c r="CM59" s="176">
        <v>0</v>
      </c>
      <c r="CN59" s="177">
        <v>289915137.04000002</v>
      </c>
      <c r="CO59" s="185">
        <v>9.9306000000000001</v>
      </c>
      <c r="CP59" s="177">
        <v>0</v>
      </c>
      <c r="CQ59" s="176">
        <v>0</v>
      </c>
      <c r="CR59" s="177">
        <v>30182431.5</v>
      </c>
      <c r="CS59" s="185">
        <v>5.3975999999999997</v>
      </c>
      <c r="CT59" s="177">
        <v>3109571.7</v>
      </c>
      <c r="CU59" s="185">
        <v>1.6398999999999999</v>
      </c>
      <c r="CV59" s="177">
        <v>12782154.09</v>
      </c>
      <c r="CW59" s="185">
        <v>3.2119</v>
      </c>
      <c r="CX59" s="177">
        <v>0</v>
      </c>
      <c r="CY59" s="176">
        <v>0</v>
      </c>
      <c r="CZ59" s="177">
        <v>1983027588.04</v>
      </c>
      <c r="DA59" s="185">
        <v>23.235299999999999</v>
      </c>
      <c r="DB59" s="177">
        <v>27424043.640000001</v>
      </c>
      <c r="DC59" s="185">
        <v>1.2951999999999999</v>
      </c>
      <c r="DD59" s="177">
        <v>1009587</v>
      </c>
      <c r="DE59" s="185">
        <v>0.71419999999999995</v>
      </c>
      <c r="DF59" s="177">
        <v>0</v>
      </c>
      <c r="DG59" s="176">
        <v>0</v>
      </c>
      <c r="DH59" s="177">
        <v>19551389.23</v>
      </c>
      <c r="DI59" s="185">
        <v>2.7681</v>
      </c>
      <c r="DJ59" s="177">
        <v>480628743.31999999</v>
      </c>
      <c r="DK59" s="185">
        <v>8.0183</v>
      </c>
      <c r="DL59" s="177">
        <v>0</v>
      </c>
      <c r="DM59" s="176">
        <v>0</v>
      </c>
      <c r="DN59" s="177">
        <v>1000321.92</v>
      </c>
      <c r="DO59" s="185">
        <v>5.4897</v>
      </c>
      <c r="DP59" s="177">
        <v>0</v>
      </c>
      <c r="DQ59" s="176">
        <v>0</v>
      </c>
      <c r="DR59" s="177">
        <v>0</v>
      </c>
      <c r="DS59" s="176">
        <v>0</v>
      </c>
      <c r="DT59" s="177">
        <v>0</v>
      </c>
      <c r="DU59" s="176">
        <v>0</v>
      </c>
      <c r="DV59" s="177">
        <v>6723231.3799999999</v>
      </c>
      <c r="DW59" s="185">
        <v>5.5101000000000004</v>
      </c>
      <c r="DX59" s="177">
        <v>30267296.09</v>
      </c>
      <c r="DY59" s="185">
        <v>9.0410000000000004</v>
      </c>
      <c r="DZ59" s="177">
        <v>0</v>
      </c>
      <c r="EA59" s="176">
        <v>0</v>
      </c>
      <c r="EB59" s="177">
        <v>0</v>
      </c>
      <c r="EC59" s="176">
        <v>0</v>
      </c>
      <c r="ED59" s="177">
        <v>0</v>
      </c>
      <c r="EE59" s="176">
        <v>0</v>
      </c>
      <c r="EF59" s="177">
        <v>0</v>
      </c>
      <c r="EG59" s="176">
        <v>0</v>
      </c>
      <c r="EH59" s="177">
        <v>0</v>
      </c>
      <c r="EI59" s="176">
        <v>0</v>
      </c>
      <c r="EJ59" s="177">
        <v>0</v>
      </c>
      <c r="EK59" s="176">
        <v>0</v>
      </c>
      <c r="EL59" s="177">
        <v>0</v>
      </c>
      <c r="EM59" s="176">
        <v>0</v>
      </c>
      <c r="EN59" s="177">
        <v>185695313</v>
      </c>
      <c r="EO59" s="185">
        <v>6.5712999999999999</v>
      </c>
      <c r="EP59" s="177">
        <v>0</v>
      </c>
      <c r="EQ59" s="176">
        <v>0</v>
      </c>
      <c r="ER59" s="177">
        <v>558467.71</v>
      </c>
      <c r="ES59" s="185">
        <v>1.2098</v>
      </c>
      <c r="ET59" s="177">
        <v>0</v>
      </c>
      <c r="EU59" s="176">
        <v>0</v>
      </c>
      <c r="EV59" s="177">
        <v>16565322.93</v>
      </c>
      <c r="EW59" s="185">
        <v>1.9399</v>
      </c>
      <c r="EX59" s="177">
        <v>6221508.9299999997</v>
      </c>
      <c r="EY59" s="185">
        <v>0.83509999999999995</v>
      </c>
      <c r="EZ59" s="177">
        <v>0</v>
      </c>
      <c r="FA59" s="176">
        <v>0</v>
      </c>
      <c r="FB59" s="177">
        <v>44705670</v>
      </c>
      <c r="FC59" s="185">
        <v>22.136199999999999</v>
      </c>
      <c r="FD59" s="177">
        <v>0</v>
      </c>
      <c r="FE59" s="176">
        <v>0</v>
      </c>
      <c r="FF59" s="177">
        <v>0</v>
      </c>
      <c r="FG59" s="176">
        <v>0</v>
      </c>
      <c r="FH59" s="177">
        <v>0</v>
      </c>
      <c r="FI59" s="176">
        <v>0</v>
      </c>
    </row>
    <row r="60" spans="1:165" x14ac:dyDescent="0.2">
      <c r="A60" s="176" t="s">
        <v>139</v>
      </c>
      <c r="B60" s="177">
        <v>10661559487.24</v>
      </c>
      <c r="C60" s="185">
        <v>7.8147000000000002</v>
      </c>
      <c r="D60" s="177">
        <v>17213529.469999999</v>
      </c>
      <c r="E60" s="185">
        <v>4.5010000000000003</v>
      </c>
      <c r="F60" s="177">
        <v>0</v>
      </c>
      <c r="G60" s="176">
        <v>0</v>
      </c>
      <c r="H60" s="177">
        <v>764959269.41999996</v>
      </c>
      <c r="I60" s="185">
        <v>55.505600000000001</v>
      </c>
      <c r="J60" s="177">
        <v>258089289.77000001</v>
      </c>
      <c r="K60" s="185">
        <v>36.426000000000002</v>
      </c>
      <c r="L60" s="177">
        <v>1001337.79</v>
      </c>
      <c r="M60" s="185">
        <v>13.2607</v>
      </c>
      <c r="N60" s="177">
        <v>1313901.28</v>
      </c>
      <c r="O60" s="185">
        <v>6.0077999999999996</v>
      </c>
      <c r="P60" s="177">
        <v>63221765.990000002</v>
      </c>
      <c r="Q60" s="185">
        <v>17.677900000000001</v>
      </c>
      <c r="R60" s="177">
        <v>216120744.86000001</v>
      </c>
      <c r="S60" s="185">
        <v>15.712300000000001</v>
      </c>
      <c r="T60" s="177">
        <v>0</v>
      </c>
      <c r="U60" s="176">
        <v>0</v>
      </c>
      <c r="V60" s="177">
        <v>50608172.549999997</v>
      </c>
      <c r="W60" s="185">
        <v>20.1157</v>
      </c>
      <c r="X60" s="177">
        <v>260000000</v>
      </c>
      <c r="Y60" s="185">
        <v>71.754300000000001</v>
      </c>
      <c r="Z60" s="177">
        <v>0</v>
      </c>
      <c r="AA60" s="176">
        <v>0</v>
      </c>
      <c r="AB60" s="177">
        <v>31650131.43</v>
      </c>
      <c r="AC60" s="185">
        <v>1.4225000000000001</v>
      </c>
      <c r="AD60" s="177">
        <v>0</v>
      </c>
      <c r="AE60" s="176">
        <v>0</v>
      </c>
      <c r="AF60" s="177">
        <v>0</v>
      </c>
      <c r="AG60" s="176">
        <v>0</v>
      </c>
      <c r="AH60" s="177">
        <v>84390801.019999996</v>
      </c>
      <c r="AI60" s="185">
        <v>1.2796000000000001</v>
      </c>
      <c r="AJ60" s="177">
        <v>24657055.809999999</v>
      </c>
      <c r="AK60" s="185">
        <v>8.6836000000000002</v>
      </c>
      <c r="AL60" s="177">
        <v>0</v>
      </c>
      <c r="AM60" s="176">
        <v>0</v>
      </c>
      <c r="AN60" s="177">
        <v>0</v>
      </c>
      <c r="AO60" s="176">
        <v>0</v>
      </c>
      <c r="AP60" s="177">
        <v>0</v>
      </c>
      <c r="AQ60" s="176">
        <v>0</v>
      </c>
      <c r="AR60" s="177">
        <v>0</v>
      </c>
      <c r="AS60" s="176">
        <v>0</v>
      </c>
      <c r="AT60" s="177">
        <v>48692959.229999997</v>
      </c>
      <c r="AU60" s="185">
        <v>10.361700000000001</v>
      </c>
      <c r="AV60" s="177">
        <v>440384.95</v>
      </c>
      <c r="AW60" s="185">
        <v>0.70899999999999996</v>
      </c>
      <c r="AX60" s="177">
        <v>246503960.12</v>
      </c>
      <c r="AY60" s="185">
        <v>7.5484</v>
      </c>
      <c r="AZ60" s="177">
        <v>289036075.00999999</v>
      </c>
      <c r="BA60" s="185">
        <v>20.3413</v>
      </c>
      <c r="BB60" s="177">
        <v>12660913.880000001</v>
      </c>
      <c r="BC60" s="185">
        <v>0.1552</v>
      </c>
      <c r="BD60" s="177">
        <v>41613800.57</v>
      </c>
      <c r="BE60" s="185">
        <v>4.9936999999999996</v>
      </c>
      <c r="BF60" s="177">
        <v>18269398.120000001</v>
      </c>
      <c r="BG60" s="185">
        <v>0.7097</v>
      </c>
      <c r="BH60" s="177">
        <v>179569203.75</v>
      </c>
      <c r="BI60" s="185">
        <v>4.3722000000000003</v>
      </c>
      <c r="BJ60" s="177">
        <v>0</v>
      </c>
      <c r="BK60" s="176">
        <v>0</v>
      </c>
      <c r="BL60" s="177">
        <v>28252395.57</v>
      </c>
      <c r="BM60" s="185">
        <v>6.5419</v>
      </c>
      <c r="BN60" s="177">
        <v>0</v>
      </c>
      <c r="BO60" s="176">
        <v>0</v>
      </c>
      <c r="BP60" s="177">
        <v>1467441571.49</v>
      </c>
      <c r="BQ60" s="185">
        <v>36.334099999999999</v>
      </c>
      <c r="BR60" s="177">
        <v>23000000</v>
      </c>
      <c r="BS60" s="185">
        <v>15.208</v>
      </c>
      <c r="BT60" s="177">
        <v>0</v>
      </c>
      <c r="BU60" s="176">
        <v>0</v>
      </c>
      <c r="BV60" s="177">
        <v>9046987.6799999997</v>
      </c>
      <c r="BW60" s="185">
        <v>26.0779</v>
      </c>
      <c r="BX60" s="177">
        <v>0</v>
      </c>
      <c r="BY60" s="176">
        <v>0</v>
      </c>
      <c r="BZ60" s="177">
        <v>15159232.880000001</v>
      </c>
      <c r="CA60" s="185">
        <v>2.0981999999999998</v>
      </c>
      <c r="CB60" s="177">
        <v>76198850.870000005</v>
      </c>
      <c r="CC60" s="185">
        <v>18.989799999999999</v>
      </c>
      <c r="CD60" s="177">
        <v>2004252994.4000001</v>
      </c>
      <c r="CE60" s="185">
        <v>27.723199999999999</v>
      </c>
      <c r="CF60" s="177">
        <v>303553195.37</v>
      </c>
      <c r="CG60" s="185">
        <v>13.4521</v>
      </c>
      <c r="CH60" s="177">
        <v>0</v>
      </c>
      <c r="CI60" s="176">
        <v>0</v>
      </c>
      <c r="CJ60" s="177">
        <v>166228833.30000001</v>
      </c>
      <c r="CK60" s="185">
        <v>3.3409</v>
      </c>
      <c r="CL60" s="177">
        <v>0</v>
      </c>
      <c r="CM60" s="176">
        <v>0</v>
      </c>
      <c r="CN60" s="177">
        <v>211387085.12</v>
      </c>
      <c r="CO60" s="185">
        <v>7.2407000000000004</v>
      </c>
      <c r="CP60" s="177">
        <v>0</v>
      </c>
      <c r="CQ60" s="176">
        <v>0</v>
      </c>
      <c r="CR60" s="177">
        <v>15386453.42</v>
      </c>
      <c r="CS60" s="185">
        <v>2.7515999999999998</v>
      </c>
      <c r="CT60" s="177">
        <v>17309670.760000002</v>
      </c>
      <c r="CU60" s="185">
        <v>9.1286000000000005</v>
      </c>
      <c r="CV60" s="177">
        <v>82256212.390000001</v>
      </c>
      <c r="CW60" s="185">
        <v>20.6692</v>
      </c>
      <c r="CX60" s="177">
        <v>12631043.16</v>
      </c>
      <c r="CY60" s="185">
        <v>1.504</v>
      </c>
      <c r="CZ60" s="177">
        <v>1903099082.6500001</v>
      </c>
      <c r="DA60" s="185">
        <v>22.2988</v>
      </c>
      <c r="DB60" s="177">
        <v>238612184.44</v>
      </c>
      <c r="DC60" s="185">
        <v>11.269299999999999</v>
      </c>
      <c r="DD60" s="177">
        <v>13038527</v>
      </c>
      <c r="DE60" s="185">
        <v>9.2238000000000007</v>
      </c>
      <c r="DF60" s="177">
        <v>0</v>
      </c>
      <c r="DG60" s="176">
        <v>0</v>
      </c>
      <c r="DH60" s="177">
        <v>9488741.8300000001</v>
      </c>
      <c r="DI60" s="185">
        <v>1.3433999999999999</v>
      </c>
      <c r="DJ60" s="177">
        <v>14571820.310000001</v>
      </c>
      <c r="DK60" s="185">
        <v>0.24310000000000001</v>
      </c>
      <c r="DL60" s="177">
        <v>0</v>
      </c>
      <c r="DM60" s="176">
        <v>0</v>
      </c>
      <c r="DN60" s="177">
        <v>7025284.9299999997</v>
      </c>
      <c r="DO60" s="185">
        <v>38.554000000000002</v>
      </c>
      <c r="DP60" s="177">
        <v>0</v>
      </c>
      <c r="DQ60" s="176">
        <v>0</v>
      </c>
      <c r="DR60" s="177">
        <v>0</v>
      </c>
      <c r="DS60" s="176">
        <v>0</v>
      </c>
      <c r="DT60" s="177">
        <v>0</v>
      </c>
      <c r="DU60" s="176">
        <v>0</v>
      </c>
      <c r="DV60" s="177">
        <v>8145544</v>
      </c>
      <c r="DW60" s="185">
        <v>6.6757999999999997</v>
      </c>
      <c r="DX60" s="177">
        <v>71409369.299999997</v>
      </c>
      <c r="DY60" s="185">
        <v>21.330300000000001</v>
      </c>
      <c r="DZ60" s="177">
        <v>0</v>
      </c>
      <c r="EA60" s="176">
        <v>0</v>
      </c>
      <c r="EB60" s="177">
        <v>0</v>
      </c>
      <c r="EC60" s="176">
        <v>0</v>
      </c>
      <c r="ED60" s="177">
        <v>0</v>
      </c>
      <c r="EE60" s="176">
        <v>0</v>
      </c>
      <c r="EF60" s="177">
        <v>0</v>
      </c>
      <c r="EG60" s="176">
        <v>0</v>
      </c>
      <c r="EH60" s="177">
        <v>308967093.49000001</v>
      </c>
      <c r="EI60" s="185">
        <v>20.0901</v>
      </c>
      <c r="EJ60" s="177">
        <v>865437406.63999999</v>
      </c>
      <c r="EK60" s="185">
        <v>21.6265</v>
      </c>
      <c r="EL60" s="177">
        <v>0</v>
      </c>
      <c r="EM60" s="176">
        <v>0</v>
      </c>
      <c r="EN60" s="177">
        <v>42262741</v>
      </c>
      <c r="EO60" s="185">
        <v>1.4956</v>
      </c>
      <c r="EP60" s="177">
        <v>30128336.550000001</v>
      </c>
      <c r="EQ60" s="185">
        <v>2.5706000000000002</v>
      </c>
      <c r="ER60" s="177">
        <v>101508.06</v>
      </c>
      <c r="ES60" s="185">
        <v>0.21990000000000001</v>
      </c>
      <c r="ET60" s="177">
        <v>0</v>
      </c>
      <c r="EU60" s="176">
        <v>0</v>
      </c>
      <c r="EV60" s="177">
        <v>38157256.630000003</v>
      </c>
      <c r="EW60" s="185">
        <v>4.4683000000000002</v>
      </c>
      <c r="EX60" s="177">
        <v>53176874.979999997</v>
      </c>
      <c r="EY60" s="185">
        <v>7.1379000000000001</v>
      </c>
      <c r="EZ60" s="177">
        <v>0</v>
      </c>
      <c r="FA60" s="176">
        <v>0</v>
      </c>
      <c r="FB60" s="177">
        <v>12000000</v>
      </c>
      <c r="FC60" s="185">
        <v>5.9417999999999997</v>
      </c>
      <c r="FD60" s="177">
        <v>3820494</v>
      </c>
      <c r="FE60" s="185">
        <v>1.6891</v>
      </c>
      <c r="FF60" s="177">
        <v>0</v>
      </c>
      <c r="FG60" s="176">
        <v>0</v>
      </c>
      <c r="FH60" s="177">
        <v>0</v>
      </c>
      <c r="FI60" s="176">
        <v>0</v>
      </c>
    </row>
    <row r="61" spans="1:165" x14ac:dyDescent="0.2">
      <c r="A61" s="176" t="s">
        <v>140</v>
      </c>
      <c r="B61" s="177">
        <v>24712628306.799999</v>
      </c>
      <c r="C61" s="185">
        <v>18.113800000000001</v>
      </c>
      <c r="D61" s="177">
        <v>120974524.23</v>
      </c>
      <c r="E61" s="185">
        <v>31.632300000000001</v>
      </c>
      <c r="F61" s="177">
        <v>0</v>
      </c>
      <c r="G61" s="176">
        <v>0</v>
      </c>
      <c r="H61" s="177">
        <v>0</v>
      </c>
      <c r="I61" s="176">
        <v>0</v>
      </c>
      <c r="J61" s="177">
        <v>120999110.04000001</v>
      </c>
      <c r="K61" s="185">
        <v>17.077500000000001</v>
      </c>
      <c r="L61" s="177">
        <v>1353986.08</v>
      </c>
      <c r="M61" s="185">
        <v>17.930800000000001</v>
      </c>
      <c r="N61" s="177">
        <v>12351614.949999999</v>
      </c>
      <c r="O61" s="185">
        <v>56.477400000000003</v>
      </c>
      <c r="P61" s="177">
        <v>81661509.670000002</v>
      </c>
      <c r="Q61" s="185">
        <v>22.834</v>
      </c>
      <c r="R61" s="177">
        <v>469162619.80000001</v>
      </c>
      <c r="S61" s="185">
        <v>34.108699999999999</v>
      </c>
      <c r="T61" s="177">
        <v>124624135.3</v>
      </c>
      <c r="U61" s="185">
        <v>17.162800000000001</v>
      </c>
      <c r="V61" s="177">
        <v>68799532.400000006</v>
      </c>
      <c r="W61" s="185">
        <v>27.346299999999999</v>
      </c>
      <c r="X61" s="177">
        <v>0</v>
      </c>
      <c r="Y61" s="176">
        <v>0</v>
      </c>
      <c r="Z61" s="177">
        <v>0</v>
      </c>
      <c r="AA61" s="176">
        <v>0</v>
      </c>
      <c r="AB61" s="177">
        <v>290856111.64999998</v>
      </c>
      <c r="AC61" s="185">
        <v>13.0722</v>
      </c>
      <c r="AD61" s="177">
        <v>321508878.5</v>
      </c>
      <c r="AE61" s="185">
        <v>32.457700000000003</v>
      </c>
      <c r="AF61" s="177">
        <v>0</v>
      </c>
      <c r="AG61" s="176">
        <v>0</v>
      </c>
      <c r="AH61" s="177">
        <v>1294408336.29</v>
      </c>
      <c r="AI61" s="185">
        <v>19.626799999999999</v>
      </c>
      <c r="AJ61" s="177">
        <v>44230332.270000003</v>
      </c>
      <c r="AK61" s="185">
        <v>15.5768</v>
      </c>
      <c r="AL61" s="177">
        <v>0</v>
      </c>
      <c r="AM61" s="176">
        <v>0</v>
      </c>
      <c r="AN61" s="177">
        <v>0</v>
      </c>
      <c r="AO61" s="176">
        <v>0</v>
      </c>
      <c r="AP61" s="177">
        <v>0</v>
      </c>
      <c r="AQ61" s="176">
        <v>0</v>
      </c>
      <c r="AR61" s="177">
        <v>0</v>
      </c>
      <c r="AS61" s="176">
        <v>0</v>
      </c>
      <c r="AT61" s="177">
        <v>279763538.88</v>
      </c>
      <c r="AU61" s="185">
        <v>59.532800000000002</v>
      </c>
      <c r="AV61" s="177">
        <v>6059449.2000000002</v>
      </c>
      <c r="AW61" s="185">
        <v>9.7560000000000002</v>
      </c>
      <c r="AX61" s="177">
        <v>374748545.05000001</v>
      </c>
      <c r="AY61" s="185">
        <v>11.4756</v>
      </c>
      <c r="AZ61" s="177">
        <v>225957324.84</v>
      </c>
      <c r="BA61" s="185">
        <v>15.902100000000001</v>
      </c>
      <c r="BB61" s="177">
        <v>182975432.59999999</v>
      </c>
      <c r="BC61" s="185">
        <v>2.2431999999999999</v>
      </c>
      <c r="BD61" s="177">
        <v>137368131.78</v>
      </c>
      <c r="BE61" s="185">
        <v>16.484500000000001</v>
      </c>
      <c r="BF61" s="177">
        <v>26257925.829999998</v>
      </c>
      <c r="BG61" s="185">
        <v>1.02</v>
      </c>
      <c r="BH61" s="177">
        <v>429753468.44</v>
      </c>
      <c r="BI61" s="185">
        <v>10.463800000000001</v>
      </c>
      <c r="BJ61" s="177">
        <v>0</v>
      </c>
      <c r="BK61" s="176">
        <v>0</v>
      </c>
      <c r="BL61" s="177">
        <v>154886257.62</v>
      </c>
      <c r="BM61" s="185">
        <v>35.864199999999997</v>
      </c>
      <c r="BN61" s="177">
        <v>40023474.700000003</v>
      </c>
      <c r="BO61" s="185">
        <v>5.0579000000000001</v>
      </c>
      <c r="BP61" s="177">
        <v>1697555834.5599999</v>
      </c>
      <c r="BQ61" s="185">
        <v>42.031700000000001</v>
      </c>
      <c r="BR61" s="177">
        <v>0</v>
      </c>
      <c r="BS61" s="176">
        <v>0</v>
      </c>
      <c r="BT61" s="177">
        <v>0</v>
      </c>
      <c r="BU61" s="176">
        <v>0</v>
      </c>
      <c r="BV61" s="177">
        <v>19042413.73</v>
      </c>
      <c r="BW61" s="185">
        <v>54.889699999999998</v>
      </c>
      <c r="BX61" s="177">
        <v>305572605.25999999</v>
      </c>
      <c r="BY61" s="185">
        <v>23.638500000000001</v>
      </c>
      <c r="BZ61" s="177">
        <v>130319554.64</v>
      </c>
      <c r="CA61" s="185">
        <v>18.0379</v>
      </c>
      <c r="CB61" s="177">
        <v>145915198.97</v>
      </c>
      <c r="CC61" s="185">
        <v>36.364100000000001</v>
      </c>
      <c r="CD61" s="177">
        <v>3849085557.4299998</v>
      </c>
      <c r="CE61" s="185">
        <v>53.241300000000003</v>
      </c>
      <c r="CF61" s="177">
        <v>797266696.08000004</v>
      </c>
      <c r="CG61" s="185">
        <v>35.331200000000003</v>
      </c>
      <c r="CH61" s="177">
        <v>0</v>
      </c>
      <c r="CI61" s="176">
        <v>0</v>
      </c>
      <c r="CJ61" s="177">
        <v>2167675177.48</v>
      </c>
      <c r="CK61" s="185">
        <v>43.566499999999998</v>
      </c>
      <c r="CL61" s="177">
        <v>0</v>
      </c>
      <c r="CM61" s="176">
        <v>0</v>
      </c>
      <c r="CN61" s="177">
        <v>922476202.08000004</v>
      </c>
      <c r="CO61" s="185">
        <v>31.597999999999999</v>
      </c>
      <c r="CP61" s="177">
        <v>0</v>
      </c>
      <c r="CQ61" s="176">
        <v>0</v>
      </c>
      <c r="CR61" s="177">
        <v>317737699.54000002</v>
      </c>
      <c r="CS61" s="185">
        <v>56.822299999999998</v>
      </c>
      <c r="CT61" s="177">
        <v>95955842.450000003</v>
      </c>
      <c r="CU61" s="185">
        <v>50.604199999999999</v>
      </c>
      <c r="CV61" s="177">
        <v>239963763.34999999</v>
      </c>
      <c r="CW61" s="185">
        <v>60.297699999999999</v>
      </c>
      <c r="CX61" s="177">
        <v>119269393.79000001</v>
      </c>
      <c r="CY61" s="185">
        <v>14.201700000000001</v>
      </c>
      <c r="CZ61" s="177">
        <v>2196640306.3600001</v>
      </c>
      <c r="DA61" s="185">
        <v>25.738199999999999</v>
      </c>
      <c r="DB61" s="177">
        <v>1177288965.8</v>
      </c>
      <c r="DC61" s="185">
        <v>55.601799999999997</v>
      </c>
      <c r="DD61" s="177">
        <v>67615214</v>
      </c>
      <c r="DE61" s="185">
        <v>47.832999999999998</v>
      </c>
      <c r="DF61" s="177">
        <v>0</v>
      </c>
      <c r="DG61" s="176">
        <v>0</v>
      </c>
      <c r="DH61" s="177">
        <v>115942025.13</v>
      </c>
      <c r="DI61" s="185">
        <v>16.414999999999999</v>
      </c>
      <c r="DJ61" s="177">
        <v>2126366355.7</v>
      </c>
      <c r="DK61" s="185">
        <v>35.473999999999997</v>
      </c>
      <c r="DL61" s="177">
        <v>0</v>
      </c>
      <c r="DM61" s="176">
        <v>0</v>
      </c>
      <c r="DN61" s="177">
        <v>1016746.51</v>
      </c>
      <c r="DO61" s="185">
        <v>5.5797999999999996</v>
      </c>
      <c r="DP61" s="177">
        <v>0</v>
      </c>
      <c r="DQ61" s="176">
        <v>0</v>
      </c>
      <c r="DR61" s="177">
        <v>5352531.68</v>
      </c>
      <c r="DS61" s="185">
        <v>3.7176999999999998</v>
      </c>
      <c r="DT61" s="177">
        <v>0</v>
      </c>
      <c r="DU61" s="176">
        <v>0</v>
      </c>
      <c r="DV61" s="177">
        <v>36878407.560000002</v>
      </c>
      <c r="DW61" s="185">
        <v>30.2242</v>
      </c>
      <c r="DX61" s="177">
        <v>126722433.91</v>
      </c>
      <c r="DY61" s="185">
        <v>37.852600000000002</v>
      </c>
      <c r="DZ61" s="177">
        <v>0</v>
      </c>
      <c r="EA61" s="176">
        <v>0</v>
      </c>
      <c r="EB61" s="177">
        <v>0</v>
      </c>
      <c r="EC61" s="176">
        <v>0</v>
      </c>
      <c r="ED61" s="177">
        <v>0</v>
      </c>
      <c r="EE61" s="176">
        <v>0</v>
      </c>
      <c r="EF61" s="177">
        <v>0</v>
      </c>
      <c r="EG61" s="176">
        <v>0</v>
      </c>
      <c r="EH61" s="177">
        <v>551723483.90999997</v>
      </c>
      <c r="EI61" s="185">
        <v>35.875</v>
      </c>
      <c r="EJ61" s="177">
        <v>1346427351.8199999</v>
      </c>
      <c r="EK61" s="185">
        <v>33.646000000000001</v>
      </c>
      <c r="EL61" s="177">
        <v>0</v>
      </c>
      <c r="EM61" s="176">
        <v>0</v>
      </c>
      <c r="EN61" s="177">
        <v>526908027</v>
      </c>
      <c r="EO61" s="185">
        <v>18.645900000000001</v>
      </c>
      <c r="EP61" s="177">
        <v>139843869.97999999</v>
      </c>
      <c r="EQ61" s="185">
        <v>11.931800000000001</v>
      </c>
      <c r="ER61" s="177">
        <v>18177152.379999999</v>
      </c>
      <c r="ES61" s="185">
        <v>39.375300000000003</v>
      </c>
      <c r="ET61" s="177">
        <v>0</v>
      </c>
      <c r="EU61" s="176">
        <v>0</v>
      </c>
      <c r="EV61" s="177">
        <v>275873075.17000002</v>
      </c>
      <c r="EW61" s="185">
        <v>32.305700000000002</v>
      </c>
      <c r="EX61" s="177">
        <v>296401419</v>
      </c>
      <c r="EY61" s="185">
        <v>39.785699999999999</v>
      </c>
      <c r="EZ61" s="177">
        <v>0</v>
      </c>
      <c r="FA61" s="176">
        <v>0</v>
      </c>
      <c r="FB61" s="177">
        <v>27963786</v>
      </c>
      <c r="FC61" s="185">
        <v>13.846399999999999</v>
      </c>
      <c r="FD61" s="177">
        <v>58926975.409999996</v>
      </c>
      <c r="FE61" s="185">
        <v>26.0518</v>
      </c>
      <c r="FF61" s="177">
        <v>0</v>
      </c>
      <c r="FG61" s="176">
        <v>0</v>
      </c>
      <c r="FH61" s="177">
        <v>0</v>
      </c>
      <c r="FI61" s="176">
        <v>0</v>
      </c>
    </row>
    <row r="62" spans="1:165" x14ac:dyDescent="0.2">
      <c r="A62" s="176" t="s">
        <v>141</v>
      </c>
      <c r="B62" s="177">
        <v>17255356424.16</v>
      </c>
      <c r="C62" s="185">
        <v>12.6478</v>
      </c>
      <c r="D62" s="177">
        <v>71089749.629999995</v>
      </c>
      <c r="E62" s="185">
        <v>18.5885</v>
      </c>
      <c r="F62" s="177">
        <v>0</v>
      </c>
      <c r="G62" s="176">
        <v>0</v>
      </c>
      <c r="H62" s="177">
        <v>0</v>
      </c>
      <c r="I62" s="176">
        <v>0</v>
      </c>
      <c r="J62" s="177">
        <v>205007375.18000001</v>
      </c>
      <c r="K62" s="185">
        <v>28.934200000000001</v>
      </c>
      <c r="L62" s="177">
        <v>0</v>
      </c>
      <c r="M62" s="176">
        <v>0</v>
      </c>
      <c r="N62" s="177">
        <v>2964606.16</v>
      </c>
      <c r="O62" s="185">
        <v>13.5556</v>
      </c>
      <c r="P62" s="177">
        <v>1499761.9</v>
      </c>
      <c r="Q62" s="185">
        <v>0.4194</v>
      </c>
      <c r="R62" s="177">
        <v>5738365.96</v>
      </c>
      <c r="S62" s="185">
        <v>0.41720000000000002</v>
      </c>
      <c r="T62" s="177">
        <v>64342489.390000001</v>
      </c>
      <c r="U62" s="185">
        <v>8.8610000000000007</v>
      </c>
      <c r="V62" s="177">
        <v>51159747.890000001</v>
      </c>
      <c r="W62" s="185">
        <v>20.334900000000001</v>
      </c>
      <c r="X62" s="177">
        <v>0</v>
      </c>
      <c r="Y62" s="176">
        <v>0</v>
      </c>
      <c r="Z62" s="177">
        <v>0</v>
      </c>
      <c r="AA62" s="176">
        <v>0</v>
      </c>
      <c r="AB62" s="177">
        <v>1238443171.4100001</v>
      </c>
      <c r="AC62" s="185">
        <v>55.660400000000003</v>
      </c>
      <c r="AD62" s="177">
        <v>638680290.5</v>
      </c>
      <c r="AE62" s="185">
        <v>64.477599999999995</v>
      </c>
      <c r="AF62" s="177">
        <v>0</v>
      </c>
      <c r="AG62" s="176">
        <v>0</v>
      </c>
      <c r="AH62" s="177">
        <v>3097707352.4400001</v>
      </c>
      <c r="AI62" s="185">
        <v>46.969700000000003</v>
      </c>
      <c r="AJ62" s="177">
        <v>37477742.649999999</v>
      </c>
      <c r="AK62" s="185">
        <v>13.198700000000001</v>
      </c>
      <c r="AL62" s="177">
        <v>0</v>
      </c>
      <c r="AM62" s="176">
        <v>0</v>
      </c>
      <c r="AN62" s="177">
        <v>0</v>
      </c>
      <c r="AO62" s="176">
        <v>0</v>
      </c>
      <c r="AP62" s="177">
        <v>0</v>
      </c>
      <c r="AQ62" s="176">
        <v>0</v>
      </c>
      <c r="AR62" s="177">
        <v>0</v>
      </c>
      <c r="AS62" s="176">
        <v>0</v>
      </c>
      <c r="AT62" s="177">
        <v>97181704.939999998</v>
      </c>
      <c r="AU62" s="185">
        <v>20.68</v>
      </c>
      <c r="AV62" s="177">
        <v>20130921.620000001</v>
      </c>
      <c r="AW62" s="185">
        <v>32.411799999999999</v>
      </c>
      <c r="AX62" s="177">
        <v>882701122.25999999</v>
      </c>
      <c r="AY62" s="185">
        <v>27.030100000000001</v>
      </c>
      <c r="AZ62" s="177">
        <v>120590974.42</v>
      </c>
      <c r="BA62" s="185">
        <v>8.4868000000000006</v>
      </c>
      <c r="BB62" s="177">
        <v>2771606914.5500002</v>
      </c>
      <c r="BC62" s="185">
        <v>33.978999999999999</v>
      </c>
      <c r="BD62" s="177">
        <v>291506902.16000003</v>
      </c>
      <c r="BE62" s="185">
        <v>34.981400000000001</v>
      </c>
      <c r="BF62" s="177">
        <v>559175558.86000001</v>
      </c>
      <c r="BG62" s="185">
        <v>21.7212</v>
      </c>
      <c r="BH62" s="177">
        <v>1147254611.55</v>
      </c>
      <c r="BI62" s="185">
        <v>27.933900000000001</v>
      </c>
      <c r="BJ62" s="177">
        <v>0</v>
      </c>
      <c r="BK62" s="176">
        <v>0</v>
      </c>
      <c r="BL62" s="177">
        <v>84922284.909999996</v>
      </c>
      <c r="BM62" s="185">
        <v>19.663900000000002</v>
      </c>
      <c r="BN62" s="177">
        <v>67125769.180000007</v>
      </c>
      <c r="BO62" s="185">
        <v>8.4829000000000008</v>
      </c>
      <c r="BP62" s="177">
        <v>185852088.25999999</v>
      </c>
      <c r="BQ62" s="185">
        <v>4.6017000000000001</v>
      </c>
      <c r="BR62" s="177">
        <v>5000000</v>
      </c>
      <c r="BS62" s="185">
        <v>3.3060999999999998</v>
      </c>
      <c r="BT62" s="177">
        <v>0</v>
      </c>
      <c r="BU62" s="176">
        <v>0</v>
      </c>
      <c r="BV62" s="177">
        <v>393566</v>
      </c>
      <c r="BW62" s="185">
        <v>1.1345000000000001</v>
      </c>
      <c r="BX62" s="177">
        <v>75971955.939999998</v>
      </c>
      <c r="BY62" s="185">
        <v>5.8771000000000004</v>
      </c>
      <c r="BZ62" s="177">
        <v>83545723.390000001</v>
      </c>
      <c r="CA62" s="185">
        <v>11.563800000000001</v>
      </c>
      <c r="CB62" s="177">
        <v>68578476.659999996</v>
      </c>
      <c r="CC62" s="185">
        <v>17.090699999999998</v>
      </c>
      <c r="CD62" s="177">
        <v>331893559.88999999</v>
      </c>
      <c r="CE62" s="185">
        <v>4.5907999999999998</v>
      </c>
      <c r="CF62" s="177">
        <v>469980552.07999998</v>
      </c>
      <c r="CG62" s="185">
        <v>20.827400000000001</v>
      </c>
      <c r="CH62" s="177">
        <v>0</v>
      </c>
      <c r="CI62" s="176">
        <v>0</v>
      </c>
      <c r="CJ62" s="177">
        <v>296778119.5</v>
      </c>
      <c r="CK62" s="185">
        <v>5.9646999999999997</v>
      </c>
      <c r="CL62" s="177">
        <v>0</v>
      </c>
      <c r="CM62" s="176">
        <v>0</v>
      </c>
      <c r="CN62" s="177">
        <v>434868257.07999998</v>
      </c>
      <c r="CO62" s="185">
        <v>14.895799999999999</v>
      </c>
      <c r="CP62" s="177">
        <v>0</v>
      </c>
      <c r="CQ62" s="176">
        <v>0</v>
      </c>
      <c r="CR62" s="177">
        <v>113138484.2</v>
      </c>
      <c r="CS62" s="185">
        <v>20.233000000000001</v>
      </c>
      <c r="CT62" s="177">
        <v>24497093.989999998</v>
      </c>
      <c r="CU62" s="185">
        <v>12.919</v>
      </c>
      <c r="CV62" s="177">
        <v>0</v>
      </c>
      <c r="CW62" s="176">
        <v>0</v>
      </c>
      <c r="CX62" s="177">
        <v>161427977.97999999</v>
      </c>
      <c r="CY62" s="185">
        <v>19.221699999999998</v>
      </c>
      <c r="CZ62" s="177">
        <v>0</v>
      </c>
      <c r="DA62" s="176">
        <v>0</v>
      </c>
      <c r="DB62" s="177">
        <v>284226602.35000002</v>
      </c>
      <c r="DC62" s="185">
        <v>13.4236</v>
      </c>
      <c r="DD62" s="177">
        <v>35328581</v>
      </c>
      <c r="DE62" s="185">
        <v>24.9925</v>
      </c>
      <c r="DF62" s="177">
        <v>0</v>
      </c>
      <c r="DG62" s="176">
        <v>0</v>
      </c>
      <c r="DH62" s="177">
        <v>162093711.56999999</v>
      </c>
      <c r="DI62" s="185">
        <v>22.949200000000001</v>
      </c>
      <c r="DJ62" s="177">
        <v>0</v>
      </c>
      <c r="DK62" s="176">
        <v>0</v>
      </c>
      <c r="DL62" s="177">
        <v>0</v>
      </c>
      <c r="DM62" s="176">
        <v>0</v>
      </c>
      <c r="DN62" s="177">
        <v>0</v>
      </c>
      <c r="DO62" s="176">
        <v>0</v>
      </c>
      <c r="DP62" s="177">
        <v>0</v>
      </c>
      <c r="DQ62" s="176">
        <v>0</v>
      </c>
      <c r="DR62" s="177">
        <v>0</v>
      </c>
      <c r="DS62" s="176">
        <v>0</v>
      </c>
      <c r="DT62" s="177">
        <v>0</v>
      </c>
      <c r="DU62" s="176">
        <v>0</v>
      </c>
      <c r="DV62" s="177">
        <v>5201491.4000000004</v>
      </c>
      <c r="DW62" s="185">
        <v>4.2629000000000001</v>
      </c>
      <c r="DX62" s="177">
        <v>71110240.799999997</v>
      </c>
      <c r="DY62" s="185">
        <v>21.241</v>
      </c>
      <c r="DZ62" s="177">
        <v>0</v>
      </c>
      <c r="EA62" s="176">
        <v>0</v>
      </c>
      <c r="EB62" s="177">
        <v>0</v>
      </c>
      <c r="EC62" s="176">
        <v>0</v>
      </c>
      <c r="ED62" s="177">
        <v>0</v>
      </c>
      <c r="EE62" s="176">
        <v>0</v>
      </c>
      <c r="EF62" s="177">
        <v>0</v>
      </c>
      <c r="EG62" s="176">
        <v>0</v>
      </c>
      <c r="EH62" s="177">
        <v>360767780.38999999</v>
      </c>
      <c r="EI62" s="185">
        <v>23.458400000000001</v>
      </c>
      <c r="EJ62" s="177">
        <v>998374752.26999998</v>
      </c>
      <c r="EK62" s="185">
        <v>24.948499999999999</v>
      </c>
      <c r="EL62" s="177">
        <v>0</v>
      </c>
      <c r="EM62" s="176">
        <v>0</v>
      </c>
      <c r="EN62" s="177">
        <v>756093335</v>
      </c>
      <c r="EO62" s="185">
        <v>26.7561</v>
      </c>
      <c r="EP62" s="177">
        <v>329342025.58999997</v>
      </c>
      <c r="EQ62" s="185">
        <v>28.100200000000001</v>
      </c>
      <c r="ER62" s="177">
        <v>10041451</v>
      </c>
      <c r="ES62" s="185">
        <v>21.751799999999999</v>
      </c>
      <c r="ET62" s="177">
        <v>0</v>
      </c>
      <c r="EU62" s="176">
        <v>0</v>
      </c>
      <c r="EV62" s="177">
        <v>257173569.09999999</v>
      </c>
      <c r="EW62" s="185">
        <v>30.1159</v>
      </c>
      <c r="EX62" s="177">
        <v>174781998.69999999</v>
      </c>
      <c r="EY62" s="185">
        <v>23.460799999999999</v>
      </c>
      <c r="EZ62" s="177">
        <v>0</v>
      </c>
      <c r="FA62" s="176">
        <v>0</v>
      </c>
      <c r="FB62" s="177">
        <v>11717099</v>
      </c>
      <c r="FC62" s="185">
        <v>5.8018000000000001</v>
      </c>
      <c r="FD62" s="177">
        <v>90870513.459999993</v>
      </c>
      <c r="FE62" s="185">
        <v>40.174100000000003</v>
      </c>
      <c r="FF62" s="177">
        <v>0</v>
      </c>
      <c r="FG62" s="176">
        <v>0</v>
      </c>
      <c r="FH62" s="177">
        <v>0</v>
      </c>
      <c r="FI62" s="176">
        <v>0</v>
      </c>
    </row>
    <row r="63" spans="1:165" x14ac:dyDescent="0.2">
      <c r="A63" s="176" t="s">
        <v>142</v>
      </c>
      <c r="B63" s="177">
        <v>12518072691.450001</v>
      </c>
      <c r="C63" s="185">
        <v>9.1754999999999995</v>
      </c>
      <c r="D63" s="177">
        <v>12031568.83</v>
      </c>
      <c r="E63" s="185">
        <v>3.1459999999999999</v>
      </c>
      <c r="F63" s="177">
        <v>0</v>
      </c>
      <c r="G63" s="176">
        <v>0</v>
      </c>
      <c r="H63" s="177">
        <v>0</v>
      </c>
      <c r="I63" s="176">
        <v>0</v>
      </c>
      <c r="J63" s="177">
        <v>0</v>
      </c>
      <c r="K63" s="176">
        <v>0</v>
      </c>
      <c r="L63" s="177">
        <v>0</v>
      </c>
      <c r="M63" s="176">
        <v>0</v>
      </c>
      <c r="N63" s="177">
        <v>3256084.47</v>
      </c>
      <c r="O63" s="185">
        <v>14.888299999999999</v>
      </c>
      <c r="P63" s="177">
        <v>0</v>
      </c>
      <c r="Q63" s="176">
        <v>0</v>
      </c>
      <c r="R63" s="177">
        <v>31476480.420000002</v>
      </c>
      <c r="S63" s="185">
        <v>2.2884000000000002</v>
      </c>
      <c r="T63" s="177">
        <v>45291938.960000001</v>
      </c>
      <c r="U63" s="185">
        <v>6.2374000000000001</v>
      </c>
      <c r="V63" s="177">
        <v>728806.37</v>
      </c>
      <c r="W63" s="185">
        <v>0.28970000000000001</v>
      </c>
      <c r="X63" s="177">
        <v>0</v>
      </c>
      <c r="Y63" s="176">
        <v>0</v>
      </c>
      <c r="Z63" s="177">
        <v>0</v>
      </c>
      <c r="AA63" s="176">
        <v>0</v>
      </c>
      <c r="AB63" s="177">
        <v>235503206.65000001</v>
      </c>
      <c r="AC63" s="185">
        <v>10.5844</v>
      </c>
      <c r="AD63" s="177">
        <v>0</v>
      </c>
      <c r="AE63" s="176">
        <v>0</v>
      </c>
      <c r="AF63" s="177">
        <v>0</v>
      </c>
      <c r="AG63" s="176">
        <v>0</v>
      </c>
      <c r="AH63" s="177">
        <v>1003880470.14</v>
      </c>
      <c r="AI63" s="185">
        <v>15.2216</v>
      </c>
      <c r="AJ63" s="177">
        <v>17445621.780000001</v>
      </c>
      <c r="AK63" s="185">
        <v>6.1439000000000004</v>
      </c>
      <c r="AL63" s="177">
        <v>0</v>
      </c>
      <c r="AM63" s="176">
        <v>0</v>
      </c>
      <c r="AN63" s="177">
        <v>0</v>
      </c>
      <c r="AO63" s="176">
        <v>0</v>
      </c>
      <c r="AP63" s="177">
        <v>0</v>
      </c>
      <c r="AQ63" s="176">
        <v>0</v>
      </c>
      <c r="AR63" s="177">
        <v>0</v>
      </c>
      <c r="AS63" s="176">
        <v>0</v>
      </c>
      <c r="AT63" s="177">
        <v>9903306.9199999999</v>
      </c>
      <c r="AU63" s="185">
        <v>2.1074000000000002</v>
      </c>
      <c r="AV63" s="177">
        <v>2852234.4</v>
      </c>
      <c r="AW63" s="185">
        <v>4.5922000000000001</v>
      </c>
      <c r="AX63" s="177">
        <v>199451228.88999999</v>
      </c>
      <c r="AY63" s="185">
        <v>6.1075999999999997</v>
      </c>
      <c r="AZ63" s="177">
        <v>17230104.109999999</v>
      </c>
      <c r="BA63" s="185">
        <v>1.2125999999999999</v>
      </c>
      <c r="BB63" s="177">
        <v>2922869037.54</v>
      </c>
      <c r="BC63" s="185">
        <v>35.833399999999997</v>
      </c>
      <c r="BD63" s="177">
        <v>70606718.409999996</v>
      </c>
      <c r="BE63" s="185">
        <v>8.4730000000000008</v>
      </c>
      <c r="BF63" s="177">
        <v>888050984.26999998</v>
      </c>
      <c r="BG63" s="185">
        <v>34.496299999999998</v>
      </c>
      <c r="BH63" s="177">
        <v>305052819.82999998</v>
      </c>
      <c r="BI63" s="185">
        <v>7.4276</v>
      </c>
      <c r="BJ63" s="177">
        <v>0</v>
      </c>
      <c r="BK63" s="176">
        <v>0</v>
      </c>
      <c r="BL63" s="177">
        <v>21570004.289999999</v>
      </c>
      <c r="BM63" s="185">
        <v>4.9946000000000002</v>
      </c>
      <c r="BN63" s="177">
        <v>76779411.079999998</v>
      </c>
      <c r="BO63" s="185">
        <v>9.7027999999999999</v>
      </c>
      <c r="BP63" s="177">
        <v>0</v>
      </c>
      <c r="BQ63" s="176">
        <v>0</v>
      </c>
      <c r="BR63" s="177">
        <v>8147775</v>
      </c>
      <c r="BS63" s="185">
        <v>5.3874000000000004</v>
      </c>
      <c r="BT63" s="177">
        <v>0</v>
      </c>
      <c r="BU63" s="176">
        <v>0</v>
      </c>
      <c r="BV63" s="177">
        <v>0</v>
      </c>
      <c r="BW63" s="176">
        <v>0</v>
      </c>
      <c r="BX63" s="177">
        <v>171908916.19</v>
      </c>
      <c r="BY63" s="185">
        <v>13.2986</v>
      </c>
      <c r="BZ63" s="177">
        <v>53010969.890000001</v>
      </c>
      <c r="CA63" s="185">
        <v>7.3373999999999997</v>
      </c>
      <c r="CB63" s="177">
        <v>47513604.469999999</v>
      </c>
      <c r="CC63" s="185">
        <v>11.841100000000001</v>
      </c>
      <c r="CD63" s="177">
        <v>2041784</v>
      </c>
      <c r="CE63" s="185">
        <v>2.8199999999999999E-2</v>
      </c>
      <c r="CF63" s="177">
        <v>126219290.83</v>
      </c>
      <c r="CG63" s="185">
        <v>5.5934999999999997</v>
      </c>
      <c r="CH63" s="177">
        <v>0</v>
      </c>
      <c r="CI63" s="176">
        <v>0</v>
      </c>
      <c r="CJ63" s="177">
        <v>0</v>
      </c>
      <c r="CK63" s="176">
        <v>0</v>
      </c>
      <c r="CL63" s="177">
        <v>0</v>
      </c>
      <c r="CM63" s="176">
        <v>0</v>
      </c>
      <c r="CN63" s="177">
        <v>125879283.72</v>
      </c>
      <c r="CO63" s="185">
        <v>4.3117999999999999</v>
      </c>
      <c r="CP63" s="177">
        <v>0</v>
      </c>
      <c r="CQ63" s="176">
        <v>0</v>
      </c>
      <c r="CR63" s="177">
        <v>30424017.390000001</v>
      </c>
      <c r="CS63" s="185">
        <v>5.4409000000000001</v>
      </c>
      <c r="CT63" s="177">
        <v>6422986.7800000003</v>
      </c>
      <c r="CU63" s="185">
        <v>3.3873000000000002</v>
      </c>
      <c r="CV63" s="177">
        <v>0</v>
      </c>
      <c r="CW63" s="176">
        <v>0</v>
      </c>
      <c r="CX63" s="177">
        <v>47599502.859999999</v>
      </c>
      <c r="CY63" s="185">
        <v>5.6677999999999997</v>
      </c>
      <c r="CZ63" s="177">
        <v>482838768.51999998</v>
      </c>
      <c r="DA63" s="185">
        <v>5.6574999999999998</v>
      </c>
      <c r="DB63" s="177">
        <v>91373866.060000002</v>
      </c>
      <c r="DC63" s="185">
        <v>4.3155000000000001</v>
      </c>
      <c r="DD63" s="177">
        <v>0</v>
      </c>
      <c r="DE63" s="176">
        <v>0</v>
      </c>
      <c r="DF63" s="177">
        <v>0</v>
      </c>
      <c r="DG63" s="176">
        <v>0</v>
      </c>
      <c r="DH63" s="177">
        <v>83429430.069999993</v>
      </c>
      <c r="DI63" s="185">
        <v>11.8119</v>
      </c>
      <c r="DJ63" s="177">
        <v>0</v>
      </c>
      <c r="DK63" s="176">
        <v>0</v>
      </c>
      <c r="DL63" s="177">
        <v>0</v>
      </c>
      <c r="DM63" s="176">
        <v>0</v>
      </c>
      <c r="DN63" s="177">
        <v>0</v>
      </c>
      <c r="DO63" s="176">
        <v>0</v>
      </c>
      <c r="DP63" s="177">
        <v>0</v>
      </c>
      <c r="DQ63" s="176">
        <v>0</v>
      </c>
      <c r="DR63" s="177">
        <v>1091312.49</v>
      </c>
      <c r="DS63" s="185">
        <v>0.75800000000000001</v>
      </c>
      <c r="DT63" s="177">
        <v>0</v>
      </c>
      <c r="DU63" s="176">
        <v>0</v>
      </c>
      <c r="DV63" s="177">
        <v>0</v>
      </c>
      <c r="DW63" s="176">
        <v>0</v>
      </c>
      <c r="DX63" s="177">
        <v>27523498.84</v>
      </c>
      <c r="DY63" s="185">
        <v>8.2213999999999992</v>
      </c>
      <c r="DZ63" s="177">
        <v>0</v>
      </c>
      <c r="EA63" s="176">
        <v>0</v>
      </c>
      <c r="EB63" s="177">
        <v>0</v>
      </c>
      <c r="EC63" s="176">
        <v>0</v>
      </c>
      <c r="ED63" s="177">
        <v>0</v>
      </c>
      <c r="EE63" s="176">
        <v>0</v>
      </c>
      <c r="EF63" s="177">
        <v>0</v>
      </c>
      <c r="EG63" s="176">
        <v>0</v>
      </c>
      <c r="EH63" s="177">
        <v>97004940.329999998</v>
      </c>
      <c r="EI63" s="185">
        <v>6.3075999999999999</v>
      </c>
      <c r="EJ63" s="177">
        <v>303090000</v>
      </c>
      <c r="EK63" s="185">
        <v>7.5739000000000001</v>
      </c>
      <c r="EL63" s="177">
        <v>0</v>
      </c>
      <c r="EM63" s="176">
        <v>0</v>
      </c>
      <c r="EN63" s="177">
        <v>341113215</v>
      </c>
      <c r="EO63" s="185">
        <v>12.071099999999999</v>
      </c>
      <c r="EP63" s="177">
        <v>131326255.8</v>
      </c>
      <c r="EQ63" s="185">
        <v>11.205</v>
      </c>
      <c r="ER63" s="177">
        <v>5165736.88</v>
      </c>
      <c r="ES63" s="185">
        <v>11.19</v>
      </c>
      <c r="ET63" s="177">
        <v>4275000014.0799999</v>
      </c>
      <c r="EU63" s="185">
        <v>99.082800000000006</v>
      </c>
      <c r="EV63" s="177">
        <v>95504259.060000002</v>
      </c>
      <c r="EW63" s="185">
        <v>11.1839</v>
      </c>
      <c r="EX63" s="177">
        <v>46323674.829999998</v>
      </c>
      <c r="EY63" s="185">
        <v>6.218</v>
      </c>
      <c r="EZ63" s="177">
        <v>0</v>
      </c>
      <c r="FA63" s="176">
        <v>0</v>
      </c>
      <c r="FB63" s="177">
        <v>30507423</v>
      </c>
      <c r="FC63" s="185">
        <v>15.1059</v>
      </c>
      <c r="FD63" s="177">
        <v>23632138</v>
      </c>
      <c r="FE63" s="185">
        <v>10.447800000000001</v>
      </c>
      <c r="FF63" s="177">
        <v>0</v>
      </c>
      <c r="FG63" s="176">
        <v>0</v>
      </c>
      <c r="FH63" s="177">
        <v>0</v>
      </c>
      <c r="FI63" s="176">
        <v>0</v>
      </c>
    </row>
    <row r="64" spans="1:165" ht="13.5" thickBot="1" x14ac:dyDescent="0.25">
      <c r="A64" s="176" t="s">
        <v>143</v>
      </c>
      <c r="B64" s="177">
        <v>5943538619.3999996</v>
      </c>
      <c r="C64" s="185">
        <v>4.3564999999999996</v>
      </c>
      <c r="D64" s="177">
        <v>6853443</v>
      </c>
      <c r="E64" s="185">
        <v>1.792</v>
      </c>
      <c r="F64" s="177">
        <v>0</v>
      </c>
      <c r="G64" s="176">
        <v>0</v>
      </c>
      <c r="H64" s="177">
        <v>0</v>
      </c>
      <c r="I64" s="176">
        <v>0</v>
      </c>
      <c r="J64" s="177">
        <v>0</v>
      </c>
      <c r="K64" s="176">
        <v>0</v>
      </c>
      <c r="L64" s="177">
        <v>0</v>
      </c>
      <c r="M64" s="176">
        <v>0</v>
      </c>
      <c r="N64" s="177">
        <v>0</v>
      </c>
      <c r="O64" s="176">
        <v>0</v>
      </c>
      <c r="P64" s="177">
        <v>0</v>
      </c>
      <c r="Q64" s="176">
        <v>0</v>
      </c>
      <c r="R64" s="177">
        <v>81978835.540000007</v>
      </c>
      <c r="S64" s="185">
        <v>5.96</v>
      </c>
      <c r="T64" s="177">
        <v>490815776.11000001</v>
      </c>
      <c r="U64" s="185">
        <v>67.593500000000006</v>
      </c>
      <c r="V64" s="177">
        <v>3328106.88</v>
      </c>
      <c r="W64" s="185">
        <v>1.3229</v>
      </c>
      <c r="X64" s="177">
        <v>0</v>
      </c>
      <c r="Y64" s="176">
        <v>0</v>
      </c>
      <c r="Z64" s="177">
        <v>0</v>
      </c>
      <c r="AA64" s="176">
        <v>0</v>
      </c>
      <c r="AB64" s="177">
        <v>102385692.8</v>
      </c>
      <c r="AC64" s="185">
        <v>4.6016000000000004</v>
      </c>
      <c r="AD64" s="177">
        <v>0</v>
      </c>
      <c r="AE64" s="176">
        <v>0</v>
      </c>
      <c r="AF64" s="177">
        <v>0</v>
      </c>
      <c r="AG64" s="176">
        <v>0</v>
      </c>
      <c r="AH64" s="177">
        <v>315629028.38</v>
      </c>
      <c r="AI64" s="185">
        <v>4.7858000000000001</v>
      </c>
      <c r="AJ64" s="177">
        <v>10447634.640000001</v>
      </c>
      <c r="AK64" s="185">
        <v>3.6793999999999998</v>
      </c>
      <c r="AL64" s="177">
        <v>0</v>
      </c>
      <c r="AM64" s="176">
        <v>0</v>
      </c>
      <c r="AN64" s="177">
        <v>0</v>
      </c>
      <c r="AO64" s="176">
        <v>0</v>
      </c>
      <c r="AP64" s="177">
        <v>0</v>
      </c>
      <c r="AQ64" s="176">
        <v>0</v>
      </c>
      <c r="AR64" s="177">
        <v>0</v>
      </c>
      <c r="AS64" s="176">
        <v>0</v>
      </c>
      <c r="AT64" s="177">
        <v>0</v>
      </c>
      <c r="AU64" s="176">
        <v>0</v>
      </c>
      <c r="AV64" s="177">
        <v>0</v>
      </c>
      <c r="AW64" s="176">
        <v>0</v>
      </c>
      <c r="AX64" s="177">
        <v>117885712.11</v>
      </c>
      <c r="AY64" s="185">
        <v>3.6099000000000001</v>
      </c>
      <c r="AZ64" s="177">
        <v>111255213.81999999</v>
      </c>
      <c r="BA64" s="185">
        <v>7.8296999999999999</v>
      </c>
      <c r="BB64" s="177">
        <v>2016378556.3099999</v>
      </c>
      <c r="BC64" s="185">
        <v>24.720099999999999</v>
      </c>
      <c r="BD64" s="177">
        <v>10821789.57</v>
      </c>
      <c r="BE64" s="185">
        <v>1.2986</v>
      </c>
      <c r="BF64" s="177">
        <v>318724828</v>
      </c>
      <c r="BG64" s="185">
        <v>12.3809</v>
      </c>
      <c r="BH64" s="177">
        <v>101167470.33</v>
      </c>
      <c r="BI64" s="185">
        <v>2.4632999999999998</v>
      </c>
      <c r="BJ64" s="177">
        <v>0</v>
      </c>
      <c r="BK64" s="176">
        <v>0</v>
      </c>
      <c r="BL64" s="177">
        <v>27063273.309999999</v>
      </c>
      <c r="BM64" s="185">
        <v>6.2666000000000004</v>
      </c>
      <c r="BN64" s="177">
        <v>397069324.5</v>
      </c>
      <c r="BO64" s="185">
        <v>50.178699999999999</v>
      </c>
      <c r="BP64" s="177">
        <v>79616902.790000007</v>
      </c>
      <c r="BQ64" s="185">
        <v>1.9713000000000001</v>
      </c>
      <c r="BR64" s="177">
        <v>0</v>
      </c>
      <c r="BS64" s="176">
        <v>0</v>
      </c>
      <c r="BT64" s="177">
        <v>0</v>
      </c>
      <c r="BU64" s="176">
        <v>0</v>
      </c>
      <c r="BV64" s="177">
        <v>0</v>
      </c>
      <c r="BW64" s="176">
        <v>0</v>
      </c>
      <c r="BX64" s="177">
        <v>23772192</v>
      </c>
      <c r="BY64" s="185">
        <v>1.839</v>
      </c>
      <c r="BZ64" s="177">
        <v>311542788.06</v>
      </c>
      <c r="CA64" s="185">
        <v>43.121499999999997</v>
      </c>
      <c r="CB64" s="177">
        <v>38941700.140000001</v>
      </c>
      <c r="CC64" s="185">
        <v>9.7048000000000005</v>
      </c>
      <c r="CD64" s="177">
        <v>0</v>
      </c>
      <c r="CE64" s="176">
        <v>0</v>
      </c>
      <c r="CF64" s="177">
        <v>92143340.079999998</v>
      </c>
      <c r="CG64" s="185">
        <v>4.0834000000000001</v>
      </c>
      <c r="CH64" s="177">
        <v>0</v>
      </c>
      <c r="CI64" s="176">
        <v>0</v>
      </c>
      <c r="CJ64" s="177">
        <v>0</v>
      </c>
      <c r="CK64" s="176">
        <v>0</v>
      </c>
      <c r="CL64" s="177">
        <v>0</v>
      </c>
      <c r="CM64" s="176">
        <v>0</v>
      </c>
      <c r="CN64" s="177">
        <v>120724917.40000001</v>
      </c>
      <c r="CO64" s="185">
        <v>4.1353</v>
      </c>
      <c r="CP64" s="177">
        <v>0</v>
      </c>
      <c r="CQ64" s="176">
        <v>0</v>
      </c>
      <c r="CR64" s="177">
        <v>5524468.5</v>
      </c>
      <c r="CS64" s="185">
        <v>0.98799999999999999</v>
      </c>
      <c r="CT64" s="177">
        <v>5108825.9800000004</v>
      </c>
      <c r="CU64" s="185">
        <v>2.6941999999999999</v>
      </c>
      <c r="CV64" s="177">
        <v>0</v>
      </c>
      <c r="CW64" s="176">
        <v>0</v>
      </c>
      <c r="CX64" s="177">
        <v>15906023.4</v>
      </c>
      <c r="CY64" s="185">
        <v>1.8939999999999999</v>
      </c>
      <c r="CZ64" s="177">
        <v>0</v>
      </c>
      <c r="DA64" s="176">
        <v>0</v>
      </c>
      <c r="DB64" s="177">
        <v>0</v>
      </c>
      <c r="DC64" s="176">
        <v>0</v>
      </c>
      <c r="DD64" s="177">
        <v>0</v>
      </c>
      <c r="DE64" s="176">
        <v>0</v>
      </c>
      <c r="DF64" s="177">
        <v>0</v>
      </c>
      <c r="DG64" s="176">
        <v>0</v>
      </c>
      <c r="DH64" s="177">
        <v>95916387.450000003</v>
      </c>
      <c r="DI64" s="185">
        <v>13.579800000000001</v>
      </c>
      <c r="DJ64" s="177">
        <v>0</v>
      </c>
      <c r="DK64" s="176">
        <v>0</v>
      </c>
      <c r="DL64" s="177">
        <v>0</v>
      </c>
      <c r="DM64" s="176">
        <v>0</v>
      </c>
      <c r="DN64" s="177">
        <v>0</v>
      </c>
      <c r="DO64" s="176">
        <v>0</v>
      </c>
      <c r="DP64" s="177">
        <v>0</v>
      </c>
      <c r="DQ64" s="176">
        <v>0</v>
      </c>
      <c r="DR64" s="177">
        <v>4815656.21</v>
      </c>
      <c r="DS64" s="185">
        <v>3.3448000000000002</v>
      </c>
      <c r="DT64" s="177">
        <v>0</v>
      </c>
      <c r="DU64" s="176">
        <v>0</v>
      </c>
      <c r="DV64" s="177">
        <v>6418491.8399999999</v>
      </c>
      <c r="DW64" s="185">
        <v>5.2603999999999997</v>
      </c>
      <c r="DX64" s="177">
        <v>17213461.859999999</v>
      </c>
      <c r="DY64" s="185">
        <v>5.1417000000000002</v>
      </c>
      <c r="DZ64" s="177">
        <v>0</v>
      </c>
      <c r="EA64" s="176">
        <v>0</v>
      </c>
      <c r="EB64" s="177">
        <v>0</v>
      </c>
      <c r="EC64" s="176">
        <v>0</v>
      </c>
      <c r="ED64" s="177">
        <v>0</v>
      </c>
      <c r="EE64" s="176">
        <v>0</v>
      </c>
      <c r="EF64" s="177">
        <v>431280964.31</v>
      </c>
      <c r="EG64" s="185">
        <v>64.840500000000006</v>
      </c>
      <c r="EH64" s="177">
        <v>93090826.140000001</v>
      </c>
      <c r="EI64" s="185">
        <v>6.0530999999999997</v>
      </c>
      <c r="EJ64" s="177">
        <v>168128483.5</v>
      </c>
      <c r="EK64" s="185">
        <v>4.2013999999999996</v>
      </c>
      <c r="EL64" s="177">
        <v>0</v>
      </c>
      <c r="EM64" s="176">
        <v>0</v>
      </c>
      <c r="EN64" s="177">
        <v>298434024</v>
      </c>
      <c r="EO64" s="185">
        <v>10.5608</v>
      </c>
      <c r="EP64" s="177">
        <v>0</v>
      </c>
      <c r="EQ64" s="176">
        <v>0</v>
      </c>
      <c r="ER64" s="177">
        <v>0</v>
      </c>
      <c r="ES64" s="176">
        <v>0</v>
      </c>
      <c r="ET64" s="177">
        <v>0</v>
      </c>
      <c r="EU64" s="176">
        <v>0</v>
      </c>
      <c r="EV64" s="177">
        <v>0</v>
      </c>
      <c r="EW64" s="176">
        <v>0</v>
      </c>
      <c r="EX64" s="177">
        <v>12496108.439999999</v>
      </c>
      <c r="EY64" s="185">
        <v>1.6773</v>
      </c>
      <c r="EZ64" s="177">
        <v>0</v>
      </c>
      <c r="FA64" s="176">
        <v>0</v>
      </c>
      <c r="FB64" s="177">
        <v>0</v>
      </c>
      <c r="FC64" s="176">
        <v>0</v>
      </c>
      <c r="FD64" s="177">
        <v>10658372</v>
      </c>
      <c r="FE64" s="185">
        <v>4.7121000000000004</v>
      </c>
      <c r="FF64" s="177">
        <v>0</v>
      </c>
      <c r="FG64" s="176">
        <v>0</v>
      </c>
      <c r="FH64" s="177">
        <v>0</v>
      </c>
      <c r="FI64" s="176">
        <v>0</v>
      </c>
    </row>
    <row r="65" spans="1:165" ht="14.25" thickTop="1" thickBot="1" x14ac:dyDescent="0.25">
      <c r="A65" s="186" t="s">
        <v>14</v>
      </c>
      <c r="B65" s="187">
        <v>118893020003.57001</v>
      </c>
      <c r="C65" s="188">
        <v>87.145899999999997</v>
      </c>
      <c r="D65" s="187">
        <v>325181370.77999997</v>
      </c>
      <c r="E65" s="188">
        <v>85.028099999999995</v>
      </c>
      <c r="F65" s="187">
        <v>5652183809.7700005</v>
      </c>
      <c r="G65" s="188">
        <v>100</v>
      </c>
      <c r="H65" s="187">
        <v>1378166370.45</v>
      </c>
      <c r="I65" s="188">
        <v>100</v>
      </c>
      <c r="J65" s="187">
        <v>708529565.08000004</v>
      </c>
      <c r="K65" s="188">
        <v>100</v>
      </c>
      <c r="L65" s="187">
        <v>5836024.1900000004</v>
      </c>
      <c r="M65" s="188">
        <v>77.2864</v>
      </c>
      <c r="N65" s="187">
        <v>19886206.859999999</v>
      </c>
      <c r="O65" s="188">
        <v>90.929000000000002</v>
      </c>
      <c r="P65" s="187">
        <v>357631949.49000001</v>
      </c>
      <c r="Q65" s="188">
        <v>100</v>
      </c>
      <c r="R65" s="187">
        <v>1126865422.04</v>
      </c>
      <c r="S65" s="188">
        <v>81.924599999999998</v>
      </c>
      <c r="T65" s="187">
        <v>726129176.88999999</v>
      </c>
      <c r="U65" s="188">
        <v>100</v>
      </c>
      <c r="V65" s="187">
        <v>220883482.93000001</v>
      </c>
      <c r="W65" s="188">
        <v>87.796499999999995</v>
      </c>
      <c r="X65" s="187">
        <v>362347851.58999997</v>
      </c>
      <c r="Y65" s="188">
        <v>100</v>
      </c>
      <c r="Z65" s="187">
        <v>3288081.94</v>
      </c>
      <c r="AA65" s="188">
        <v>1.5779000000000001</v>
      </c>
      <c r="AB65" s="187">
        <v>2046436473.1400001</v>
      </c>
      <c r="AC65" s="188">
        <v>91.974800000000002</v>
      </c>
      <c r="AD65" s="187">
        <v>990546554.14999998</v>
      </c>
      <c r="AE65" s="188">
        <v>100</v>
      </c>
      <c r="AF65" s="187">
        <v>-1281338.8999999999</v>
      </c>
      <c r="AG65" s="188">
        <v>-0.39700000000000002</v>
      </c>
      <c r="AH65" s="187">
        <v>5998618421.6800003</v>
      </c>
      <c r="AI65" s="188">
        <v>90.955500000000001</v>
      </c>
      <c r="AJ65" s="187">
        <v>272953467.00999999</v>
      </c>
      <c r="AK65" s="188">
        <v>96.126999999999995</v>
      </c>
      <c r="AL65" s="187">
        <v>10913099.970000001</v>
      </c>
      <c r="AM65" s="188">
        <v>2.7216</v>
      </c>
      <c r="AN65" s="187">
        <v>224213566.19</v>
      </c>
      <c r="AO65" s="188">
        <v>23.559799999999999</v>
      </c>
      <c r="AP65" s="187">
        <v>52915921.259999998</v>
      </c>
      <c r="AQ65" s="188">
        <v>13.0221</v>
      </c>
      <c r="AR65" s="187">
        <v>35209327.759999998</v>
      </c>
      <c r="AS65" s="188">
        <v>7.2195999999999998</v>
      </c>
      <c r="AT65" s="187">
        <v>469931634.07999998</v>
      </c>
      <c r="AU65" s="188">
        <v>100</v>
      </c>
      <c r="AV65" s="187">
        <v>37867071.979999997</v>
      </c>
      <c r="AW65" s="188">
        <v>60.968000000000004</v>
      </c>
      <c r="AX65" s="187">
        <v>2535954174.9099998</v>
      </c>
      <c r="AY65" s="188">
        <v>77.656000000000006</v>
      </c>
      <c r="AZ65" s="187">
        <v>1420931849.51</v>
      </c>
      <c r="BA65" s="188">
        <v>100</v>
      </c>
      <c r="BB65" s="187">
        <v>8156832142.0200005</v>
      </c>
      <c r="BC65" s="188">
        <v>100</v>
      </c>
      <c r="BD65" s="187">
        <v>678861884.50999999</v>
      </c>
      <c r="BE65" s="188">
        <v>81.4649</v>
      </c>
      <c r="BF65" s="187">
        <v>1998179667.21</v>
      </c>
      <c r="BG65" s="188">
        <v>77.619299999999996</v>
      </c>
      <c r="BH65" s="187">
        <v>3212137426.8200002</v>
      </c>
      <c r="BI65" s="188">
        <v>78.210700000000003</v>
      </c>
      <c r="BJ65" s="187">
        <v>34442307.770000003</v>
      </c>
      <c r="BK65" s="188">
        <v>13.3574</v>
      </c>
      <c r="BL65" s="187">
        <v>386948735.10000002</v>
      </c>
      <c r="BM65" s="188">
        <v>89.598799999999997</v>
      </c>
      <c r="BN65" s="187">
        <v>791310451.83000004</v>
      </c>
      <c r="BO65" s="188">
        <v>100</v>
      </c>
      <c r="BP65" s="187">
        <v>4038747072.4000001</v>
      </c>
      <c r="BQ65" s="188">
        <v>100</v>
      </c>
      <c r="BR65" s="187">
        <v>138887514.25</v>
      </c>
      <c r="BS65" s="188">
        <v>91.834599999999995</v>
      </c>
      <c r="BT65" s="187">
        <v>4853.17</v>
      </c>
      <c r="BU65" s="188">
        <v>6.4000000000000003E-3</v>
      </c>
      <c r="BV65" s="187">
        <v>34323936.960000001</v>
      </c>
      <c r="BW65" s="188">
        <v>98.938699999999997</v>
      </c>
      <c r="BX65" s="187">
        <v>1261855650.8800001</v>
      </c>
      <c r="BY65" s="188">
        <v>97.614900000000006</v>
      </c>
      <c r="BZ65" s="187">
        <v>722476607.30999994</v>
      </c>
      <c r="CA65" s="188">
        <v>100</v>
      </c>
      <c r="CB65" s="187">
        <v>399181639.88</v>
      </c>
      <c r="CC65" s="188">
        <v>99.4816</v>
      </c>
      <c r="CD65" s="187">
        <v>7229515225.2399998</v>
      </c>
      <c r="CE65" s="188">
        <v>100</v>
      </c>
      <c r="CF65" s="187">
        <v>2256550193.3899999</v>
      </c>
      <c r="CG65" s="188">
        <v>100</v>
      </c>
      <c r="CH65" s="187">
        <v>1194306236.5999999</v>
      </c>
      <c r="CI65" s="188">
        <v>100</v>
      </c>
      <c r="CJ65" s="187">
        <v>4510873810.7600002</v>
      </c>
      <c r="CK65" s="188">
        <v>90.660799999999995</v>
      </c>
      <c r="CL65" s="187">
        <v>800000</v>
      </c>
      <c r="CM65" s="188">
        <v>80</v>
      </c>
      <c r="CN65" s="187">
        <v>2919408818.8800001</v>
      </c>
      <c r="CO65" s="188">
        <v>100</v>
      </c>
      <c r="CP65" s="187">
        <v>135681.79999999999</v>
      </c>
      <c r="CQ65" s="188">
        <v>0.41149999999999998</v>
      </c>
      <c r="CR65" s="187">
        <v>543999137.91999996</v>
      </c>
      <c r="CS65" s="188">
        <v>97.285600000000002</v>
      </c>
      <c r="CT65" s="187">
        <v>174020315.24000001</v>
      </c>
      <c r="CU65" s="188">
        <v>91.773099999999999</v>
      </c>
      <c r="CV65" s="187">
        <v>397965153.60000002</v>
      </c>
      <c r="CW65" s="188">
        <v>100</v>
      </c>
      <c r="CX65" s="187">
        <v>817468108.35000002</v>
      </c>
      <c r="CY65" s="188">
        <v>97.338200000000001</v>
      </c>
      <c r="CZ65" s="187">
        <v>8534543531.1499996</v>
      </c>
      <c r="DA65" s="188">
        <v>100</v>
      </c>
      <c r="DB65" s="187">
        <v>1846496173.5999999</v>
      </c>
      <c r="DC65" s="188">
        <v>87.207499999999996</v>
      </c>
      <c r="DD65" s="187">
        <v>141356761</v>
      </c>
      <c r="DE65" s="188">
        <v>100</v>
      </c>
      <c r="DF65" s="187">
        <v>18582575989.18</v>
      </c>
      <c r="DG65" s="188">
        <v>100</v>
      </c>
      <c r="DH65" s="187">
        <v>508232881.63</v>
      </c>
      <c r="DI65" s="188">
        <v>71.955500000000001</v>
      </c>
      <c r="DJ65" s="187">
        <v>5994153767.6700001</v>
      </c>
      <c r="DK65" s="188">
        <v>100</v>
      </c>
      <c r="DL65" s="187">
        <v>253287.08</v>
      </c>
      <c r="DM65" s="188">
        <v>8.9300000000000004E-2</v>
      </c>
      <c r="DN65" s="187">
        <v>18221927.530000001</v>
      </c>
      <c r="DO65" s="188">
        <v>100</v>
      </c>
      <c r="DP65" s="187">
        <v>6341634.5499999998</v>
      </c>
      <c r="DQ65" s="188">
        <v>1.1908000000000001</v>
      </c>
      <c r="DR65" s="187">
        <v>30408280.420000002</v>
      </c>
      <c r="DS65" s="188">
        <v>21.1204</v>
      </c>
      <c r="DT65" s="187">
        <v>13326189.98</v>
      </c>
      <c r="DU65" s="188">
        <v>21.2166</v>
      </c>
      <c r="DV65" s="187">
        <v>80593504.579999998</v>
      </c>
      <c r="DW65" s="188">
        <v>66.051400000000001</v>
      </c>
      <c r="DX65" s="187">
        <v>334778795</v>
      </c>
      <c r="DY65" s="188">
        <v>100</v>
      </c>
      <c r="DZ65" s="187">
        <v>2945356.54</v>
      </c>
      <c r="EA65" s="188">
        <v>1.9730000000000001</v>
      </c>
      <c r="EB65" s="187">
        <v>448736686.19999999</v>
      </c>
      <c r="EC65" s="188">
        <v>6.3731</v>
      </c>
      <c r="ED65" s="187">
        <v>4146516.99</v>
      </c>
      <c r="EE65" s="188">
        <v>1.4318</v>
      </c>
      <c r="EF65" s="187">
        <v>665141833.08000004</v>
      </c>
      <c r="EG65" s="188">
        <v>100</v>
      </c>
      <c r="EH65" s="187">
        <v>1501340108.48</v>
      </c>
      <c r="EI65" s="188">
        <v>97.622500000000002</v>
      </c>
      <c r="EJ65" s="187">
        <v>3872881716.1199999</v>
      </c>
      <c r="EK65" s="188">
        <v>96.779799999999994</v>
      </c>
      <c r="EL65" s="187">
        <v>6298427.2300000004</v>
      </c>
      <c r="EM65" s="188">
        <v>9.4186999999999994</v>
      </c>
      <c r="EN65" s="187">
        <v>2455491547.6799998</v>
      </c>
      <c r="EO65" s="188">
        <v>86.893299999999996</v>
      </c>
      <c r="EP65" s="187">
        <v>704336478.69000006</v>
      </c>
      <c r="EQ65" s="188">
        <v>60.095500000000001</v>
      </c>
      <c r="ER65" s="187">
        <v>46163858.840000004</v>
      </c>
      <c r="ES65" s="188">
        <v>100</v>
      </c>
      <c r="ET65" s="187">
        <v>4314573368.9499998</v>
      </c>
      <c r="EU65" s="188">
        <v>100</v>
      </c>
      <c r="EV65" s="187">
        <v>790936921.27999997</v>
      </c>
      <c r="EW65" s="188">
        <v>92.621499999999997</v>
      </c>
      <c r="EX65" s="187">
        <v>718535862.25999999</v>
      </c>
      <c r="EY65" s="188">
        <v>96.448499999999996</v>
      </c>
      <c r="EZ65" s="187">
        <v>185972.44</v>
      </c>
      <c r="FA65" s="188">
        <v>5.7000000000000002E-2</v>
      </c>
      <c r="FB65" s="187">
        <v>172385317.41999999</v>
      </c>
      <c r="FC65" s="188">
        <v>85.357200000000006</v>
      </c>
      <c r="FD65" s="187">
        <v>208715858.47999999</v>
      </c>
      <c r="FE65" s="188">
        <v>92.273799999999994</v>
      </c>
      <c r="FF65" s="187">
        <v>71</v>
      </c>
      <c r="FG65" s="188">
        <v>100</v>
      </c>
      <c r="FH65" s="187">
        <v>7549271.8799999999</v>
      </c>
      <c r="FI65" s="188">
        <v>1.2341</v>
      </c>
    </row>
    <row r="66" spans="1:165" ht="13.5" thickTop="1" x14ac:dyDescent="0.2"/>
    <row r="67" spans="1:165" x14ac:dyDescent="0.2">
      <c r="A67" s="176" t="s">
        <v>254</v>
      </c>
      <c r="B67" s="177">
        <v>62390576616.080002</v>
      </c>
      <c r="D67" s="177">
        <v>0</v>
      </c>
      <c r="F67" s="177">
        <v>25878646.66</v>
      </c>
      <c r="H67" s="177">
        <v>243526817.47</v>
      </c>
      <c r="J67" s="177">
        <v>0</v>
      </c>
      <c r="L67" s="177">
        <v>7551161.5999999996</v>
      </c>
      <c r="N67" s="177">
        <v>19528133.420000002</v>
      </c>
      <c r="P67" s="177">
        <v>335279952.69999999</v>
      </c>
      <c r="R67" s="177">
        <v>1210294820</v>
      </c>
      <c r="T67" s="177">
        <v>414596460.69999999</v>
      </c>
      <c r="V67" s="177">
        <v>191205251.65000001</v>
      </c>
      <c r="X67" s="177">
        <v>362347851.60000002</v>
      </c>
      <c r="Z67" s="177">
        <v>208383807.5</v>
      </c>
      <c r="AB67" s="177">
        <v>69324138.950000003</v>
      </c>
      <c r="AD67" s="177">
        <v>0</v>
      </c>
      <c r="AF67" s="177">
        <v>206921983.88</v>
      </c>
      <c r="AH67" s="177">
        <v>5445833416.9099998</v>
      </c>
      <c r="AJ67" s="177">
        <v>0</v>
      </c>
      <c r="AL67" s="177">
        <v>0</v>
      </c>
      <c r="AN67" s="177">
        <v>0</v>
      </c>
      <c r="AP67" s="177">
        <v>0</v>
      </c>
      <c r="AR67" s="177">
        <v>380224196.60000002</v>
      </c>
      <c r="AT67" s="177">
        <v>458293931</v>
      </c>
      <c r="AV67" s="177">
        <v>0</v>
      </c>
      <c r="AX67" s="177">
        <v>756211917.13</v>
      </c>
      <c r="AZ67" s="177">
        <v>526132290.32999998</v>
      </c>
      <c r="BB67" s="177">
        <v>8156832142.0200005</v>
      </c>
      <c r="BD67" s="177">
        <v>184277455.84</v>
      </c>
      <c r="BF67" s="177">
        <v>2574335016.4099998</v>
      </c>
      <c r="BH67" s="177">
        <v>697455060.10000002</v>
      </c>
      <c r="BJ67" s="177">
        <v>0</v>
      </c>
      <c r="BL67" s="177">
        <v>410652160</v>
      </c>
      <c r="BN67" s="177">
        <v>711819687</v>
      </c>
      <c r="BP67" s="177">
        <v>344122256.93000001</v>
      </c>
      <c r="BR67" s="177">
        <v>496855.96</v>
      </c>
      <c r="BT67" s="177">
        <v>75302915.170000002</v>
      </c>
      <c r="BV67" s="177">
        <v>0</v>
      </c>
      <c r="BX67" s="177">
        <v>0</v>
      </c>
      <c r="BZ67" s="177">
        <v>0</v>
      </c>
      <c r="CB67" s="177">
        <v>26745712.52</v>
      </c>
      <c r="CD67" s="177">
        <v>1292695842</v>
      </c>
      <c r="CF67" s="177">
        <v>95500065.909999996</v>
      </c>
      <c r="CH67" s="177">
        <v>1194306237</v>
      </c>
      <c r="CJ67" s="177">
        <v>952710030.29999995</v>
      </c>
      <c r="CL67" s="177">
        <v>600000</v>
      </c>
      <c r="CN67" s="177">
        <v>845550835.60000002</v>
      </c>
      <c r="CP67" s="177">
        <v>0</v>
      </c>
      <c r="CR67" s="177">
        <v>230205442.90000001</v>
      </c>
      <c r="CT67" s="177">
        <v>164723101.5</v>
      </c>
      <c r="CV67" s="177">
        <v>224354476.56</v>
      </c>
      <c r="CX67" s="177">
        <v>253095928.59999999</v>
      </c>
      <c r="CZ67" s="177">
        <v>8277582325</v>
      </c>
      <c r="DB67" s="177">
        <v>2083212430</v>
      </c>
      <c r="DD67" s="177">
        <v>141356758</v>
      </c>
      <c r="DF67" s="177">
        <v>6623540007</v>
      </c>
      <c r="DH67" s="177">
        <v>213351083.40000001</v>
      </c>
      <c r="DJ67" s="177">
        <v>5880587823</v>
      </c>
      <c r="DL67" s="177">
        <v>207916719.40000001</v>
      </c>
      <c r="DN67" s="177">
        <v>18221927.530000001</v>
      </c>
      <c r="DP67" s="177">
        <v>306529224.5</v>
      </c>
      <c r="DR67" s="177">
        <v>104080122.90000001</v>
      </c>
      <c r="DT67" s="177">
        <v>17429861.91</v>
      </c>
      <c r="DV67" s="177">
        <v>0</v>
      </c>
      <c r="DX67" s="177">
        <v>0</v>
      </c>
      <c r="DZ67" s="177">
        <v>149217666.80000001</v>
      </c>
      <c r="EB67" s="177">
        <v>360384054</v>
      </c>
      <c r="ED67" s="177">
        <v>0</v>
      </c>
      <c r="EF67" s="177">
        <v>665141833.08000004</v>
      </c>
      <c r="EH67" s="177">
        <v>630540760.47000003</v>
      </c>
      <c r="EJ67" s="177">
        <v>1240540912.9400001</v>
      </c>
      <c r="EL67" s="177">
        <v>0</v>
      </c>
      <c r="EN67" s="177">
        <v>2825869419.6799998</v>
      </c>
      <c r="EP67" s="177">
        <v>520336550.89999998</v>
      </c>
      <c r="ER67" s="177">
        <v>38108482.07</v>
      </c>
      <c r="ET67" s="177">
        <v>1639072254</v>
      </c>
      <c r="EV67" s="177">
        <v>130664116.7</v>
      </c>
      <c r="EX67" s="177">
        <v>517430704.89999998</v>
      </c>
      <c r="EZ67" s="177">
        <v>74010667.280000001</v>
      </c>
      <c r="FB67" s="177">
        <v>201951939</v>
      </c>
      <c r="FD67" s="177">
        <v>226182971.19999999</v>
      </c>
      <c r="FF67" s="177">
        <v>0</v>
      </c>
      <c r="FH67" s="177">
        <v>0</v>
      </c>
    </row>
  </sheetData>
  <mergeCells count="164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FH3:FI4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N54:O55"/>
    <mergeCell ref="P54:Q55"/>
    <mergeCell ref="R54:S55"/>
    <mergeCell ref="T54:U55"/>
    <mergeCell ref="V54:W55"/>
    <mergeCell ref="X54:Y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FB54:FC55"/>
    <mergeCell ref="FD54:FE55"/>
    <mergeCell ref="FF54:FG55"/>
    <mergeCell ref="FH54:FI55"/>
    <mergeCell ref="EP54:EQ55"/>
    <mergeCell ref="ER54:ES55"/>
    <mergeCell ref="ET54:EU55"/>
    <mergeCell ref="EV54:EW55"/>
    <mergeCell ref="EX54:EY55"/>
    <mergeCell ref="EZ54:FA55"/>
  </mergeCells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K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0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</cols>
  <sheetData>
    <row r="1" spans="1:63" x14ac:dyDescent="0.2">
      <c r="A1" t="s">
        <v>238</v>
      </c>
    </row>
    <row r="3" spans="1:63" x14ac:dyDescent="0.2">
      <c r="A3" s="159" t="s">
        <v>1026</v>
      </c>
      <c r="B3" s="349" t="s">
        <v>14</v>
      </c>
      <c r="C3" s="349"/>
      <c r="D3" s="347" t="s">
        <v>1027</v>
      </c>
      <c r="E3" s="347"/>
      <c r="F3" s="347" t="s">
        <v>1028</v>
      </c>
      <c r="G3" s="347"/>
      <c r="H3" s="347" t="s">
        <v>1029</v>
      </c>
      <c r="I3" s="347"/>
      <c r="J3" s="347" t="s">
        <v>1030</v>
      </c>
      <c r="K3" s="347"/>
      <c r="L3" s="347" t="s">
        <v>1031</v>
      </c>
      <c r="M3" s="347"/>
      <c r="N3" s="347" t="s">
        <v>1032</v>
      </c>
      <c r="O3" s="347"/>
      <c r="P3" s="347" t="s">
        <v>1033</v>
      </c>
      <c r="Q3" s="347"/>
      <c r="R3" s="347" t="s">
        <v>1034</v>
      </c>
      <c r="S3" s="347"/>
      <c r="T3" s="347" t="s">
        <v>1035</v>
      </c>
      <c r="U3" s="347"/>
      <c r="V3" s="347" t="s">
        <v>1036</v>
      </c>
      <c r="W3" s="347"/>
      <c r="X3" s="347" t="s">
        <v>1037</v>
      </c>
      <c r="Y3" s="347"/>
      <c r="Z3" s="347" t="s">
        <v>1038</v>
      </c>
      <c r="AA3" s="347"/>
      <c r="AB3" s="347" t="s">
        <v>1039</v>
      </c>
      <c r="AC3" s="347"/>
      <c r="AD3" s="347" t="s">
        <v>1040</v>
      </c>
      <c r="AE3" s="347"/>
      <c r="AF3" s="347" t="s">
        <v>1041</v>
      </c>
      <c r="AG3" s="347"/>
      <c r="AH3" s="347" t="s">
        <v>1042</v>
      </c>
      <c r="AI3" s="347"/>
      <c r="AJ3" s="347" t="s">
        <v>1043</v>
      </c>
      <c r="AK3" s="347"/>
      <c r="AL3" s="347" t="s">
        <v>1044</v>
      </c>
      <c r="AM3" s="347"/>
      <c r="AN3" s="347" t="s">
        <v>1045</v>
      </c>
      <c r="AO3" s="347"/>
      <c r="AP3" s="347" t="s">
        <v>1046</v>
      </c>
      <c r="AQ3" s="347"/>
      <c r="AR3" s="347" t="s">
        <v>1047</v>
      </c>
      <c r="AS3" s="347"/>
      <c r="AT3" s="347" t="s">
        <v>1048</v>
      </c>
      <c r="AU3" s="347"/>
      <c r="AV3" s="347" t="s">
        <v>1049</v>
      </c>
      <c r="AW3" s="347"/>
      <c r="AX3" s="347" t="s">
        <v>1050</v>
      </c>
      <c r="AY3" s="347"/>
      <c r="AZ3" s="347" t="s">
        <v>1051</v>
      </c>
      <c r="BA3" s="347"/>
      <c r="BB3" s="347" t="s">
        <v>1052</v>
      </c>
      <c r="BC3" s="347"/>
      <c r="BD3" s="347" t="s">
        <v>1053</v>
      </c>
      <c r="BE3" s="347"/>
      <c r="BF3" s="347" t="s">
        <v>1054</v>
      </c>
      <c r="BG3" s="347"/>
      <c r="BH3" s="347" t="s">
        <v>1055</v>
      </c>
      <c r="BI3" s="347"/>
      <c r="BJ3" s="347" t="s">
        <v>1056</v>
      </c>
      <c r="BK3" s="347"/>
    </row>
    <row r="4" spans="1:63" x14ac:dyDescent="0.2">
      <c r="A4" s="161" t="s">
        <v>375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</row>
    <row r="5" spans="1:63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</row>
    <row r="6" spans="1:63" x14ac:dyDescent="0.2">
      <c r="A6" s="1" t="s">
        <v>80</v>
      </c>
    </row>
    <row r="7" spans="1:63" x14ac:dyDescent="0.2">
      <c r="A7" t="s">
        <v>541</v>
      </c>
      <c r="B7" s="31">
        <v>620876381.76999998</v>
      </c>
      <c r="C7" s="5">
        <v>2.0118999999999998</v>
      </c>
      <c r="D7" s="31">
        <v>0</v>
      </c>
      <c r="E7">
        <v>0</v>
      </c>
      <c r="F7" s="31">
        <v>0</v>
      </c>
      <c r="G7">
        <v>0</v>
      </c>
      <c r="H7" s="31">
        <v>4352952.87</v>
      </c>
      <c r="I7" s="5">
        <v>3.8607</v>
      </c>
      <c r="J7" s="31">
        <v>34842434.5</v>
      </c>
      <c r="K7" s="5">
        <v>4.9621000000000004</v>
      </c>
      <c r="L7" s="31">
        <v>75772188.75</v>
      </c>
      <c r="M7" s="5">
        <v>13.120699999999999</v>
      </c>
      <c r="N7" s="31">
        <v>76874699.909999996</v>
      </c>
      <c r="O7" s="5">
        <v>5.2252000000000001</v>
      </c>
      <c r="P7" s="31">
        <v>0</v>
      </c>
      <c r="Q7">
        <v>0</v>
      </c>
      <c r="R7" s="31">
        <v>0</v>
      </c>
      <c r="S7">
        <v>0</v>
      </c>
      <c r="T7" s="31">
        <v>14837623.09</v>
      </c>
      <c r="U7" s="5">
        <v>9.1340000000000003</v>
      </c>
      <c r="V7" s="31">
        <v>0</v>
      </c>
      <c r="W7">
        <v>0</v>
      </c>
      <c r="X7" s="31">
        <v>187569009.75</v>
      </c>
      <c r="Y7" s="5">
        <v>6.2111999999999998</v>
      </c>
      <c r="Z7" s="31">
        <v>34573455.5</v>
      </c>
      <c r="AA7" s="5">
        <v>5.4402999999999997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8482057.5999999996</v>
      </c>
      <c r="AI7" s="5">
        <v>4.4862000000000002</v>
      </c>
      <c r="AJ7" s="31">
        <v>0</v>
      </c>
      <c r="AK7">
        <v>0</v>
      </c>
      <c r="AL7" s="31">
        <v>143246263.47999999</v>
      </c>
      <c r="AM7" s="5">
        <v>22.5182</v>
      </c>
      <c r="AN7" s="31">
        <v>0</v>
      </c>
      <c r="AO7">
        <v>0</v>
      </c>
      <c r="AP7" s="31">
        <v>35682.1</v>
      </c>
      <c r="AQ7" s="5">
        <v>6.5088999999999997</v>
      </c>
      <c r="AR7" s="31">
        <v>11339614.220000001</v>
      </c>
      <c r="AS7" s="5">
        <v>3.524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28950400</v>
      </c>
      <c r="BE7" s="5">
        <v>2.0270999999999999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 x14ac:dyDescent="0.2">
      <c r="A8" t="s">
        <v>113</v>
      </c>
      <c r="B8" s="31">
        <v>1474468349.47</v>
      </c>
      <c r="C8" s="5">
        <v>4.7778</v>
      </c>
      <c r="D8" s="31">
        <v>17576006.829999998</v>
      </c>
      <c r="E8" s="5">
        <v>5.8498000000000001</v>
      </c>
      <c r="F8" s="31">
        <v>18666337.77</v>
      </c>
      <c r="G8" s="5">
        <v>2.8087</v>
      </c>
      <c r="H8" s="31">
        <v>5572597.0499999998</v>
      </c>
      <c r="I8" s="5">
        <v>4.9424000000000001</v>
      </c>
      <c r="J8" s="31">
        <v>19894400.469999999</v>
      </c>
      <c r="K8" s="5">
        <v>2.8332999999999999</v>
      </c>
      <c r="L8" s="31">
        <v>15574893.890000001</v>
      </c>
      <c r="M8" s="5">
        <v>2.6970000000000001</v>
      </c>
      <c r="N8" s="31">
        <v>40084298.759999998</v>
      </c>
      <c r="O8" s="5">
        <v>2.7246000000000001</v>
      </c>
      <c r="P8" s="31">
        <v>68760781.900000006</v>
      </c>
      <c r="Q8" s="5">
        <v>7.5964999999999998</v>
      </c>
      <c r="R8" s="31">
        <v>2356529.02</v>
      </c>
      <c r="S8" s="5">
        <v>3.0872999999999999</v>
      </c>
      <c r="T8" s="31">
        <v>15035412.449999999</v>
      </c>
      <c r="U8" s="5">
        <v>9.2556999999999992</v>
      </c>
      <c r="V8" s="31">
        <v>89383731.010000005</v>
      </c>
      <c r="W8" s="5">
        <v>3.4759000000000002</v>
      </c>
      <c r="X8" s="31">
        <v>110769944.16</v>
      </c>
      <c r="Y8" s="5">
        <v>3.6680999999999999</v>
      </c>
      <c r="Z8" s="31">
        <v>260331581.05000001</v>
      </c>
      <c r="AA8" s="5">
        <v>40.964700000000001</v>
      </c>
      <c r="AB8" s="31">
        <v>82654182.439999998</v>
      </c>
      <c r="AC8" s="5">
        <v>13.896100000000001</v>
      </c>
      <c r="AD8" s="31">
        <v>1565072.65</v>
      </c>
      <c r="AE8" s="5">
        <v>0.70850000000000002</v>
      </c>
      <c r="AF8" s="31">
        <v>6178231.7400000002</v>
      </c>
      <c r="AG8" s="5">
        <v>1.0474000000000001</v>
      </c>
      <c r="AH8" s="31">
        <v>15956011.560000001</v>
      </c>
      <c r="AI8" s="5">
        <v>8.4391999999999996</v>
      </c>
      <c r="AJ8" s="31">
        <v>1726400.25</v>
      </c>
      <c r="AK8" s="5">
        <v>33.923099999999998</v>
      </c>
      <c r="AL8" s="31">
        <v>1344455.76</v>
      </c>
      <c r="AM8" s="5">
        <v>0.21129999999999999</v>
      </c>
      <c r="AN8" s="31">
        <v>-4909960</v>
      </c>
      <c r="AO8" s="5">
        <v>-0.1232</v>
      </c>
      <c r="AP8" s="31">
        <v>121071.28</v>
      </c>
      <c r="AQ8" s="5">
        <v>22.0852</v>
      </c>
      <c r="AR8" s="31">
        <v>7383614.6699999999</v>
      </c>
      <c r="AS8" s="5">
        <v>2.2946</v>
      </c>
      <c r="AT8" s="31">
        <v>530603.55000000005</v>
      </c>
      <c r="AU8" s="5">
        <v>2.3437999999999999</v>
      </c>
      <c r="AV8" s="31">
        <v>31420087.309999999</v>
      </c>
      <c r="AW8" s="5">
        <v>1.8509</v>
      </c>
      <c r="AX8" s="31">
        <v>54646453.600000001</v>
      </c>
      <c r="AY8" s="5">
        <v>3.2517</v>
      </c>
      <c r="AZ8" s="31">
        <v>17451321.449999999</v>
      </c>
      <c r="BA8" s="5">
        <v>2.2212000000000001</v>
      </c>
      <c r="BB8" s="31">
        <v>36351014.460000001</v>
      </c>
      <c r="BC8" s="5">
        <v>1.9612000000000001</v>
      </c>
      <c r="BD8" s="31">
        <v>332595786.56</v>
      </c>
      <c r="BE8" s="5">
        <v>23.287700000000001</v>
      </c>
      <c r="BF8" s="31">
        <v>46778542.530000001</v>
      </c>
      <c r="BG8" s="5">
        <v>2.7269999999999999</v>
      </c>
      <c r="BH8" s="31">
        <v>174187010.09999999</v>
      </c>
      <c r="BI8" s="5">
        <v>4.5449000000000002</v>
      </c>
      <c r="BJ8" s="31">
        <v>4481935.2</v>
      </c>
      <c r="BK8" s="5">
        <v>4.3921000000000001</v>
      </c>
    </row>
    <row r="9" spans="1:63" x14ac:dyDescent="0.2">
      <c r="A9" t="s">
        <v>114</v>
      </c>
      <c r="B9" s="31">
        <v>28312310569.139999</v>
      </c>
      <c r="C9" s="5">
        <v>91.741799999999998</v>
      </c>
      <c r="D9" s="31">
        <v>282876978.31999999</v>
      </c>
      <c r="E9" s="5">
        <v>94.150199999999998</v>
      </c>
      <c r="F9" s="31">
        <v>645916575.95000005</v>
      </c>
      <c r="G9" s="5">
        <v>97.191299999999998</v>
      </c>
      <c r="H9" s="31">
        <v>96734127.010000005</v>
      </c>
      <c r="I9" s="5">
        <v>85.795100000000005</v>
      </c>
      <c r="J9" s="31">
        <v>647433387.39999998</v>
      </c>
      <c r="K9" s="5">
        <v>92.204599999999999</v>
      </c>
      <c r="L9" s="31">
        <v>475171935.06999999</v>
      </c>
      <c r="M9" s="5">
        <v>82.280799999999999</v>
      </c>
      <c r="N9" s="31">
        <v>1354259488.1300001</v>
      </c>
      <c r="O9" s="5">
        <v>92.050200000000004</v>
      </c>
      <c r="P9" s="31">
        <v>836400663.84000003</v>
      </c>
      <c r="Q9" s="5">
        <v>92.403499999999994</v>
      </c>
      <c r="R9" s="31">
        <v>73972830</v>
      </c>
      <c r="S9" s="5">
        <v>96.912700000000001</v>
      </c>
      <c r="T9" s="31">
        <v>132570990.42</v>
      </c>
      <c r="U9" s="5">
        <v>81.610299999999995</v>
      </c>
      <c r="V9" s="31">
        <v>2482123153.5100002</v>
      </c>
      <c r="W9" s="5">
        <v>96.524100000000004</v>
      </c>
      <c r="X9" s="31">
        <v>2667720217.3000002</v>
      </c>
      <c r="Y9" s="5">
        <v>88.3399</v>
      </c>
      <c r="Z9" s="31">
        <v>320596743.72000003</v>
      </c>
      <c r="AA9" s="5">
        <v>50.447800000000001</v>
      </c>
      <c r="AB9" s="31">
        <v>512148744.26999998</v>
      </c>
      <c r="AC9" s="5">
        <v>86.103899999999996</v>
      </c>
      <c r="AD9" s="31">
        <v>219335928.66</v>
      </c>
      <c r="AE9" s="5">
        <v>99.291499999999999</v>
      </c>
      <c r="AF9" s="31">
        <v>582075863.48000002</v>
      </c>
      <c r="AG9" s="5">
        <v>98.680099999999996</v>
      </c>
      <c r="AH9" s="31">
        <v>164631288.41999999</v>
      </c>
      <c r="AI9" s="5">
        <v>87.0745</v>
      </c>
      <c r="AJ9" s="31">
        <v>3362764.18</v>
      </c>
      <c r="AK9" s="5">
        <v>66.076899999999995</v>
      </c>
      <c r="AL9" s="31">
        <v>459517108.14999998</v>
      </c>
      <c r="AM9" s="5">
        <v>72.235799999999998</v>
      </c>
      <c r="AN9" s="31">
        <v>3853976377</v>
      </c>
      <c r="AO9" s="5">
        <v>96.710499999999996</v>
      </c>
      <c r="AP9" s="31">
        <v>275406</v>
      </c>
      <c r="AQ9" s="5">
        <v>50.238100000000003</v>
      </c>
      <c r="AR9" s="31">
        <v>300886279.58999997</v>
      </c>
      <c r="AS9" s="5">
        <v>93.505499999999998</v>
      </c>
      <c r="AT9" s="31">
        <v>22107755.539999999</v>
      </c>
      <c r="AU9" s="5">
        <v>97.656199999999998</v>
      </c>
      <c r="AV9" s="31">
        <v>1666180414.24</v>
      </c>
      <c r="AW9" s="5">
        <v>98.149100000000004</v>
      </c>
      <c r="AX9" s="31">
        <v>1609245625</v>
      </c>
      <c r="AY9" s="5">
        <v>95.757000000000005</v>
      </c>
      <c r="AZ9" s="31">
        <v>768203111</v>
      </c>
      <c r="BA9" s="5">
        <v>97.778800000000004</v>
      </c>
      <c r="BB9" s="31">
        <v>1805763021.25</v>
      </c>
      <c r="BC9" s="5">
        <v>97.424700000000001</v>
      </c>
      <c r="BD9" s="31">
        <v>925045862.59000003</v>
      </c>
      <c r="BE9" s="5">
        <v>64.77</v>
      </c>
      <c r="BF9" s="31">
        <v>1664950082.45</v>
      </c>
      <c r="BG9" s="5">
        <v>97.058499999999995</v>
      </c>
      <c r="BH9" s="31">
        <v>3641265427.7600002</v>
      </c>
      <c r="BI9" s="5">
        <v>95.008600000000001</v>
      </c>
      <c r="BJ9" s="31">
        <v>97562418.890000001</v>
      </c>
      <c r="BK9" s="5">
        <v>95.607900000000001</v>
      </c>
    </row>
    <row r="10" spans="1:63" x14ac:dyDescent="0.2">
      <c r="A10" t="s">
        <v>86</v>
      </c>
      <c r="B10" s="31">
        <v>453215138.32999998</v>
      </c>
      <c r="C10" s="5">
        <v>1.4685999999999999</v>
      </c>
      <c r="D10" s="31">
        <v>0</v>
      </c>
      <c r="E10">
        <v>0</v>
      </c>
      <c r="F10" s="31">
        <v>0</v>
      </c>
      <c r="G10">
        <v>0</v>
      </c>
      <c r="H10" s="31">
        <v>6090513.3200000003</v>
      </c>
      <c r="I10" s="5">
        <v>5.4017999999999997</v>
      </c>
      <c r="J10" s="31">
        <v>0</v>
      </c>
      <c r="K10">
        <v>0</v>
      </c>
      <c r="L10" s="31">
        <v>10981098.34</v>
      </c>
      <c r="M10" s="5">
        <v>1.9015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53776522.789999999</v>
      </c>
      <c r="Y10" s="5">
        <v>1.7807999999999999</v>
      </c>
      <c r="Z10" s="31">
        <v>20000000</v>
      </c>
      <c r="AA10" s="5">
        <v>3.1471</v>
      </c>
      <c r="AB10" s="31">
        <v>0</v>
      </c>
      <c r="AC10">
        <v>0</v>
      </c>
      <c r="AD10" s="31">
        <v>0</v>
      </c>
      <c r="AE10">
        <v>0</v>
      </c>
      <c r="AF10" s="31">
        <v>1607464.45</v>
      </c>
      <c r="AG10" s="5">
        <v>0.27250000000000002</v>
      </c>
      <c r="AH10" s="31">
        <v>0</v>
      </c>
      <c r="AI10">
        <v>0</v>
      </c>
      <c r="AJ10" s="31">
        <v>0</v>
      </c>
      <c r="AK10">
        <v>0</v>
      </c>
      <c r="AL10" s="31">
        <v>32026963.059999999</v>
      </c>
      <c r="AM10" s="5">
        <v>5.0346000000000002</v>
      </c>
      <c r="AN10" s="31">
        <v>136000000</v>
      </c>
      <c r="AO10" s="5">
        <v>3.4127000000000001</v>
      </c>
      <c r="AP10" s="31">
        <v>116041.97</v>
      </c>
      <c r="AQ10" s="5">
        <v>21.1678</v>
      </c>
      <c r="AR10" s="31">
        <v>2174927.4</v>
      </c>
      <c r="AS10" s="5">
        <v>0.67589999999999995</v>
      </c>
      <c r="AT10" s="31">
        <v>0</v>
      </c>
      <c r="AU10">
        <v>0</v>
      </c>
      <c r="AV10" s="31">
        <v>0</v>
      </c>
      <c r="AW10">
        <v>0</v>
      </c>
      <c r="AX10" s="31">
        <v>16659620.199999999</v>
      </c>
      <c r="AY10" s="5">
        <v>0.99129999999999996</v>
      </c>
      <c r="AZ10" s="31">
        <v>0</v>
      </c>
      <c r="BA10">
        <v>0</v>
      </c>
      <c r="BB10" s="31">
        <v>11381766.199999999</v>
      </c>
      <c r="BC10" s="5">
        <v>0.61409999999999998</v>
      </c>
      <c r="BD10" s="31">
        <v>141609163.59999999</v>
      </c>
      <c r="BE10" s="5">
        <v>9.9152000000000005</v>
      </c>
      <c r="BF10" s="31">
        <v>3680000</v>
      </c>
      <c r="BG10" s="5">
        <v>0.2145</v>
      </c>
      <c r="BH10" s="31">
        <v>17111057</v>
      </c>
      <c r="BI10" s="5">
        <v>0.44650000000000001</v>
      </c>
      <c r="BJ10" s="31">
        <v>0</v>
      </c>
      <c r="BK10">
        <v>0</v>
      </c>
    </row>
    <row r="11" spans="1:63" ht="13.5" thickBot="1" x14ac:dyDescent="0.25">
      <c r="A11" t="s">
        <v>542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</row>
    <row r="12" spans="1:63" ht="14.25" thickTop="1" thickBot="1" x14ac:dyDescent="0.25">
      <c r="A12" s="172" t="s">
        <v>3</v>
      </c>
      <c r="B12" s="131">
        <v>30860870438.709999</v>
      </c>
      <c r="C12" s="173">
        <v>100</v>
      </c>
      <c r="D12" s="131">
        <v>300452985.14999998</v>
      </c>
      <c r="E12" s="173">
        <v>100</v>
      </c>
      <c r="F12" s="131">
        <v>664582913.72000003</v>
      </c>
      <c r="G12" s="173">
        <v>100</v>
      </c>
      <c r="H12" s="131">
        <v>112750190.25</v>
      </c>
      <c r="I12" s="173">
        <v>100</v>
      </c>
      <c r="J12" s="131">
        <v>702170222.37</v>
      </c>
      <c r="K12" s="173">
        <v>100</v>
      </c>
      <c r="L12" s="131">
        <v>577500116.04999995</v>
      </c>
      <c r="M12" s="173">
        <v>100</v>
      </c>
      <c r="N12" s="131">
        <v>1471218486.8</v>
      </c>
      <c r="O12" s="173">
        <v>100</v>
      </c>
      <c r="P12" s="131">
        <v>905161445.74000001</v>
      </c>
      <c r="Q12" s="173">
        <v>100</v>
      </c>
      <c r="R12" s="131">
        <v>76329359.019999996</v>
      </c>
      <c r="S12" s="173">
        <v>100</v>
      </c>
      <c r="T12" s="131">
        <v>162444025.96000001</v>
      </c>
      <c r="U12" s="173">
        <v>100</v>
      </c>
      <c r="V12" s="131">
        <v>2571506884.52</v>
      </c>
      <c r="W12" s="173">
        <v>100</v>
      </c>
      <c r="X12" s="131">
        <v>3019835694</v>
      </c>
      <c r="Y12" s="173">
        <v>100</v>
      </c>
      <c r="Z12" s="131">
        <v>635501780.26999998</v>
      </c>
      <c r="AA12" s="173">
        <v>100</v>
      </c>
      <c r="AB12" s="131">
        <v>594802926.71000004</v>
      </c>
      <c r="AC12" s="173">
        <v>100</v>
      </c>
      <c r="AD12" s="131">
        <v>220901001.31</v>
      </c>
      <c r="AE12" s="173">
        <v>100</v>
      </c>
      <c r="AF12" s="131">
        <v>589861559.66999996</v>
      </c>
      <c r="AG12" s="173">
        <v>100</v>
      </c>
      <c r="AH12" s="131">
        <v>189069357.58000001</v>
      </c>
      <c r="AI12" s="173">
        <v>100</v>
      </c>
      <c r="AJ12" s="131">
        <v>5089164.43</v>
      </c>
      <c r="AK12" s="173">
        <v>100</v>
      </c>
      <c r="AL12" s="131">
        <v>636134790.45000005</v>
      </c>
      <c r="AM12" s="173">
        <v>100</v>
      </c>
      <c r="AN12" s="131">
        <v>3985066417</v>
      </c>
      <c r="AO12" s="173">
        <v>100</v>
      </c>
      <c r="AP12" s="131">
        <v>548201.35</v>
      </c>
      <c r="AQ12" s="173">
        <v>100</v>
      </c>
      <c r="AR12" s="131">
        <v>321784435.88</v>
      </c>
      <c r="AS12" s="173">
        <v>100</v>
      </c>
      <c r="AT12" s="131">
        <v>22638359.09</v>
      </c>
      <c r="AU12" s="173">
        <v>100</v>
      </c>
      <c r="AV12" s="131">
        <v>1697600501.55</v>
      </c>
      <c r="AW12" s="173">
        <v>100</v>
      </c>
      <c r="AX12" s="131">
        <v>1680551698.8</v>
      </c>
      <c r="AY12" s="173">
        <v>100</v>
      </c>
      <c r="AZ12" s="131">
        <v>785654432.45000005</v>
      </c>
      <c r="BA12" s="173">
        <v>100</v>
      </c>
      <c r="BB12" s="131">
        <v>1853495801.9100001</v>
      </c>
      <c r="BC12" s="173">
        <v>100</v>
      </c>
      <c r="BD12" s="131">
        <v>1428201212.75</v>
      </c>
      <c r="BE12" s="173">
        <v>100</v>
      </c>
      <c r="BF12" s="131">
        <v>1715408624.98</v>
      </c>
      <c r="BG12" s="173">
        <v>100</v>
      </c>
      <c r="BH12" s="131">
        <v>3832563494.8600001</v>
      </c>
      <c r="BI12" s="173">
        <v>100</v>
      </c>
      <c r="BJ12" s="131">
        <v>102044354.09</v>
      </c>
      <c r="BK12" s="173">
        <v>100</v>
      </c>
    </row>
    <row r="13" spans="1:63" ht="13.5" thickTop="1" x14ac:dyDescent="0.2">
      <c r="A13" s="1" t="s">
        <v>543</v>
      </c>
    </row>
    <row r="14" spans="1:63" x14ac:dyDescent="0.2">
      <c r="A14" t="s">
        <v>88</v>
      </c>
      <c r="B14" s="31">
        <v>87649323</v>
      </c>
      <c r="C14" s="5">
        <v>0.28399999999999997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24125467.5</v>
      </c>
      <c r="O14" s="5">
        <v>1.6397999999999999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34573455.5</v>
      </c>
      <c r="AA14" s="5">
        <v>5.4402999999999997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28950400</v>
      </c>
      <c r="BE14" s="5">
        <v>2.0270999999999999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 x14ac:dyDescent="0.2">
      <c r="A15" t="s">
        <v>89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 x14ac:dyDescent="0.2">
      <c r="A16" t="s">
        <v>90</v>
      </c>
      <c r="B16" s="31">
        <v>56109605</v>
      </c>
      <c r="C16" s="5">
        <v>0.18179999999999999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27082569</v>
      </c>
      <c r="K16" s="5">
        <v>3.8570000000000002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6857372</v>
      </c>
      <c r="AI16" s="5">
        <v>3.6269</v>
      </c>
      <c r="AJ16" s="31">
        <v>0</v>
      </c>
      <c r="AK16">
        <v>0</v>
      </c>
      <c r="AL16" s="31">
        <v>22169664</v>
      </c>
      <c r="AM16" s="5">
        <v>3.4851000000000001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 x14ac:dyDescent="0.2">
      <c r="A17" t="s">
        <v>91</v>
      </c>
      <c r="B17" s="31">
        <v>110029514.34999999</v>
      </c>
      <c r="C17" s="5">
        <v>0.35649999999999998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92595351.75</v>
      </c>
      <c r="Y17" s="5">
        <v>3.0661999999999998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17434162.600000001</v>
      </c>
      <c r="AM17" s="5">
        <v>2.7406000000000001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 x14ac:dyDescent="0.2">
      <c r="A18" t="s">
        <v>92</v>
      </c>
      <c r="B18" s="31">
        <v>181781693.65000001</v>
      </c>
      <c r="C18" s="5">
        <v>0.58899999999999997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7759865.5</v>
      </c>
      <c r="K18" s="5">
        <v>1.1051</v>
      </c>
      <c r="L18" s="31">
        <v>75772188.75</v>
      </c>
      <c r="M18" s="5">
        <v>13.120699999999999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1633100.7</v>
      </c>
      <c r="U18" s="5">
        <v>1.0053000000000001</v>
      </c>
      <c r="V18" s="31">
        <v>0</v>
      </c>
      <c r="W18">
        <v>0</v>
      </c>
      <c r="X18" s="31">
        <v>94973658</v>
      </c>
      <c r="Y18" s="5">
        <v>3.145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1624685.6</v>
      </c>
      <c r="AI18" s="5">
        <v>0.85929999999999995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18195.099999999999</v>
      </c>
      <c r="AQ18" s="5">
        <v>3.3191000000000002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 x14ac:dyDescent="0.2">
      <c r="A19" t="s">
        <v>93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 x14ac:dyDescent="0.2">
      <c r="A20" t="s">
        <v>94</v>
      </c>
      <c r="B20" s="31">
        <v>17487</v>
      </c>
      <c r="C20" s="5">
        <v>1E-4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17487</v>
      </c>
      <c r="AQ20" s="5">
        <v>3.1899000000000002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 x14ac:dyDescent="0.2">
      <c r="A21" t="s">
        <v>95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 x14ac:dyDescent="0.2">
      <c r="A22" t="s">
        <v>97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 x14ac:dyDescent="0.2">
      <c r="A23" t="s">
        <v>71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 x14ac:dyDescent="0.2">
      <c r="A24" t="s">
        <v>98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x14ac:dyDescent="0.2">
      <c r="A25" t="s">
        <v>96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3.5" thickBot="1" x14ac:dyDescent="0.25">
      <c r="A26" t="s">
        <v>99</v>
      </c>
      <c r="B26" s="31">
        <v>58695743.25</v>
      </c>
      <c r="C26" s="5">
        <v>0.19020000000000001</v>
      </c>
      <c r="D26" s="31">
        <v>0</v>
      </c>
      <c r="E26">
        <v>0</v>
      </c>
      <c r="F26" s="31">
        <v>0</v>
      </c>
      <c r="G26">
        <v>0</v>
      </c>
      <c r="H26" s="31">
        <v>3794853.95</v>
      </c>
      <c r="I26" s="5">
        <v>3.3656999999999999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45231620.399999999</v>
      </c>
      <c r="AM26" s="5">
        <v>7.1104000000000003</v>
      </c>
      <c r="AN26" s="31">
        <v>0</v>
      </c>
      <c r="AO26">
        <v>0</v>
      </c>
      <c r="AP26" s="31">
        <v>0</v>
      </c>
      <c r="AQ26">
        <v>0</v>
      </c>
      <c r="AR26" s="31">
        <v>9669268.9000000004</v>
      </c>
      <c r="AS26" s="5">
        <v>3.0049000000000001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</row>
    <row r="27" spans="1:63" ht="14.25" thickTop="1" thickBot="1" x14ac:dyDescent="0.25">
      <c r="A27" s="172" t="s">
        <v>116</v>
      </c>
      <c r="B27" s="131">
        <v>494283366.25</v>
      </c>
      <c r="C27" s="173">
        <v>1.6016999999999999</v>
      </c>
      <c r="D27" s="131">
        <v>0</v>
      </c>
      <c r="E27" s="172">
        <v>0</v>
      </c>
      <c r="F27" s="131">
        <v>0</v>
      </c>
      <c r="G27" s="172">
        <v>0</v>
      </c>
      <c r="H27" s="131">
        <v>3794853.95</v>
      </c>
      <c r="I27" s="173">
        <v>3.3656999999999999</v>
      </c>
      <c r="J27" s="131">
        <v>34842434.5</v>
      </c>
      <c r="K27" s="173">
        <v>4.9621000000000004</v>
      </c>
      <c r="L27" s="131">
        <v>75772188.75</v>
      </c>
      <c r="M27" s="173">
        <v>13.120699999999999</v>
      </c>
      <c r="N27" s="131">
        <v>24125467.5</v>
      </c>
      <c r="O27" s="173">
        <v>1.6397999999999999</v>
      </c>
      <c r="P27" s="131">
        <v>0</v>
      </c>
      <c r="Q27" s="172">
        <v>0</v>
      </c>
      <c r="R27" s="131">
        <v>0</v>
      </c>
      <c r="S27" s="172">
        <v>0</v>
      </c>
      <c r="T27" s="131">
        <v>1633100.7</v>
      </c>
      <c r="U27" s="173">
        <v>1.0053000000000001</v>
      </c>
      <c r="V27" s="131">
        <v>0</v>
      </c>
      <c r="W27" s="172">
        <v>0</v>
      </c>
      <c r="X27" s="131">
        <v>187569009.75</v>
      </c>
      <c r="Y27" s="173">
        <v>6.2111999999999998</v>
      </c>
      <c r="Z27" s="131">
        <v>34573455.5</v>
      </c>
      <c r="AA27" s="173">
        <v>5.4402999999999997</v>
      </c>
      <c r="AB27" s="131">
        <v>0</v>
      </c>
      <c r="AC27" s="172">
        <v>0</v>
      </c>
      <c r="AD27" s="131">
        <v>0</v>
      </c>
      <c r="AE27" s="172">
        <v>0</v>
      </c>
      <c r="AF27" s="131">
        <v>0</v>
      </c>
      <c r="AG27" s="172">
        <v>0</v>
      </c>
      <c r="AH27" s="131">
        <v>8482057.5999999996</v>
      </c>
      <c r="AI27" s="173">
        <v>4.4862000000000002</v>
      </c>
      <c r="AJ27" s="131">
        <v>0</v>
      </c>
      <c r="AK27" s="172">
        <v>0</v>
      </c>
      <c r="AL27" s="131">
        <v>84835447</v>
      </c>
      <c r="AM27" s="173">
        <v>13.3361</v>
      </c>
      <c r="AN27" s="131">
        <v>0</v>
      </c>
      <c r="AO27" s="172">
        <v>0</v>
      </c>
      <c r="AP27" s="131">
        <v>35682.1</v>
      </c>
      <c r="AQ27" s="173">
        <v>6.5088999999999997</v>
      </c>
      <c r="AR27" s="131">
        <v>9669268.9000000004</v>
      </c>
      <c r="AS27" s="173">
        <v>3.0049000000000001</v>
      </c>
      <c r="AT27" s="131">
        <v>0</v>
      </c>
      <c r="AU27" s="172">
        <v>0</v>
      </c>
      <c r="AV27" s="131">
        <v>0</v>
      </c>
      <c r="AW27" s="172">
        <v>0</v>
      </c>
      <c r="AX27" s="131">
        <v>0</v>
      </c>
      <c r="AY27" s="172">
        <v>0</v>
      </c>
      <c r="AZ27" s="131">
        <v>0</v>
      </c>
      <c r="BA27" s="172">
        <v>0</v>
      </c>
      <c r="BB27" s="131">
        <v>0</v>
      </c>
      <c r="BC27" s="172">
        <v>0</v>
      </c>
      <c r="BD27" s="131">
        <v>28950400</v>
      </c>
      <c r="BE27" s="173">
        <v>2.0270999999999999</v>
      </c>
      <c r="BF27" s="131">
        <v>0</v>
      </c>
      <c r="BG27" s="172">
        <v>0</v>
      </c>
      <c r="BH27" s="131">
        <v>0</v>
      </c>
      <c r="BI27" s="172">
        <v>0</v>
      </c>
      <c r="BJ27" s="131">
        <v>0</v>
      </c>
      <c r="BK27" s="172">
        <v>0</v>
      </c>
    </row>
    <row r="28" spans="1:63" ht="14.25" thickTop="1" thickBot="1" x14ac:dyDescent="0.25">
      <c r="A28" s="1" t="s">
        <v>101</v>
      </c>
      <c r="B28" s="31">
        <v>126593015.52</v>
      </c>
      <c r="C28" s="5">
        <v>0.41020000000000001</v>
      </c>
      <c r="D28" s="31">
        <v>0</v>
      </c>
      <c r="E28">
        <v>0</v>
      </c>
      <c r="F28" s="31">
        <v>0</v>
      </c>
      <c r="G28">
        <v>0</v>
      </c>
      <c r="H28" s="31">
        <v>558098.92000000004</v>
      </c>
      <c r="I28" s="5">
        <v>0.495</v>
      </c>
      <c r="J28" s="31">
        <v>0</v>
      </c>
      <c r="K28">
        <v>0</v>
      </c>
      <c r="L28" s="31">
        <v>0</v>
      </c>
      <c r="M28">
        <v>0</v>
      </c>
      <c r="N28" s="31">
        <v>52749232.409999996</v>
      </c>
      <c r="O28" s="5">
        <v>3.5853999999999999</v>
      </c>
      <c r="P28" s="31">
        <v>0</v>
      </c>
      <c r="Q28">
        <v>0</v>
      </c>
      <c r="R28" s="31">
        <v>0</v>
      </c>
      <c r="S28">
        <v>0</v>
      </c>
      <c r="T28" s="31">
        <v>13204522.390000001</v>
      </c>
      <c r="U28" s="5">
        <v>8.1287000000000003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58410816.479999997</v>
      </c>
      <c r="AM28" s="5">
        <v>9.1821000000000002</v>
      </c>
      <c r="AN28" s="31">
        <v>0</v>
      </c>
      <c r="AO28">
        <v>0</v>
      </c>
      <c r="AP28" s="31">
        <v>0</v>
      </c>
      <c r="AQ28">
        <v>0</v>
      </c>
      <c r="AR28" s="31">
        <v>1670345.32</v>
      </c>
      <c r="AS28" s="5">
        <v>0.51910000000000001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</row>
    <row r="29" spans="1:63" ht="14.25" thickTop="1" thickBot="1" x14ac:dyDescent="0.25">
      <c r="A29" s="172" t="s">
        <v>117</v>
      </c>
      <c r="B29" s="131">
        <v>620876381.76999998</v>
      </c>
      <c r="C29" s="173">
        <v>2.0118999999999998</v>
      </c>
      <c r="D29" s="131">
        <v>0</v>
      </c>
      <c r="E29" s="172">
        <v>0</v>
      </c>
      <c r="F29" s="131">
        <v>0</v>
      </c>
      <c r="G29" s="172">
        <v>0</v>
      </c>
      <c r="H29" s="131">
        <v>4352952.87</v>
      </c>
      <c r="I29" s="173">
        <v>3.8607</v>
      </c>
      <c r="J29" s="131">
        <v>34842434.5</v>
      </c>
      <c r="K29" s="173">
        <v>4.9621000000000004</v>
      </c>
      <c r="L29" s="131">
        <v>75772188.75</v>
      </c>
      <c r="M29" s="173">
        <v>13.120699999999999</v>
      </c>
      <c r="N29" s="131">
        <v>76874699.909999996</v>
      </c>
      <c r="O29" s="173">
        <v>5.2252000000000001</v>
      </c>
      <c r="P29" s="131">
        <v>0</v>
      </c>
      <c r="Q29" s="172">
        <v>0</v>
      </c>
      <c r="R29" s="131">
        <v>0</v>
      </c>
      <c r="S29" s="172">
        <v>0</v>
      </c>
      <c r="T29" s="131">
        <v>14837623.09</v>
      </c>
      <c r="U29" s="173">
        <v>9.1340000000000003</v>
      </c>
      <c r="V29" s="131">
        <v>0</v>
      </c>
      <c r="W29" s="172">
        <v>0</v>
      </c>
      <c r="X29" s="131">
        <v>187569009.75</v>
      </c>
      <c r="Y29" s="173">
        <v>6.2111999999999998</v>
      </c>
      <c r="Z29" s="131">
        <v>34573455.5</v>
      </c>
      <c r="AA29" s="173">
        <v>5.4402999999999997</v>
      </c>
      <c r="AB29" s="131">
        <v>0</v>
      </c>
      <c r="AC29" s="172">
        <v>0</v>
      </c>
      <c r="AD29" s="131">
        <v>0</v>
      </c>
      <c r="AE29" s="172">
        <v>0</v>
      </c>
      <c r="AF29" s="131">
        <v>0</v>
      </c>
      <c r="AG29" s="172">
        <v>0</v>
      </c>
      <c r="AH29" s="131">
        <v>8482057.5999999996</v>
      </c>
      <c r="AI29" s="173">
        <v>4.4862000000000002</v>
      </c>
      <c r="AJ29" s="131">
        <v>0</v>
      </c>
      <c r="AK29" s="172">
        <v>0</v>
      </c>
      <c r="AL29" s="131">
        <v>143246263.47999999</v>
      </c>
      <c r="AM29" s="173">
        <v>22.5182</v>
      </c>
      <c r="AN29" s="131">
        <v>0</v>
      </c>
      <c r="AO29" s="172">
        <v>0</v>
      </c>
      <c r="AP29" s="131">
        <v>35682.1</v>
      </c>
      <c r="AQ29" s="173">
        <v>6.5088999999999997</v>
      </c>
      <c r="AR29" s="131">
        <v>11339614.220000001</v>
      </c>
      <c r="AS29" s="173">
        <v>3.524</v>
      </c>
      <c r="AT29" s="131">
        <v>0</v>
      </c>
      <c r="AU29" s="172">
        <v>0</v>
      </c>
      <c r="AV29" s="131">
        <v>0</v>
      </c>
      <c r="AW29" s="172">
        <v>0</v>
      </c>
      <c r="AX29" s="131">
        <v>0</v>
      </c>
      <c r="AY29" s="172">
        <v>0</v>
      </c>
      <c r="AZ29" s="131">
        <v>0</v>
      </c>
      <c r="BA29" s="172">
        <v>0</v>
      </c>
      <c r="BB29" s="131">
        <v>0</v>
      </c>
      <c r="BC29" s="172">
        <v>0</v>
      </c>
      <c r="BD29" s="131">
        <v>28950400</v>
      </c>
      <c r="BE29" s="173">
        <v>2.0270999999999999</v>
      </c>
      <c r="BF29" s="131">
        <v>0</v>
      </c>
      <c r="BG29" s="172">
        <v>0</v>
      </c>
      <c r="BH29" s="131">
        <v>0</v>
      </c>
      <c r="BI29" s="172">
        <v>0</v>
      </c>
      <c r="BJ29" s="131">
        <v>0</v>
      </c>
      <c r="BK29" s="172">
        <v>0</v>
      </c>
    </row>
    <row r="30" spans="1:63" ht="13.5" thickTop="1" x14ac:dyDescent="0.2">
      <c r="A30" s="175" t="s">
        <v>118</v>
      </c>
      <c r="B30" s="31">
        <v>3165145.02</v>
      </c>
      <c r="C30" s="5">
        <v>1.03E-2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3165145.02</v>
      </c>
      <c r="M30" s="5">
        <v>0.54810000000000003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</row>
    <row r="31" spans="1:63" ht="13.5" thickBot="1" x14ac:dyDescent="0.25">
      <c r="A31" t="s">
        <v>119</v>
      </c>
      <c r="B31" s="31">
        <v>28309145424.119999</v>
      </c>
      <c r="C31" s="5">
        <v>91.731499999999997</v>
      </c>
      <c r="D31" s="31">
        <v>282876978.31999999</v>
      </c>
      <c r="E31" s="5">
        <v>94.150199999999998</v>
      </c>
      <c r="F31" s="31">
        <v>645916575.95000005</v>
      </c>
      <c r="G31" s="5">
        <v>97.191299999999998</v>
      </c>
      <c r="H31" s="31">
        <v>96734127.010000005</v>
      </c>
      <c r="I31" s="5">
        <v>85.795100000000005</v>
      </c>
      <c r="J31" s="31">
        <v>647433387.39999998</v>
      </c>
      <c r="K31" s="5">
        <v>92.204599999999999</v>
      </c>
      <c r="L31" s="31">
        <v>472006790.05000001</v>
      </c>
      <c r="M31" s="5">
        <v>81.732799999999997</v>
      </c>
      <c r="N31" s="31">
        <v>1354259488.1300001</v>
      </c>
      <c r="O31" s="5">
        <v>92.050200000000004</v>
      </c>
      <c r="P31" s="31">
        <v>836400663.84000003</v>
      </c>
      <c r="Q31" s="5">
        <v>92.403499999999994</v>
      </c>
      <c r="R31" s="31">
        <v>73972830</v>
      </c>
      <c r="S31" s="5">
        <v>96.912700000000001</v>
      </c>
      <c r="T31" s="31">
        <v>132570990.42</v>
      </c>
      <c r="U31" s="5">
        <v>81.610299999999995</v>
      </c>
      <c r="V31" s="31">
        <v>2482123153.5100002</v>
      </c>
      <c r="W31" s="5">
        <v>96.524100000000004</v>
      </c>
      <c r="X31" s="31">
        <v>2667720217.3000002</v>
      </c>
      <c r="Y31" s="5">
        <v>88.3399</v>
      </c>
      <c r="Z31" s="31">
        <v>320596743.72000003</v>
      </c>
      <c r="AA31" s="5">
        <v>50.447800000000001</v>
      </c>
      <c r="AB31" s="31">
        <v>512148744.26999998</v>
      </c>
      <c r="AC31" s="5">
        <v>86.103899999999996</v>
      </c>
      <c r="AD31" s="31">
        <v>219335928.66</v>
      </c>
      <c r="AE31" s="5">
        <v>99.291499999999999</v>
      </c>
      <c r="AF31" s="31">
        <v>582075863.48000002</v>
      </c>
      <c r="AG31" s="5">
        <v>98.680099999999996</v>
      </c>
      <c r="AH31" s="31">
        <v>164631288.41999999</v>
      </c>
      <c r="AI31" s="5">
        <v>87.0745</v>
      </c>
      <c r="AJ31" s="31">
        <v>3362764.18</v>
      </c>
      <c r="AK31" s="5">
        <v>66.076899999999995</v>
      </c>
      <c r="AL31" s="31">
        <v>459517108.14999998</v>
      </c>
      <c r="AM31" s="5">
        <v>72.235799999999998</v>
      </c>
      <c r="AN31" s="31">
        <v>3853976377</v>
      </c>
      <c r="AO31" s="5">
        <v>96.710499999999996</v>
      </c>
      <c r="AP31" s="31">
        <v>275406</v>
      </c>
      <c r="AQ31" s="5">
        <v>50.238100000000003</v>
      </c>
      <c r="AR31" s="31">
        <v>300886279.58999997</v>
      </c>
      <c r="AS31" s="5">
        <v>93.505499999999998</v>
      </c>
      <c r="AT31" s="31">
        <v>22107755.539999999</v>
      </c>
      <c r="AU31" s="5">
        <v>97.656199999999998</v>
      </c>
      <c r="AV31" s="31">
        <v>1666180414.24</v>
      </c>
      <c r="AW31" s="5">
        <v>98.149100000000004</v>
      </c>
      <c r="AX31" s="31">
        <v>1609245625</v>
      </c>
      <c r="AY31" s="5">
        <v>95.757000000000005</v>
      </c>
      <c r="AZ31" s="31">
        <v>768203111</v>
      </c>
      <c r="BA31" s="5">
        <v>97.778800000000004</v>
      </c>
      <c r="BB31" s="31">
        <v>1805763021.25</v>
      </c>
      <c r="BC31" s="5">
        <v>97.424700000000001</v>
      </c>
      <c r="BD31" s="31">
        <v>925045862.59000003</v>
      </c>
      <c r="BE31" s="5">
        <v>64.77</v>
      </c>
      <c r="BF31" s="31">
        <v>1664950082.45</v>
      </c>
      <c r="BG31" s="5">
        <v>97.058499999999995</v>
      </c>
      <c r="BH31" s="31">
        <v>3641265427.7600002</v>
      </c>
      <c r="BI31" s="5">
        <v>95.008600000000001</v>
      </c>
      <c r="BJ31" s="31">
        <v>97562418.890000001</v>
      </c>
      <c r="BK31" s="5">
        <v>95.607900000000001</v>
      </c>
    </row>
    <row r="32" spans="1:63" ht="14.25" thickTop="1" thickBot="1" x14ac:dyDescent="0.25">
      <c r="A32" s="172" t="s">
        <v>120</v>
      </c>
      <c r="B32" s="131">
        <v>28312310569.139999</v>
      </c>
      <c r="C32" s="173">
        <v>91.741799999999998</v>
      </c>
      <c r="D32" s="131">
        <v>282876978.31999999</v>
      </c>
      <c r="E32" s="173">
        <v>94.150199999999998</v>
      </c>
      <c r="F32" s="131">
        <v>645916575.95000005</v>
      </c>
      <c r="G32" s="173">
        <v>97.191299999999998</v>
      </c>
      <c r="H32" s="131">
        <v>96734127.010000005</v>
      </c>
      <c r="I32" s="173">
        <v>85.795100000000005</v>
      </c>
      <c r="J32" s="131">
        <v>647433387.39999998</v>
      </c>
      <c r="K32" s="173">
        <v>92.204599999999999</v>
      </c>
      <c r="L32" s="131">
        <v>475171935.06999999</v>
      </c>
      <c r="M32" s="173">
        <v>82.280799999999999</v>
      </c>
      <c r="N32" s="131">
        <v>1354259488.1300001</v>
      </c>
      <c r="O32" s="173">
        <v>92.050200000000004</v>
      </c>
      <c r="P32" s="131">
        <v>836400663.84000003</v>
      </c>
      <c r="Q32" s="173">
        <v>92.403499999999994</v>
      </c>
      <c r="R32" s="131">
        <v>73972830</v>
      </c>
      <c r="S32" s="173">
        <v>96.912700000000001</v>
      </c>
      <c r="T32" s="131">
        <v>132570990.42</v>
      </c>
      <c r="U32" s="173">
        <v>81.610299999999995</v>
      </c>
      <c r="V32" s="131">
        <v>2482123153.5100002</v>
      </c>
      <c r="W32" s="173">
        <v>96.524100000000004</v>
      </c>
      <c r="X32" s="131">
        <v>2667720217.3000002</v>
      </c>
      <c r="Y32" s="173">
        <v>88.3399</v>
      </c>
      <c r="Z32" s="131">
        <v>320596743.72000003</v>
      </c>
      <c r="AA32" s="173">
        <v>50.447800000000001</v>
      </c>
      <c r="AB32" s="131">
        <v>512148744.26999998</v>
      </c>
      <c r="AC32" s="173">
        <v>86.103899999999996</v>
      </c>
      <c r="AD32" s="131">
        <v>219335928.66</v>
      </c>
      <c r="AE32" s="173">
        <v>99.291499999999999</v>
      </c>
      <c r="AF32" s="131">
        <v>582075863.48000002</v>
      </c>
      <c r="AG32" s="173">
        <v>98.680099999999996</v>
      </c>
      <c r="AH32" s="131">
        <v>164631288.41999999</v>
      </c>
      <c r="AI32" s="173">
        <v>87.0745</v>
      </c>
      <c r="AJ32" s="131">
        <v>3362764.18</v>
      </c>
      <c r="AK32" s="173">
        <v>66.076899999999995</v>
      </c>
      <c r="AL32" s="131">
        <v>459517108.14999998</v>
      </c>
      <c r="AM32" s="173">
        <v>72.235799999999998</v>
      </c>
      <c r="AN32" s="131">
        <v>3853976377</v>
      </c>
      <c r="AO32" s="173">
        <v>96.710499999999996</v>
      </c>
      <c r="AP32" s="131">
        <v>275406</v>
      </c>
      <c r="AQ32" s="173">
        <v>50.238100000000003</v>
      </c>
      <c r="AR32" s="131">
        <v>300886279.58999997</v>
      </c>
      <c r="AS32" s="173">
        <v>93.505499999999998</v>
      </c>
      <c r="AT32" s="131">
        <v>22107755.539999999</v>
      </c>
      <c r="AU32" s="173">
        <v>97.656199999999998</v>
      </c>
      <c r="AV32" s="131">
        <v>1666180414.24</v>
      </c>
      <c r="AW32" s="173">
        <v>98.149100000000004</v>
      </c>
      <c r="AX32" s="131">
        <v>1609245625</v>
      </c>
      <c r="AY32" s="173">
        <v>95.757000000000005</v>
      </c>
      <c r="AZ32" s="131">
        <v>768203111</v>
      </c>
      <c r="BA32" s="173">
        <v>97.778800000000004</v>
      </c>
      <c r="BB32" s="131">
        <v>1805763021.25</v>
      </c>
      <c r="BC32" s="173">
        <v>97.424700000000001</v>
      </c>
      <c r="BD32" s="131">
        <v>925045862.59000003</v>
      </c>
      <c r="BE32" s="173">
        <v>64.77</v>
      </c>
      <c r="BF32" s="131">
        <v>1664950082.45</v>
      </c>
      <c r="BG32" s="173">
        <v>97.058499999999995</v>
      </c>
      <c r="BH32" s="131">
        <v>3641265427.7600002</v>
      </c>
      <c r="BI32" s="173">
        <v>95.008600000000001</v>
      </c>
      <c r="BJ32" s="131">
        <v>97562418.890000001</v>
      </c>
      <c r="BK32" s="173">
        <v>95.607900000000001</v>
      </c>
    </row>
    <row r="33" spans="1:63" ht="13.5" thickTop="1" x14ac:dyDescent="0.2">
      <c r="A33" s="1" t="s">
        <v>121</v>
      </c>
    </row>
    <row r="34" spans="1:63" x14ac:dyDescent="0.2">
      <c r="A34" t="s">
        <v>122</v>
      </c>
      <c r="B34" s="31">
        <v>1036017492.17</v>
      </c>
      <c r="C34" s="5">
        <v>3.3571</v>
      </c>
      <c r="D34" s="31">
        <v>17576006.829999998</v>
      </c>
      <c r="E34" s="5">
        <v>5.8498000000000001</v>
      </c>
      <c r="F34" s="31">
        <v>18666337.77</v>
      </c>
      <c r="G34" s="5">
        <v>2.8087</v>
      </c>
      <c r="H34" s="31">
        <v>5498888.0099999998</v>
      </c>
      <c r="I34" s="5">
        <v>4.8771000000000004</v>
      </c>
      <c r="J34" s="31">
        <v>19894400.469999999</v>
      </c>
      <c r="K34" s="5">
        <v>2.8332999999999999</v>
      </c>
      <c r="L34" s="31">
        <v>15574081.43</v>
      </c>
      <c r="M34" s="5">
        <v>2.6968000000000001</v>
      </c>
      <c r="N34" s="31">
        <v>40085261.409999996</v>
      </c>
      <c r="O34" s="5">
        <v>2.7246000000000001</v>
      </c>
      <c r="P34" s="31">
        <v>68757318.090000004</v>
      </c>
      <c r="Q34" s="5">
        <v>7.5960999999999999</v>
      </c>
      <c r="R34" s="31">
        <v>2356529.02</v>
      </c>
      <c r="S34" s="5">
        <v>3.0872999999999999</v>
      </c>
      <c r="T34" s="31">
        <v>14234330.960000001</v>
      </c>
      <c r="U34" s="5">
        <v>8.7626000000000008</v>
      </c>
      <c r="V34" s="31">
        <v>89383731.010000005</v>
      </c>
      <c r="W34" s="5">
        <v>3.4759000000000002</v>
      </c>
      <c r="X34" s="31">
        <v>110769944.16</v>
      </c>
      <c r="Y34" s="5">
        <v>3.6680999999999999</v>
      </c>
      <c r="Z34" s="31">
        <v>86524610.969999999</v>
      </c>
      <c r="AA34" s="5">
        <v>13.6152</v>
      </c>
      <c r="AB34" s="31">
        <v>30418862.289999999</v>
      </c>
      <c r="AC34" s="5">
        <v>5.1140999999999996</v>
      </c>
      <c r="AD34" s="31">
        <v>1565072.65</v>
      </c>
      <c r="AE34" s="5">
        <v>0.70850000000000002</v>
      </c>
      <c r="AF34" s="31">
        <v>6178231.7400000002</v>
      </c>
      <c r="AG34" s="5">
        <v>1.0474000000000001</v>
      </c>
      <c r="AH34" s="31">
        <v>15956011.560000001</v>
      </c>
      <c r="AI34" s="5">
        <v>8.4391999999999996</v>
      </c>
      <c r="AJ34" s="31">
        <v>1726400.25</v>
      </c>
      <c r="AK34" s="5">
        <v>33.923099999999998</v>
      </c>
      <c r="AL34" s="31">
        <v>1344455.76</v>
      </c>
      <c r="AM34" s="5">
        <v>0.21129999999999999</v>
      </c>
      <c r="AN34" s="31">
        <v>-4909960</v>
      </c>
      <c r="AO34" s="5">
        <v>-0.1232</v>
      </c>
      <c r="AP34" s="31">
        <v>0</v>
      </c>
      <c r="AQ34">
        <v>0</v>
      </c>
      <c r="AR34" s="31">
        <v>33364.480000000003</v>
      </c>
      <c r="AS34" s="5">
        <v>1.04E-2</v>
      </c>
      <c r="AT34" s="31">
        <v>0</v>
      </c>
      <c r="AU34">
        <v>0</v>
      </c>
      <c r="AV34" s="31">
        <v>-2693004.99</v>
      </c>
      <c r="AW34" s="5">
        <v>-0.15859999999999999</v>
      </c>
      <c r="AX34" s="31">
        <v>54617058.609999999</v>
      </c>
      <c r="AY34" s="5">
        <v>3.2498999999999998</v>
      </c>
      <c r="AZ34" s="31">
        <v>0</v>
      </c>
      <c r="BA34">
        <v>0</v>
      </c>
      <c r="BB34" s="31">
        <v>36351014.460000001</v>
      </c>
      <c r="BC34" s="5">
        <v>1.9612000000000001</v>
      </c>
      <c r="BD34" s="31">
        <v>180661057.40000001</v>
      </c>
      <c r="BE34" s="5">
        <v>12.6496</v>
      </c>
      <c r="BF34" s="31">
        <v>46778542.530000001</v>
      </c>
      <c r="BG34" s="5">
        <v>2.7269999999999999</v>
      </c>
      <c r="BH34" s="31">
        <v>174187010.09999999</v>
      </c>
      <c r="BI34" s="5">
        <v>4.5449000000000002</v>
      </c>
      <c r="BJ34" s="31">
        <v>4481935.2</v>
      </c>
      <c r="BK34" s="5">
        <v>4.3921000000000001</v>
      </c>
    </row>
    <row r="35" spans="1:63" x14ac:dyDescent="0.2">
      <c r="A35" t="s">
        <v>123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 x14ac:dyDescent="0.2">
      <c r="A36" t="s">
        <v>124</v>
      </c>
      <c r="B36" s="31">
        <v>67989717.890000001</v>
      </c>
      <c r="C36" s="5">
        <v>0.2203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45000000</v>
      </c>
      <c r="AA36" s="5">
        <v>7.0810000000000004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22989717.890000001</v>
      </c>
      <c r="BE36" s="5">
        <v>1.6096999999999999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 x14ac:dyDescent="0.2">
      <c r="A37" t="s">
        <v>125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x14ac:dyDescent="0.2">
      <c r="A38" t="s">
        <v>126</v>
      </c>
      <c r="B38" s="31">
        <v>262249265.37</v>
      </c>
      <c r="C38" s="5">
        <v>0.8498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93825856.079999998</v>
      </c>
      <c r="AA38" s="5">
        <v>14.764099999999999</v>
      </c>
      <c r="AB38" s="31">
        <v>52235320.149999999</v>
      </c>
      <c r="AC38" s="5">
        <v>8.782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121071.28</v>
      </c>
      <c r="AQ38" s="5">
        <v>22.0852</v>
      </c>
      <c r="AR38" s="31">
        <v>7350250.1900000004</v>
      </c>
      <c r="AS38" s="5">
        <v>2.2841999999999998</v>
      </c>
      <c r="AT38" s="31">
        <v>530603.55000000005</v>
      </c>
      <c r="AU38" s="5">
        <v>2.3437999999999999</v>
      </c>
      <c r="AV38" s="31">
        <v>0</v>
      </c>
      <c r="AW38">
        <v>0</v>
      </c>
      <c r="AX38" s="31">
        <v>0</v>
      </c>
      <c r="AY38">
        <v>0</v>
      </c>
      <c r="AZ38" s="31">
        <v>17451321.449999999</v>
      </c>
      <c r="BA38" s="5">
        <v>2.2212000000000001</v>
      </c>
      <c r="BB38" s="31">
        <v>0</v>
      </c>
      <c r="BC38">
        <v>0</v>
      </c>
      <c r="BD38" s="31">
        <v>90734842.670000002</v>
      </c>
      <c r="BE38" s="5">
        <v>6.3531000000000004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x14ac:dyDescent="0.2">
      <c r="A39" t="s">
        <v>127</v>
      </c>
      <c r="B39" s="31">
        <v>73191282.599999994</v>
      </c>
      <c r="C39" s="5">
        <v>0.23719999999999999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34981114</v>
      </c>
      <c r="AA39" s="5">
        <v>5.5045000000000002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38210168.600000001</v>
      </c>
      <c r="BE39" s="5">
        <v>2.6753999999999998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</row>
    <row r="40" spans="1:63" x14ac:dyDescent="0.2">
      <c r="A40" t="s">
        <v>128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 x14ac:dyDescent="0.2">
      <c r="A41" t="s">
        <v>129</v>
      </c>
      <c r="B41" s="31">
        <v>34113092.299999997</v>
      </c>
      <c r="C41" s="5">
        <v>0.1105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34113092.299999997</v>
      </c>
      <c r="AW41" s="5">
        <v>2.0095000000000001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 x14ac:dyDescent="0.25">
      <c r="A42" t="s">
        <v>130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 x14ac:dyDescent="0.25">
      <c r="A43" s="172" t="s">
        <v>131</v>
      </c>
      <c r="B43" s="131">
        <v>1473560850.3299999</v>
      </c>
      <c r="C43" s="173">
        <v>4.7748999999999997</v>
      </c>
      <c r="D43" s="131">
        <v>17576006.829999998</v>
      </c>
      <c r="E43" s="173">
        <v>5.8498000000000001</v>
      </c>
      <c r="F43" s="131">
        <v>18666337.77</v>
      </c>
      <c r="G43" s="173">
        <v>2.8087</v>
      </c>
      <c r="H43" s="131">
        <v>5498888.0099999998</v>
      </c>
      <c r="I43" s="173">
        <v>4.8771000000000004</v>
      </c>
      <c r="J43" s="131">
        <v>19894400.469999999</v>
      </c>
      <c r="K43" s="173">
        <v>2.8332999999999999</v>
      </c>
      <c r="L43" s="131">
        <v>15574081.43</v>
      </c>
      <c r="M43" s="173">
        <v>2.6968000000000001</v>
      </c>
      <c r="N43" s="131">
        <v>40085261.409999996</v>
      </c>
      <c r="O43" s="173">
        <v>2.7246000000000001</v>
      </c>
      <c r="P43" s="131">
        <v>68757318.090000004</v>
      </c>
      <c r="Q43" s="173">
        <v>7.5960999999999999</v>
      </c>
      <c r="R43" s="131">
        <v>2356529.02</v>
      </c>
      <c r="S43" s="173">
        <v>3.0872999999999999</v>
      </c>
      <c r="T43" s="131">
        <v>14234330.960000001</v>
      </c>
      <c r="U43" s="173">
        <v>8.7626000000000008</v>
      </c>
      <c r="V43" s="131">
        <v>89383731.010000005</v>
      </c>
      <c r="W43" s="173">
        <v>3.4759000000000002</v>
      </c>
      <c r="X43" s="131">
        <v>110769944.16</v>
      </c>
      <c r="Y43" s="173">
        <v>3.6680999999999999</v>
      </c>
      <c r="Z43" s="131">
        <v>260331581.05000001</v>
      </c>
      <c r="AA43" s="173">
        <v>40.964700000000001</v>
      </c>
      <c r="AB43" s="131">
        <v>82654182.439999998</v>
      </c>
      <c r="AC43" s="173">
        <v>13.896100000000001</v>
      </c>
      <c r="AD43" s="131">
        <v>1565072.65</v>
      </c>
      <c r="AE43" s="173">
        <v>0.70850000000000002</v>
      </c>
      <c r="AF43" s="131">
        <v>6178231.7400000002</v>
      </c>
      <c r="AG43" s="173">
        <v>1.0474000000000001</v>
      </c>
      <c r="AH43" s="131">
        <v>15956011.560000001</v>
      </c>
      <c r="AI43" s="173">
        <v>8.4391999999999996</v>
      </c>
      <c r="AJ43" s="131">
        <v>1726400.25</v>
      </c>
      <c r="AK43" s="173">
        <v>33.923099999999998</v>
      </c>
      <c r="AL43" s="131">
        <v>1344455.76</v>
      </c>
      <c r="AM43" s="173">
        <v>0.21129999999999999</v>
      </c>
      <c r="AN43" s="131">
        <v>-4909960</v>
      </c>
      <c r="AO43" s="173">
        <v>-0.1232</v>
      </c>
      <c r="AP43" s="131">
        <v>121071.28</v>
      </c>
      <c r="AQ43" s="173">
        <v>22.0852</v>
      </c>
      <c r="AR43" s="131">
        <v>7383614.6699999999</v>
      </c>
      <c r="AS43" s="173">
        <v>2.2946</v>
      </c>
      <c r="AT43" s="131">
        <v>530603.55000000005</v>
      </c>
      <c r="AU43" s="173">
        <v>2.3437999999999999</v>
      </c>
      <c r="AV43" s="131">
        <v>31420087.309999999</v>
      </c>
      <c r="AW43" s="173">
        <v>1.8509</v>
      </c>
      <c r="AX43" s="131">
        <v>54617058.609999999</v>
      </c>
      <c r="AY43" s="173">
        <v>3.2498999999999998</v>
      </c>
      <c r="AZ43" s="131">
        <v>17451321.449999999</v>
      </c>
      <c r="BA43" s="173">
        <v>2.2212000000000001</v>
      </c>
      <c r="BB43" s="131">
        <v>36351014.460000001</v>
      </c>
      <c r="BC43" s="173">
        <v>1.9612000000000001</v>
      </c>
      <c r="BD43" s="131">
        <v>332595786.56</v>
      </c>
      <c r="BE43" s="173">
        <v>23.287700000000001</v>
      </c>
      <c r="BF43" s="131">
        <v>46778542.530000001</v>
      </c>
      <c r="BG43" s="173">
        <v>2.7269999999999999</v>
      </c>
      <c r="BH43" s="131">
        <v>174187010.09999999</v>
      </c>
      <c r="BI43" s="173">
        <v>4.5449000000000002</v>
      </c>
      <c r="BJ43" s="131">
        <v>4481935.2</v>
      </c>
      <c r="BK43" s="173">
        <v>4.3921000000000001</v>
      </c>
    </row>
    <row r="44" spans="1:63" ht="14.25" thickTop="1" thickBot="1" x14ac:dyDescent="0.25">
      <c r="A44" s="172" t="s">
        <v>544</v>
      </c>
      <c r="B44" s="131">
        <v>907499.14</v>
      </c>
      <c r="C44" s="173">
        <v>2.8999999999999998E-3</v>
      </c>
      <c r="D44" s="131">
        <v>0</v>
      </c>
      <c r="E44" s="172">
        <v>0</v>
      </c>
      <c r="F44" s="131">
        <v>0</v>
      </c>
      <c r="G44" s="172">
        <v>0</v>
      </c>
      <c r="H44" s="131">
        <v>73709.039999999994</v>
      </c>
      <c r="I44" s="173">
        <v>6.54E-2</v>
      </c>
      <c r="J44" s="131">
        <v>0</v>
      </c>
      <c r="K44" s="172">
        <v>0</v>
      </c>
      <c r="L44" s="131">
        <v>812.46</v>
      </c>
      <c r="M44" s="173">
        <v>1E-4</v>
      </c>
      <c r="N44" s="131">
        <v>-962.65</v>
      </c>
      <c r="O44" s="173">
        <v>-1E-4</v>
      </c>
      <c r="P44" s="131">
        <v>3463.81</v>
      </c>
      <c r="Q44" s="173">
        <v>4.0000000000000002E-4</v>
      </c>
      <c r="R44" s="131">
        <v>0</v>
      </c>
      <c r="S44" s="172">
        <v>0</v>
      </c>
      <c r="T44" s="131">
        <v>801081.49</v>
      </c>
      <c r="U44" s="173">
        <v>0.49309999999999998</v>
      </c>
      <c r="V44" s="131">
        <v>0</v>
      </c>
      <c r="W44" s="172">
        <v>0</v>
      </c>
      <c r="X44" s="131">
        <v>0</v>
      </c>
      <c r="Y44" s="172">
        <v>0</v>
      </c>
      <c r="Z44" s="131">
        <v>0</v>
      </c>
      <c r="AA44" s="172">
        <v>0</v>
      </c>
      <c r="AB44" s="131">
        <v>0</v>
      </c>
      <c r="AC44" s="172">
        <v>0</v>
      </c>
      <c r="AD44" s="131">
        <v>0</v>
      </c>
      <c r="AE44" s="172">
        <v>0</v>
      </c>
      <c r="AF44" s="131">
        <v>0</v>
      </c>
      <c r="AG44" s="172">
        <v>0</v>
      </c>
      <c r="AH44" s="131">
        <v>0</v>
      </c>
      <c r="AI44" s="172">
        <v>0</v>
      </c>
      <c r="AJ44" s="131">
        <v>0</v>
      </c>
      <c r="AK44" s="172">
        <v>0</v>
      </c>
      <c r="AL44" s="131">
        <v>0</v>
      </c>
      <c r="AM44" s="172">
        <v>0</v>
      </c>
      <c r="AN44" s="131">
        <v>0</v>
      </c>
      <c r="AO44" s="172">
        <v>0</v>
      </c>
      <c r="AP44" s="131">
        <v>0</v>
      </c>
      <c r="AQ44" s="172">
        <v>0</v>
      </c>
      <c r="AR44" s="131">
        <v>0</v>
      </c>
      <c r="AS44" s="172">
        <v>0</v>
      </c>
      <c r="AT44" s="131">
        <v>0</v>
      </c>
      <c r="AU44" s="172">
        <v>0</v>
      </c>
      <c r="AV44" s="131">
        <v>0</v>
      </c>
      <c r="AW44" s="172">
        <v>0</v>
      </c>
      <c r="AX44" s="131">
        <v>29394.99</v>
      </c>
      <c r="AY44" s="173">
        <v>1.6999999999999999E-3</v>
      </c>
      <c r="AZ44" s="131">
        <v>0</v>
      </c>
      <c r="BA44" s="172">
        <v>0</v>
      </c>
      <c r="BB44" s="131">
        <v>0</v>
      </c>
      <c r="BC44" s="172">
        <v>0</v>
      </c>
      <c r="BD44" s="131">
        <v>0</v>
      </c>
      <c r="BE44" s="172">
        <v>0</v>
      </c>
      <c r="BF44" s="131">
        <v>0</v>
      </c>
      <c r="BG44" s="172">
        <v>0</v>
      </c>
      <c r="BH44" s="131">
        <v>0</v>
      </c>
      <c r="BI44" s="172">
        <v>0</v>
      </c>
      <c r="BJ44" s="131">
        <v>0</v>
      </c>
      <c r="BK44" s="172">
        <v>0</v>
      </c>
    </row>
    <row r="45" spans="1:63" ht="14.25" thickTop="1" thickBot="1" x14ac:dyDescent="0.25">
      <c r="A45" s="172" t="s">
        <v>133</v>
      </c>
      <c r="B45" s="131">
        <v>1474468349.47</v>
      </c>
      <c r="C45" s="173">
        <v>4.7778</v>
      </c>
      <c r="D45" s="131">
        <v>17576006.829999998</v>
      </c>
      <c r="E45" s="173">
        <v>5.8498000000000001</v>
      </c>
      <c r="F45" s="131">
        <v>18666337.77</v>
      </c>
      <c r="G45" s="173">
        <v>2.8087</v>
      </c>
      <c r="H45" s="131">
        <v>5572597.0499999998</v>
      </c>
      <c r="I45" s="173">
        <v>4.9424000000000001</v>
      </c>
      <c r="J45" s="131">
        <v>19894400.469999999</v>
      </c>
      <c r="K45" s="173">
        <v>2.8332999999999999</v>
      </c>
      <c r="L45" s="131">
        <v>15574893.890000001</v>
      </c>
      <c r="M45" s="173">
        <v>2.6970000000000001</v>
      </c>
      <c r="N45" s="131">
        <v>40084298.759999998</v>
      </c>
      <c r="O45" s="173">
        <v>2.7246000000000001</v>
      </c>
      <c r="P45" s="131">
        <v>68760781.900000006</v>
      </c>
      <c r="Q45" s="173">
        <v>7.5964999999999998</v>
      </c>
      <c r="R45" s="131">
        <v>2356529.02</v>
      </c>
      <c r="S45" s="173">
        <v>3.0872999999999999</v>
      </c>
      <c r="T45" s="131">
        <v>15035412.449999999</v>
      </c>
      <c r="U45" s="173">
        <v>9.2556999999999992</v>
      </c>
      <c r="V45" s="131">
        <v>89383731.010000005</v>
      </c>
      <c r="W45" s="173">
        <v>3.4759000000000002</v>
      </c>
      <c r="X45" s="131">
        <v>110769944.16</v>
      </c>
      <c r="Y45" s="173">
        <v>3.6680999999999999</v>
      </c>
      <c r="Z45" s="131">
        <v>260331581.05000001</v>
      </c>
      <c r="AA45" s="173">
        <v>40.964700000000001</v>
      </c>
      <c r="AB45" s="131">
        <v>82654182.439999998</v>
      </c>
      <c r="AC45" s="173">
        <v>13.896100000000001</v>
      </c>
      <c r="AD45" s="131">
        <v>1565072.65</v>
      </c>
      <c r="AE45" s="173">
        <v>0.70850000000000002</v>
      </c>
      <c r="AF45" s="131">
        <v>6178231.7400000002</v>
      </c>
      <c r="AG45" s="173">
        <v>1.0474000000000001</v>
      </c>
      <c r="AH45" s="131">
        <v>15956011.560000001</v>
      </c>
      <c r="AI45" s="173">
        <v>8.4391999999999996</v>
      </c>
      <c r="AJ45" s="131">
        <v>1726400.25</v>
      </c>
      <c r="AK45" s="173">
        <v>33.923099999999998</v>
      </c>
      <c r="AL45" s="131">
        <v>1344455.76</v>
      </c>
      <c r="AM45" s="173">
        <v>0.21129999999999999</v>
      </c>
      <c r="AN45" s="131">
        <v>-4909960</v>
      </c>
      <c r="AO45" s="173">
        <v>-0.1232</v>
      </c>
      <c r="AP45" s="131">
        <v>121071.28</v>
      </c>
      <c r="AQ45" s="173">
        <v>22.0852</v>
      </c>
      <c r="AR45" s="131">
        <v>7383614.6699999999</v>
      </c>
      <c r="AS45" s="173">
        <v>2.2946</v>
      </c>
      <c r="AT45" s="131">
        <v>530603.55000000005</v>
      </c>
      <c r="AU45" s="173">
        <v>2.3437999999999999</v>
      </c>
      <c r="AV45" s="131">
        <v>31420087.309999999</v>
      </c>
      <c r="AW45" s="173">
        <v>1.8509</v>
      </c>
      <c r="AX45" s="131">
        <v>54646453.600000001</v>
      </c>
      <c r="AY45" s="173">
        <v>3.2517</v>
      </c>
      <c r="AZ45" s="131">
        <v>17451321.449999999</v>
      </c>
      <c r="BA45" s="173">
        <v>2.2212000000000001</v>
      </c>
      <c r="BB45" s="131">
        <v>36351014.460000001</v>
      </c>
      <c r="BC45" s="173">
        <v>1.9612000000000001</v>
      </c>
      <c r="BD45" s="131">
        <v>332595786.56</v>
      </c>
      <c r="BE45" s="173">
        <v>23.287700000000001</v>
      </c>
      <c r="BF45" s="131">
        <v>46778542.530000001</v>
      </c>
      <c r="BG45" s="173">
        <v>2.7269999999999999</v>
      </c>
      <c r="BH45" s="131">
        <v>174187010.09999999</v>
      </c>
      <c r="BI45" s="173">
        <v>4.5449000000000002</v>
      </c>
      <c r="BJ45" s="131">
        <v>4481935.2</v>
      </c>
      <c r="BK45" s="173">
        <v>4.3921000000000001</v>
      </c>
    </row>
    <row r="46" spans="1:63" ht="13.5" thickTop="1" x14ac:dyDescent="0.2">
      <c r="A46" t="s">
        <v>103</v>
      </c>
      <c r="B46" s="31">
        <v>442234039.99000001</v>
      </c>
      <c r="C46" s="5">
        <v>1.4330000000000001</v>
      </c>
      <c r="D46" s="31">
        <v>0</v>
      </c>
      <c r="E46">
        <v>0</v>
      </c>
      <c r="F46" s="31">
        <v>0</v>
      </c>
      <c r="G46">
        <v>0</v>
      </c>
      <c r="H46" s="31">
        <v>6090513.3200000003</v>
      </c>
      <c r="I46" s="5">
        <v>5.4017999999999997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53776522.789999999</v>
      </c>
      <c r="Y46" s="5">
        <v>1.7807999999999999</v>
      </c>
      <c r="Z46" s="31">
        <v>20000000</v>
      </c>
      <c r="AA46" s="5">
        <v>3.1471</v>
      </c>
      <c r="AB46" s="31">
        <v>0</v>
      </c>
      <c r="AC46">
        <v>0</v>
      </c>
      <c r="AD46" s="31">
        <v>0</v>
      </c>
      <c r="AE46">
        <v>0</v>
      </c>
      <c r="AF46" s="31">
        <v>1607464.45</v>
      </c>
      <c r="AG46" s="5">
        <v>0.27250000000000002</v>
      </c>
      <c r="AH46" s="31">
        <v>0</v>
      </c>
      <c r="AI46">
        <v>0</v>
      </c>
      <c r="AJ46" s="31">
        <v>0</v>
      </c>
      <c r="AK46">
        <v>0</v>
      </c>
      <c r="AL46" s="31">
        <v>32026963.059999999</v>
      </c>
      <c r="AM46" s="5">
        <v>5.0346000000000002</v>
      </c>
      <c r="AN46" s="31">
        <v>136000000</v>
      </c>
      <c r="AO46" s="5">
        <v>3.4127000000000001</v>
      </c>
      <c r="AP46" s="31">
        <v>116041.97</v>
      </c>
      <c r="AQ46" s="5">
        <v>21.1678</v>
      </c>
      <c r="AR46" s="31">
        <v>2174927.4</v>
      </c>
      <c r="AS46" s="5">
        <v>0.67589999999999995</v>
      </c>
      <c r="AT46" s="31">
        <v>0</v>
      </c>
      <c r="AU46">
        <v>0</v>
      </c>
      <c r="AV46" s="31">
        <v>0</v>
      </c>
      <c r="AW46">
        <v>0</v>
      </c>
      <c r="AX46" s="31">
        <v>16659620.199999999</v>
      </c>
      <c r="AY46" s="5">
        <v>0.99129999999999996</v>
      </c>
      <c r="AZ46" s="31">
        <v>0</v>
      </c>
      <c r="BA46">
        <v>0</v>
      </c>
      <c r="BB46" s="31">
        <v>11381766.199999999</v>
      </c>
      <c r="BC46" s="5">
        <v>0.61409999999999998</v>
      </c>
      <c r="BD46" s="31">
        <v>141609163.59999999</v>
      </c>
      <c r="BE46" s="5">
        <v>9.9152000000000005</v>
      </c>
      <c r="BF46" s="31">
        <v>3680000</v>
      </c>
      <c r="BG46" s="5">
        <v>0.2145</v>
      </c>
      <c r="BH46" s="31">
        <v>17111057</v>
      </c>
      <c r="BI46" s="5">
        <v>0.44650000000000001</v>
      </c>
      <c r="BJ46" s="31">
        <v>0</v>
      </c>
      <c r="BK46">
        <v>0</v>
      </c>
    </row>
    <row r="47" spans="1:63" x14ac:dyDescent="0.2">
      <c r="A47" t="s">
        <v>104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3.5" thickBot="1" x14ac:dyDescent="0.25">
      <c r="A48" t="s">
        <v>105</v>
      </c>
      <c r="B48" s="31">
        <v>10981098.34</v>
      </c>
      <c r="C48" s="5">
        <v>3.56E-2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10981098.34</v>
      </c>
      <c r="M48" s="5">
        <v>1.9015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</row>
    <row r="49" spans="1:63" ht="14.25" thickTop="1" thickBot="1" x14ac:dyDescent="0.25">
      <c r="A49" s="172" t="s">
        <v>106</v>
      </c>
      <c r="B49" s="131">
        <v>453215138.32999998</v>
      </c>
      <c r="C49" s="173">
        <v>1.4685999999999999</v>
      </c>
      <c r="D49" s="131">
        <v>0</v>
      </c>
      <c r="E49" s="172">
        <v>0</v>
      </c>
      <c r="F49" s="131">
        <v>0</v>
      </c>
      <c r="G49" s="172">
        <v>0</v>
      </c>
      <c r="H49" s="131">
        <v>6090513.3200000003</v>
      </c>
      <c r="I49" s="173">
        <v>5.4017999999999997</v>
      </c>
      <c r="J49" s="131">
        <v>0</v>
      </c>
      <c r="K49" s="172">
        <v>0</v>
      </c>
      <c r="L49" s="131">
        <v>10981098.34</v>
      </c>
      <c r="M49" s="173">
        <v>1.9015</v>
      </c>
      <c r="N49" s="131">
        <v>0</v>
      </c>
      <c r="O49" s="172">
        <v>0</v>
      </c>
      <c r="P49" s="131">
        <v>0</v>
      </c>
      <c r="Q49" s="172">
        <v>0</v>
      </c>
      <c r="R49" s="131">
        <v>0</v>
      </c>
      <c r="S49" s="172">
        <v>0</v>
      </c>
      <c r="T49" s="131">
        <v>0</v>
      </c>
      <c r="U49" s="172">
        <v>0</v>
      </c>
      <c r="V49" s="131">
        <v>0</v>
      </c>
      <c r="W49" s="172">
        <v>0</v>
      </c>
      <c r="X49" s="131">
        <v>53776522.789999999</v>
      </c>
      <c r="Y49" s="173">
        <v>1.7807999999999999</v>
      </c>
      <c r="Z49" s="131">
        <v>20000000</v>
      </c>
      <c r="AA49" s="173">
        <v>3.1471</v>
      </c>
      <c r="AB49" s="131">
        <v>0</v>
      </c>
      <c r="AC49" s="172">
        <v>0</v>
      </c>
      <c r="AD49" s="131">
        <v>0</v>
      </c>
      <c r="AE49" s="172">
        <v>0</v>
      </c>
      <c r="AF49" s="131">
        <v>1607464.45</v>
      </c>
      <c r="AG49" s="173">
        <v>0.27250000000000002</v>
      </c>
      <c r="AH49" s="131">
        <v>0</v>
      </c>
      <c r="AI49" s="172">
        <v>0</v>
      </c>
      <c r="AJ49" s="131">
        <v>0</v>
      </c>
      <c r="AK49" s="172">
        <v>0</v>
      </c>
      <c r="AL49" s="131">
        <v>32026963.059999999</v>
      </c>
      <c r="AM49" s="173">
        <v>5.0346000000000002</v>
      </c>
      <c r="AN49" s="131">
        <v>136000000</v>
      </c>
      <c r="AO49" s="173">
        <v>3.4127000000000001</v>
      </c>
      <c r="AP49" s="131">
        <v>116041.97</v>
      </c>
      <c r="AQ49" s="173">
        <v>21.1678</v>
      </c>
      <c r="AR49" s="131">
        <v>2174927.4</v>
      </c>
      <c r="AS49" s="173">
        <v>0.67589999999999995</v>
      </c>
      <c r="AT49" s="131">
        <v>0</v>
      </c>
      <c r="AU49" s="172">
        <v>0</v>
      </c>
      <c r="AV49" s="131">
        <v>0</v>
      </c>
      <c r="AW49" s="172">
        <v>0</v>
      </c>
      <c r="AX49" s="131">
        <v>16659620.199999999</v>
      </c>
      <c r="AY49" s="173">
        <v>0.99129999999999996</v>
      </c>
      <c r="AZ49" s="131">
        <v>0</v>
      </c>
      <c r="BA49" s="172">
        <v>0</v>
      </c>
      <c r="BB49" s="131">
        <v>11381766.199999999</v>
      </c>
      <c r="BC49" s="173">
        <v>0.61409999999999998</v>
      </c>
      <c r="BD49" s="131">
        <v>141609163.59999999</v>
      </c>
      <c r="BE49" s="173">
        <v>9.9152000000000005</v>
      </c>
      <c r="BF49" s="131">
        <v>3680000</v>
      </c>
      <c r="BG49" s="173">
        <v>0.2145</v>
      </c>
      <c r="BH49" s="131">
        <v>17111057</v>
      </c>
      <c r="BI49" s="173">
        <v>0.44650000000000001</v>
      </c>
      <c r="BJ49" s="131">
        <v>0</v>
      </c>
      <c r="BK49" s="172">
        <v>0</v>
      </c>
    </row>
    <row r="50" spans="1:63" ht="14.25" thickTop="1" thickBot="1" x14ac:dyDescent="0.25">
      <c r="A50" s="172"/>
      <c r="B50" s="131"/>
      <c r="C50" s="172"/>
      <c r="D50" s="131"/>
      <c r="E50" s="172"/>
      <c r="F50" s="131"/>
      <c r="G50" s="172"/>
      <c r="H50" s="131"/>
      <c r="I50" s="172"/>
      <c r="J50" s="131"/>
      <c r="K50" s="172"/>
      <c r="L50" s="131"/>
      <c r="M50" s="172"/>
      <c r="N50" s="131"/>
      <c r="O50" s="172"/>
      <c r="P50" s="131"/>
      <c r="Q50" s="172"/>
      <c r="R50" s="131"/>
      <c r="S50" s="172"/>
      <c r="T50" s="131"/>
      <c r="U50" s="172"/>
      <c r="V50" s="131"/>
      <c r="W50" s="172"/>
      <c r="X50" s="131"/>
      <c r="Y50" s="172"/>
      <c r="Z50" s="131"/>
      <c r="AA50" s="172"/>
      <c r="AB50" s="131"/>
      <c r="AC50" s="172"/>
      <c r="AD50" s="131"/>
      <c r="AE50" s="172"/>
      <c r="AF50" s="131"/>
      <c r="AG50" s="172"/>
      <c r="AH50" s="131"/>
      <c r="AI50" s="172"/>
      <c r="AJ50" s="131"/>
      <c r="AK50" s="172"/>
      <c r="AL50" s="131"/>
      <c r="AM50" s="172"/>
      <c r="AN50" s="131"/>
      <c r="AO50" s="172"/>
      <c r="AP50" s="131"/>
      <c r="AQ50" s="172"/>
      <c r="AR50" s="131"/>
      <c r="AS50" s="172"/>
      <c r="AT50" s="131"/>
      <c r="AU50" s="172"/>
      <c r="AV50" s="131"/>
      <c r="AW50" s="172"/>
      <c r="AX50" s="131"/>
      <c r="AY50" s="172"/>
      <c r="AZ50" s="131"/>
      <c r="BA50" s="172"/>
      <c r="BB50" s="131"/>
      <c r="BC50" s="172"/>
      <c r="BD50" s="131"/>
      <c r="BE50" s="172"/>
      <c r="BF50" s="131"/>
      <c r="BG50" s="172"/>
      <c r="BH50" s="131"/>
      <c r="BI50" s="172"/>
      <c r="BJ50" s="131"/>
      <c r="BK50" s="172"/>
    </row>
    <row r="51" spans="1:63" s="5" customFormat="1" ht="13.5" thickTop="1" x14ac:dyDescent="0.2">
      <c r="A51" s="5" t="s">
        <v>545</v>
      </c>
      <c r="B51" s="5">
        <v>39255</v>
      </c>
      <c r="D51" s="5">
        <v>395</v>
      </c>
      <c r="F51" s="5">
        <v>9</v>
      </c>
      <c r="H51" s="5">
        <v>6</v>
      </c>
      <c r="J51" s="5">
        <v>926</v>
      </c>
      <c r="L51" s="5">
        <v>195</v>
      </c>
      <c r="N51" s="5">
        <v>987</v>
      </c>
      <c r="P51" s="5">
        <v>17</v>
      </c>
      <c r="R51" s="5">
        <v>244</v>
      </c>
      <c r="T51" s="5">
        <v>8</v>
      </c>
      <c r="V51" s="5">
        <v>1535</v>
      </c>
      <c r="X51" s="5">
        <v>27</v>
      </c>
      <c r="Z51" s="5">
        <v>5116</v>
      </c>
      <c r="AB51" s="5">
        <v>2748</v>
      </c>
      <c r="AD51" s="5">
        <v>151</v>
      </c>
      <c r="AF51" s="5">
        <v>613</v>
      </c>
      <c r="AH51" s="5">
        <v>179</v>
      </c>
      <c r="AJ51" s="5">
        <v>12</v>
      </c>
      <c r="AL51" s="5">
        <v>1063</v>
      </c>
      <c r="AN51" s="5">
        <v>5250</v>
      </c>
      <c r="AP51" s="5">
        <v>9</v>
      </c>
      <c r="AR51" s="5">
        <v>1147</v>
      </c>
      <c r="AT51" s="5">
        <v>499</v>
      </c>
      <c r="AV51" s="5">
        <v>333</v>
      </c>
      <c r="AX51" s="5">
        <v>1434</v>
      </c>
      <c r="AZ51" s="5">
        <v>23</v>
      </c>
      <c r="BB51" s="5">
        <v>60</v>
      </c>
      <c r="BD51" s="5">
        <v>3811</v>
      </c>
      <c r="BF51" s="5">
        <v>3717</v>
      </c>
      <c r="BH51" s="5">
        <v>8687</v>
      </c>
      <c r="BJ51" s="5">
        <v>54</v>
      </c>
    </row>
    <row r="52" spans="1:63" s="5" customFormat="1" ht="13.5" thickBot="1" x14ac:dyDescent="0.25">
      <c r="A52" s="135" t="s">
        <v>134</v>
      </c>
      <c r="B52" s="135">
        <v>786164.07</v>
      </c>
      <c r="C52" s="135"/>
      <c r="D52" s="135">
        <v>760640.47</v>
      </c>
      <c r="E52" s="135"/>
      <c r="F52" s="135">
        <v>73842545.980000004</v>
      </c>
      <c r="G52" s="135"/>
      <c r="H52" s="135">
        <v>18791698.379999999</v>
      </c>
      <c r="I52" s="135"/>
      <c r="J52" s="135">
        <v>758283.18</v>
      </c>
      <c r="K52" s="135"/>
      <c r="L52" s="135">
        <v>2961539.06</v>
      </c>
      <c r="M52" s="135"/>
      <c r="N52" s="135">
        <v>1490596.24</v>
      </c>
      <c r="O52" s="135"/>
      <c r="P52" s="135">
        <v>53244790.93</v>
      </c>
      <c r="Q52" s="135"/>
      <c r="R52" s="135">
        <v>312825.24</v>
      </c>
      <c r="S52" s="135"/>
      <c r="T52" s="135">
        <v>20305503.25</v>
      </c>
      <c r="U52" s="135"/>
      <c r="V52" s="135">
        <v>1675248.78</v>
      </c>
      <c r="W52" s="135"/>
      <c r="X52" s="135">
        <v>111845766.44</v>
      </c>
      <c r="Y52" s="135"/>
      <c r="Z52" s="135">
        <v>124218.49</v>
      </c>
      <c r="AA52" s="135"/>
      <c r="AB52" s="135">
        <v>216449.39</v>
      </c>
      <c r="AC52" s="135"/>
      <c r="AD52" s="135">
        <v>1462920.54</v>
      </c>
      <c r="AE52" s="135"/>
      <c r="AF52" s="135">
        <v>962253.77</v>
      </c>
      <c r="AG52" s="135"/>
      <c r="AH52" s="135">
        <v>1056253.3899999999</v>
      </c>
      <c r="AI52" s="135"/>
      <c r="AJ52" s="135">
        <v>424097.04</v>
      </c>
      <c r="AK52" s="135"/>
      <c r="AL52" s="135">
        <v>598433.48</v>
      </c>
      <c r="AM52" s="135"/>
      <c r="AN52" s="135">
        <v>759060.27</v>
      </c>
      <c r="AO52" s="135"/>
      <c r="AP52" s="135">
        <v>60911.26</v>
      </c>
      <c r="AQ52" s="135"/>
      <c r="AR52" s="135">
        <v>280544.40999999997</v>
      </c>
      <c r="AS52" s="135"/>
      <c r="AT52" s="135">
        <v>45367.45</v>
      </c>
      <c r="AU52" s="135"/>
      <c r="AV52" s="135">
        <v>5097899.41</v>
      </c>
      <c r="AW52" s="135"/>
      <c r="AX52" s="135">
        <v>1171932.8400000001</v>
      </c>
      <c r="AY52" s="135"/>
      <c r="AZ52" s="135">
        <v>34158888.369999997</v>
      </c>
      <c r="BA52" s="135"/>
      <c r="BB52" s="135">
        <v>30891596.699999999</v>
      </c>
      <c r="BC52" s="135"/>
      <c r="BD52" s="135">
        <v>374757.6</v>
      </c>
      <c r="BE52" s="135"/>
      <c r="BF52" s="135">
        <v>461503.53</v>
      </c>
      <c r="BG52" s="135"/>
      <c r="BH52" s="135">
        <v>441183.78</v>
      </c>
      <c r="BI52" s="135"/>
      <c r="BJ52" s="135">
        <v>1889710.26</v>
      </c>
      <c r="BK52" s="135"/>
    </row>
    <row r="53" spans="1:63" ht="13.5" thickTop="1" x14ac:dyDescent="0.2"/>
    <row r="54" spans="1:63" x14ac:dyDescent="0.2">
      <c r="A54" s="159" t="s">
        <v>135</v>
      </c>
      <c r="B54" s="349" t="s">
        <v>14</v>
      </c>
      <c r="C54" s="349"/>
      <c r="D54" s="347" t="s">
        <v>1027</v>
      </c>
      <c r="E54" s="347"/>
      <c r="F54" s="347" t="s">
        <v>1028</v>
      </c>
      <c r="G54" s="347"/>
      <c r="H54" s="347" t="s">
        <v>1029</v>
      </c>
      <c r="I54" s="347"/>
      <c r="J54" s="347" t="s">
        <v>1030</v>
      </c>
      <c r="K54" s="347"/>
      <c r="L54" s="347" t="s">
        <v>1031</v>
      </c>
      <c r="M54" s="347"/>
      <c r="N54" s="347" t="s">
        <v>1032</v>
      </c>
      <c r="O54" s="347"/>
      <c r="P54" s="347" t="s">
        <v>1033</v>
      </c>
      <c r="Q54" s="347"/>
      <c r="R54" s="347" t="s">
        <v>1034</v>
      </c>
      <c r="S54" s="347"/>
      <c r="T54" s="347" t="s">
        <v>1035</v>
      </c>
      <c r="U54" s="347"/>
      <c r="V54" s="347" t="s">
        <v>1036</v>
      </c>
      <c r="W54" s="347"/>
      <c r="X54" s="347" t="s">
        <v>1037</v>
      </c>
      <c r="Y54" s="347"/>
      <c r="Z54" s="347" t="s">
        <v>1038</v>
      </c>
      <c r="AA54" s="347"/>
      <c r="AB54" s="347" t="s">
        <v>1039</v>
      </c>
      <c r="AC54" s="347"/>
      <c r="AD54" s="347" t="s">
        <v>1040</v>
      </c>
      <c r="AE54" s="347"/>
      <c r="AF54" s="347" t="s">
        <v>1041</v>
      </c>
      <c r="AG54" s="347"/>
      <c r="AH54" s="347" t="s">
        <v>1042</v>
      </c>
      <c r="AI54" s="347"/>
      <c r="AJ54" s="347" t="s">
        <v>1043</v>
      </c>
      <c r="AK54" s="347"/>
      <c r="AL54" s="347" t="s">
        <v>1044</v>
      </c>
      <c r="AM54" s="347"/>
      <c r="AN54" s="347" t="s">
        <v>1045</v>
      </c>
      <c r="AO54" s="347"/>
      <c r="AP54" s="347" t="s">
        <v>1046</v>
      </c>
      <c r="AQ54" s="347"/>
      <c r="AR54" s="347" t="s">
        <v>1047</v>
      </c>
      <c r="AS54" s="347"/>
      <c r="AT54" s="347" t="s">
        <v>1048</v>
      </c>
      <c r="AU54" s="347"/>
      <c r="AV54" s="347" t="s">
        <v>1049</v>
      </c>
      <c r="AW54" s="347"/>
      <c r="AX54" s="347" t="s">
        <v>1050</v>
      </c>
      <c r="AY54" s="347"/>
      <c r="AZ54" s="347" t="s">
        <v>1051</v>
      </c>
      <c r="BA54" s="347"/>
      <c r="BB54" s="347" t="s">
        <v>1052</v>
      </c>
      <c r="BC54" s="347"/>
      <c r="BD54" s="347" t="s">
        <v>1053</v>
      </c>
      <c r="BE54" s="347"/>
      <c r="BF54" s="347" t="s">
        <v>1054</v>
      </c>
      <c r="BG54" s="347"/>
      <c r="BH54" s="347" t="s">
        <v>1055</v>
      </c>
      <c r="BI54" s="347"/>
      <c r="BJ54" s="347" t="s">
        <v>1056</v>
      </c>
      <c r="BK54" s="347"/>
    </row>
    <row r="55" spans="1:63" x14ac:dyDescent="0.2">
      <c r="A55" s="161"/>
      <c r="B55" s="142"/>
      <c r="C55" s="161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</row>
    <row r="56" spans="1:63" x14ac:dyDescent="0.2">
      <c r="A56" s="163"/>
      <c r="B56" s="169" t="s">
        <v>5</v>
      </c>
      <c r="C56" s="174" t="s">
        <v>6</v>
      </c>
      <c r="D56" s="169" t="s">
        <v>5</v>
      </c>
      <c r="E56" s="174" t="s">
        <v>6</v>
      </c>
      <c r="F56" s="169" t="s">
        <v>5</v>
      </c>
      <c r="G56" s="174" t="s">
        <v>6</v>
      </c>
      <c r="H56" s="169" t="s">
        <v>5</v>
      </c>
      <c r="I56" s="174" t="s">
        <v>6</v>
      </c>
      <c r="J56" s="169" t="s">
        <v>5</v>
      </c>
      <c r="K56" s="174" t="s">
        <v>6</v>
      </c>
      <c r="L56" s="169" t="s">
        <v>5</v>
      </c>
      <c r="M56" s="174" t="s">
        <v>6</v>
      </c>
      <c r="N56" s="169" t="s">
        <v>5</v>
      </c>
      <c r="O56" s="174" t="s">
        <v>6</v>
      </c>
      <c r="P56" s="169" t="s">
        <v>5</v>
      </c>
      <c r="Q56" s="174" t="s">
        <v>6</v>
      </c>
      <c r="R56" s="169" t="s">
        <v>5</v>
      </c>
      <c r="S56" s="174" t="s">
        <v>6</v>
      </c>
      <c r="T56" s="169" t="s">
        <v>5</v>
      </c>
      <c r="U56" s="174" t="s">
        <v>6</v>
      </c>
      <c r="V56" s="169" t="s">
        <v>5</v>
      </c>
      <c r="W56" s="174" t="s">
        <v>6</v>
      </c>
      <c r="X56" s="169" t="s">
        <v>5</v>
      </c>
      <c r="Y56" s="174" t="s">
        <v>6</v>
      </c>
      <c r="Z56" s="169" t="s">
        <v>5</v>
      </c>
      <c r="AA56" s="174" t="s">
        <v>6</v>
      </c>
      <c r="AB56" s="169" t="s">
        <v>5</v>
      </c>
      <c r="AC56" s="174" t="s">
        <v>6</v>
      </c>
      <c r="AD56" s="169" t="s">
        <v>5</v>
      </c>
      <c r="AE56" s="174" t="s">
        <v>6</v>
      </c>
      <c r="AF56" s="169" t="s">
        <v>5</v>
      </c>
      <c r="AG56" s="174" t="s">
        <v>6</v>
      </c>
      <c r="AH56" s="169" t="s">
        <v>5</v>
      </c>
      <c r="AI56" s="174" t="s">
        <v>6</v>
      </c>
      <c r="AJ56" s="169" t="s">
        <v>5</v>
      </c>
      <c r="AK56" s="174" t="s">
        <v>6</v>
      </c>
      <c r="AL56" s="169" t="s">
        <v>5</v>
      </c>
      <c r="AM56" s="174" t="s">
        <v>6</v>
      </c>
      <c r="AN56" s="169" t="s">
        <v>5</v>
      </c>
      <c r="AO56" s="174" t="s">
        <v>6</v>
      </c>
      <c r="AP56" s="169" t="s">
        <v>5</v>
      </c>
      <c r="AQ56" s="174" t="s">
        <v>6</v>
      </c>
      <c r="AR56" s="169" t="s">
        <v>5</v>
      </c>
      <c r="AS56" s="174" t="s">
        <v>6</v>
      </c>
      <c r="AT56" s="169" t="s">
        <v>5</v>
      </c>
      <c r="AU56" s="174" t="s">
        <v>6</v>
      </c>
      <c r="AV56" s="169" t="s">
        <v>5</v>
      </c>
      <c r="AW56" s="174" t="s">
        <v>6</v>
      </c>
      <c r="AX56" s="169" t="s">
        <v>5</v>
      </c>
      <c r="AY56" s="174" t="s">
        <v>6</v>
      </c>
      <c r="AZ56" s="169" t="s">
        <v>5</v>
      </c>
      <c r="BA56" s="174" t="s">
        <v>6</v>
      </c>
      <c r="BB56" s="169" t="s">
        <v>5</v>
      </c>
      <c r="BC56" s="174" t="s">
        <v>6</v>
      </c>
      <c r="BD56" s="169" t="s">
        <v>5</v>
      </c>
      <c r="BE56" s="174" t="s">
        <v>6</v>
      </c>
      <c r="BF56" s="169" t="s">
        <v>5</v>
      </c>
      <c r="BG56" s="174" t="s">
        <v>6</v>
      </c>
      <c r="BH56" s="169" t="s">
        <v>5</v>
      </c>
      <c r="BI56" s="174" t="s">
        <v>6</v>
      </c>
      <c r="BJ56" s="169" t="s">
        <v>5</v>
      </c>
      <c r="BK56" s="174" t="s">
        <v>6</v>
      </c>
    </row>
    <row r="57" spans="1:63" x14ac:dyDescent="0.2">
      <c r="A57" t="s">
        <v>136</v>
      </c>
      <c r="B57" s="31">
        <v>828267612.57000005</v>
      </c>
      <c r="C57" s="5">
        <v>2.6839</v>
      </c>
      <c r="D57" s="31">
        <v>17576006.829999998</v>
      </c>
      <c r="E57" s="5">
        <v>5.8498000000000001</v>
      </c>
      <c r="F57" s="31">
        <v>18666337.77</v>
      </c>
      <c r="G57" s="5">
        <v>2.8087</v>
      </c>
      <c r="H57" s="31">
        <v>5572597.0499999998</v>
      </c>
      <c r="I57" s="5">
        <v>4.9424000000000001</v>
      </c>
      <c r="J57" s="31">
        <v>19894400.469999999</v>
      </c>
      <c r="K57" s="5">
        <v>2.8332999999999999</v>
      </c>
      <c r="L57" s="31">
        <v>15574893.890000001</v>
      </c>
      <c r="M57" s="5">
        <v>2.6970000000000001</v>
      </c>
      <c r="N57" s="31">
        <v>40084298.759999998</v>
      </c>
      <c r="O57" s="5">
        <v>2.7246000000000001</v>
      </c>
      <c r="P57" s="31">
        <v>1760781.9</v>
      </c>
      <c r="Q57" s="5">
        <v>0.19450000000000001</v>
      </c>
      <c r="R57" s="31">
        <v>2356529.02</v>
      </c>
      <c r="S57" s="5">
        <v>3.0872999999999999</v>
      </c>
      <c r="T57" s="31">
        <v>15035412.449999999</v>
      </c>
      <c r="U57" s="5">
        <v>9.2556999999999992</v>
      </c>
      <c r="V57" s="31">
        <v>383731.01</v>
      </c>
      <c r="W57" s="5">
        <v>1.49E-2</v>
      </c>
      <c r="X57" s="31">
        <v>110769944.16</v>
      </c>
      <c r="Y57" s="5">
        <v>3.6680999999999999</v>
      </c>
      <c r="Z57" s="31">
        <v>86524610.969999999</v>
      </c>
      <c r="AA57" s="5">
        <v>13.6152</v>
      </c>
      <c r="AB57" s="31">
        <v>30418862.289999999</v>
      </c>
      <c r="AC57" s="5">
        <v>5.1140999999999996</v>
      </c>
      <c r="AD57" s="31">
        <v>1565072.65</v>
      </c>
      <c r="AE57" s="5">
        <v>0.70850000000000002</v>
      </c>
      <c r="AF57" s="31">
        <v>6178231.7400000002</v>
      </c>
      <c r="AG57" s="5">
        <v>1.0474000000000001</v>
      </c>
      <c r="AH57" s="31">
        <v>15956011.560000001</v>
      </c>
      <c r="AI57" s="5">
        <v>8.4391999999999996</v>
      </c>
      <c r="AJ57" s="31">
        <v>1726400.25</v>
      </c>
      <c r="AK57" s="5">
        <v>33.923099999999998</v>
      </c>
      <c r="AL57" s="31">
        <v>1344455.76</v>
      </c>
      <c r="AM57" s="5">
        <v>0.21129999999999999</v>
      </c>
      <c r="AN57" s="31">
        <v>-4909960</v>
      </c>
      <c r="AO57" s="5">
        <v>-0.1232</v>
      </c>
      <c r="AP57" s="31">
        <v>0</v>
      </c>
      <c r="AQ57">
        <v>0</v>
      </c>
      <c r="AR57" s="31">
        <v>7383614.6699999999</v>
      </c>
      <c r="AS57" s="5">
        <v>2.2946</v>
      </c>
      <c r="AT57" s="31">
        <v>530603.55000000005</v>
      </c>
      <c r="AU57" s="5">
        <v>2.3437999999999999</v>
      </c>
      <c r="AV57" s="31">
        <v>-2693004.99</v>
      </c>
      <c r="AW57" s="5">
        <v>-0.15859999999999999</v>
      </c>
      <c r="AX57" s="31">
        <v>54646453.600000001</v>
      </c>
      <c r="AY57" s="5">
        <v>3.2517</v>
      </c>
      <c r="AZ57" s="31">
        <v>17451321.449999999</v>
      </c>
      <c r="BA57" s="5">
        <v>2.2212000000000001</v>
      </c>
      <c r="BB57" s="31">
        <v>36351014.460000001</v>
      </c>
      <c r="BC57" s="5">
        <v>1.9612000000000001</v>
      </c>
      <c r="BD57" s="31">
        <v>102671503.47</v>
      </c>
      <c r="BE57" s="5">
        <v>7.1889000000000003</v>
      </c>
      <c r="BF57" s="31">
        <v>46778542.530000001</v>
      </c>
      <c r="BG57" s="5">
        <v>2.7269999999999999</v>
      </c>
      <c r="BH57" s="31">
        <v>174187010.09999999</v>
      </c>
      <c r="BI57" s="5">
        <v>4.5449000000000002</v>
      </c>
      <c r="BJ57" s="31">
        <v>4481935.2</v>
      </c>
      <c r="BK57" s="5">
        <v>4.3921000000000001</v>
      </c>
    </row>
    <row r="58" spans="1:63" x14ac:dyDescent="0.2">
      <c r="A58" t="s">
        <v>137</v>
      </c>
      <c r="B58" s="31">
        <v>195614657.25</v>
      </c>
      <c r="C58" s="5">
        <v>0.63390000000000002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67000000</v>
      </c>
      <c r="Q58" s="5">
        <v>7.4020000000000001</v>
      </c>
      <c r="R58" s="31">
        <v>0</v>
      </c>
      <c r="S58">
        <v>0</v>
      </c>
      <c r="T58" s="31">
        <v>0</v>
      </c>
      <c r="U58">
        <v>0</v>
      </c>
      <c r="V58" s="31">
        <v>89000000</v>
      </c>
      <c r="W58" s="5">
        <v>3.4609999999999999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34113092.299999997</v>
      </c>
      <c r="AW58" s="5">
        <v>2.0095000000000001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5501564.9500000002</v>
      </c>
      <c r="BE58" s="5">
        <v>0.38519999999999999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 x14ac:dyDescent="0.2">
      <c r="A59" t="s">
        <v>138</v>
      </c>
      <c r="B59" s="31">
        <v>93079208.319999993</v>
      </c>
      <c r="C59" s="5">
        <v>0.30159999999999998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62039685.890000001</v>
      </c>
      <c r="AA59" s="5">
        <v>9.7622999999999998</v>
      </c>
      <c r="AB59" s="31">
        <v>31039522.43</v>
      </c>
      <c r="AC59" s="5">
        <v>5.2184999999999997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 x14ac:dyDescent="0.2">
      <c r="A60" t="s">
        <v>139</v>
      </c>
      <c r="B60" s="31">
        <v>60162442.609999999</v>
      </c>
      <c r="C60" s="5">
        <v>0.19489999999999999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31786170.190000001</v>
      </c>
      <c r="AA60" s="5">
        <v>5.0016999999999996</v>
      </c>
      <c r="AB60" s="31">
        <v>21195797.719999999</v>
      </c>
      <c r="AC60" s="5">
        <v>3.5634999999999999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7180474.7000000002</v>
      </c>
      <c r="BE60" s="5">
        <v>0.50280000000000002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 x14ac:dyDescent="0.2">
      <c r="A61" t="s">
        <v>140</v>
      </c>
      <c r="B61" s="31">
        <v>67830973.170000002</v>
      </c>
      <c r="C61" s="5">
        <v>0.2198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67830973.170000002</v>
      </c>
      <c r="BE61" s="5">
        <v>4.7493999999999996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 x14ac:dyDescent="0.2">
      <c r="A62" t="s">
        <v>141</v>
      </c>
      <c r="B62" s="31">
        <v>141461309.47</v>
      </c>
      <c r="C62" s="5">
        <v>0.45839999999999997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45000000</v>
      </c>
      <c r="AA62" s="5">
        <v>7.0810000000000004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96461309.469999999</v>
      </c>
      <c r="BE62" s="5">
        <v>6.7539999999999996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x14ac:dyDescent="0.2">
      <c r="A63" t="s">
        <v>142</v>
      </c>
      <c r="B63" s="31">
        <v>73309909.680000007</v>
      </c>
      <c r="C63" s="5">
        <v>0.23749999999999999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34981114</v>
      </c>
      <c r="AA63" s="5">
        <v>5.5045000000000002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121071.28</v>
      </c>
      <c r="AQ63" s="5">
        <v>22.0852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38207724.399999999</v>
      </c>
      <c r="BE63" s="5">
        <v>2.6751999999999998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3.5" thickBot="1" x14ac:dyDescent="0.25">
      <c r="A64" t="s">
        <v>143</v>
      </c>
      <c r="B64" s="31">
        <v>14742236.4</v>
      </c>
      <c r="C64" s="5">
        <v>4.7800000000000002E-2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14742236.4</v>
      </c>
      <c r="BE64" s="5">
        <v>1.0322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</row>
    <row r="65" spans="1:63" ht="14.25" thickTop="1" thickBot="1" x14ac:dyDescent="0.25">
      <c r="A65" s="172" t="s">
        <v>14</v>
      </c>
      <c r="B65" s="131">
        <v>1474468349.47</v>
      </c>
      <c r="C65" s="173">
        <v>4.7778</v>
      </c>
      <c r="D65" s="131">
        <v>17576006.829999998</v>
      </c>
      <c r="E65" s="173">
        <v>5.8498000000000001</v>
      </c>
      <c r="F65" s="131">
        <v>18666337.77</v>
      </c>
      <c r="G65" s="173">
        <v>2.8087</v>
      </c>
      <c r="H65" s="131">
        <v>5572597.0499999998</v>
      </c>
      <c r="I65" s="173">
        <v>4.9424000000000001</v>
      </c>
      <c r="J65" s="131">
        <v>19894400.469999999</v>
      </c>
      <c r="K65" s="173">
        <v>2.8332999999999999</v>
      </c>
      <c r="L65" s="131">
        <v>15574893.890000001</v>
      </c>
      <c r="M65" s="173">
        <v>2.6970000000000001</v>
      </c>
      <c r="N65" s="131">
        <v>40084298.759999998</v>
      </c>
      <c r="O65" s="173">
        <v>2.7246000000000001</v>
      </c>
      <c r="P65" s="131">
        <v>68760781.900000006</v>
      </c>
      <c r="Q65" s="173">
        <v>7.5964999999999998</v>
      </c>
      <c r="R65" s="131">
        <v>2356529.02</v>
      </c>
      <c r="S65" s="173">
        <v>3.0872999999999999</v>
      </c>
      <c r="T65" s="131">
        <v>15035412.449999999</v>
      </c>
      <c r="U65" s="173">
        <v>9.2556999999999992</v>
      </c>
      <c r="V65" s="131">
        <v>89383731.010000005</v>
      </c>
      <c r="W65" s="173">
        <v>3.4759000000000002</v>
      </c>
      <c r="X65" s="131">
        <v>110769944.16</v>
      </c>
      <c r="Y65" s="173">
        <v>3.6680999999999999</v>
      </c>
      <c r="Z65" s="131">
        <v>260331581.05000001</v>
      </c>
      <c r="AA65" s="173">
        <v>40.964700000000001</v>
      </c>
      <c r="AB65" s="131">
        <v>82654182.439999998</v>
      </c>
      <c r="AC65" s="173">
        <v>13.896100000000001</v>
      </c>
      <c r="AD65" s="131">
        <v>1565072.65</v>
      </c>
      <c r="AE65" s="173">
        <v>0.70850000000000002</v>
      </c>
      <c r="AF65" s="131">
        <v>6178231.7400000002</v>
      </c>
      <c r="AG65" s="173">
        <v>1.0474000000000001</v>
      </c>
      <c r="AH65" s="131">
        <v>15956011.560000001</v>
      </c>
      <c r="AI65" s="173">
        <v>8.4391999999999996</v>
      </c>
      <c r="AJ65" s="131">
        <v>1726400.25</v>
      </c>
      <c r="AK65" s="173">
        <v>33.923099999999998</v>
      </c>
      <c r="AL65" s="131">
        <v>1344455.76</v>
      </c>
      <c r="AM65" s="173">
        <v>0.21129999999999999</v>
      </c>
      <c r="AN65" s="131">
        <v>-4909960</v>
      </c>
      <c r="AO65" s="173">
        <v>-0.1232</v>
      </c>
      <c r="AP65" s="131">
        <v>121071.28</v>
      </c>
      <c r="AQ65" s="173">
        <v>22.0852</v>
      </c>
      <c r="AR65" s="131">
        <v>7383614.6699999999</v>
      </c>
      <c r="AS65" s="173">
        <v>2.2946</v>
      </c>
      <c r="AT65" s="131">
        <v>530603.55000000005</v>
      </c>
      <c r="AU65" s="173">
        <v>2.3437999999999999</v>
      </c>
      <c r="AV65" s="131">
        <v>31420087.309999999</v>
      </c>
      <c r="AW65" s="173">
        <v>1.8509</v>
      </c>
      <c r="AX65" s="131">
        <v>54646453.600000001</v>
      </c>
      <c r="AY65" s="173">
        <v>3.2517</v>
      </c>
      <c r="AZ65" s="131">
        <v>17451321.449999999</v>
      </c>
      <c r="BA65" s="173">
        <v>2.2212000000000001</v>
      </c>
      <c r="BB65" s="131">
        <v>36351014.460000001</v>
      </c>
      <c r="BC65" s="173">
        <v>1.9612000000000001</v>
      </c>
      <c r="BD65" s="131">
        <v>332595786.56</v>
      </c>
      <c r="BE65" s="173">
        <v>23.287700000000001</v>
      </c>
      <c r="BF65" s="131">
        <v>46778542.530000001</v>
      </c>
      <c r="BG65" s="173">
        <v>2.7269999999999999</v>
      </c>
      <c r="BH65" s="131">
        <v>174187010.09999999</v>
      </c>
      <c r="BI65" s="173">
        <v>4.5449000000000002</v>
      </c>
      <c r="BJ65" s="131">
        <v>4481935.2</v>
      </c>
      <c r="BK65" s="173">
        <v>4.3921000000000001</v>
      </c>
    </row>
    <row r="66" spans="1:63" ht="13.5" thickTop="1" x14ac:dyDescent="0.2"/>
    <row r="67" spans="1:63" x14ac:dyDescent="0.2">
      <c r="A67" t="s">
        <v>254</v>
      </c>
      <c r="B67" s="31">
        <v>17225008162.419998</v>
      </c>
      <c r="D67" s="31">
        <v>24849965.469999999</v>
      </c>
      <c r="F67" s="31">
        <v>584832964.10000002</v>
      </c>
      <c r="H67" s="31">
        <v>80052635.079999998</v>
      </c>
      <c r="J67" s="31">
        <v>702170222.39999998</v>
      </c>
      <c r="L67" s="31">
        <v>430468586.39999998</v>
      </c>
      <c r="N67" s="31">
        <v>1309153268.3199999</v>
      </c>
      <c r="P67" s="31">
        <v>0</v>
      </c>
      <c r="R67" s="31">
        <v>0</v>
      </c>
      <c r="T67" s="31">
        <v>0</v>
      </c>
      <c r="V67" s="31">
        <v>207665037.56999999</v>
      </c>
      <c r="X67" s="31">
        <v>2970090686.27</v>
      </c>
      <c r="Z67" s="31">
        <v>849937.98</v>
      </c>
      <c r="AB67" s="31">
        <v>1817522.98</v>
      </c>
      <c r="AD67" s="31">
        <v>0</v>
      </c>
      <c r="AF67" s="31">
        <v>217953970.69999999</v>
      </c>
      <c r="AH67" s="31">
        <v>0</v>
      </c>
      <c r="AJ67" s="31">
        <v>0</v>
      </c>
      <c r="AL67" s="31">
        <v>512225144</v>
      </c>
      <c r="AN67" s="31">
        <v>2412830449</v>
      </c>
      <c r="AP67" s="31">
        <v>401413.2</v>
      </c>
      <c r="AR67" s="31">
        <v>0</v>
      </c>
      <c r="AT67" s="31">
        <v>0</v>
      </c>
      <c r="AV67" s="31">
        <v>495607545.30000001</v>
      </c>
      <c r="AX67" s="31">
        <v>1546107562.9000001</v>
      </c>
      <c r="AZ67" s="31">
        <v>785654432.45000005</v>
      </c>
      <c r="BB67" s="31">
        <v>1853495802</v>
      </c>
      <c r="BD67" s="31">
        <v>999017596.29999995</v>
      </c>
      <c r="BF67" s="31">
        <v>1084630339</v>
      </c>
      <c r="BH67" s="31">
        <v>1005133081</v>
      </c>
      <c r="BJ67" s="31">
        <v>0</v>
      </c>
    </row>
  </sheetData>
  <mergeCells count="6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J3:BK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X3:AY4"/>
    <mergeCell ref="AZ3:BA4"/>
    <mergeCell ref="BB3:BC4"/>
    <mergeCell ref="BD3:BE4"/>
    <mergeCell ref="BF3:BG4"/>
    <mergeCell ref="BH3:BI4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BD54:BE55"/>
    <mergeCell ref="BF54:BG55"/>
    <mergeCell ref="BH54:BI55"/>
    <mergeCell ref="BJ54:BK55"/>
    <mergeCell ref="AR54:AS55"/>
    <mergeCell ref="AT54:AU55"/>
    <mergeCell ref="AV54:AW55"/>
    <mergeCell ref="AX54:AY55"/>
    <mergeCell ref="AZ54:BA55"/>
    <mergeCell ref="BB54:BC55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S40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4" style="5" bestFit="1" customWidth="1"/>
    <col min="12" max="12" width="11.140625" style="31" bestFit="1" customWidth="1"/>
    <col min="13" max="13" width="4" style="5" bestFit="1" customWidth="1"/>
    <col min="14" max="14" width="11.140625" style="31" bestFit="1" customWidth="1"/>
    <col min="15" max="15" width="4" style="5" bestFit="1" customWidth="1"/>
    <col min="16" max="16" width="11.140625" style="31" bestFit="1" customWidth="1"/>
    <col min="17" max="17" width="4" style="5" bestFit="1" customWidth="1"/>
    <col min="18" max="18" width="11.140625" style="31" bestFit="1" customWidth="1"/>
    <col min="19" max="19" width="4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1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1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7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</cols>
  <sheetData>
    <row r="1" spans="1:71" x14ac:dyDescent="0.2">
      <c r="A1" t="s">
        <v>238</v>
      </c>
      <c r="F1" s="31" t="s">
        <v>255</v>
      </c>
      <c r="H1" s="31" t="s">
        <v>255</v>
      </c>
      <c r="T1" s="31" t="s">
        <v>255</v>
      </c>
      <c r="X1" s="31" t="s">
        <v>255</v>
      </c>
      <c r="Z1" s="31" t="s">
        <v>255</v>
      </c>
      <c r="AB1" s="31" t="s">
        <v>255</v>
      </c>
      <c r="AD1" s="31" t="s">
        <v>255</v>
      </c>
      <c r="AF1" s="31" t="s">
        <v>255</v>
      </c>
      <c r="AH1" s="31" t="s">
        <v>255</v>
      </c>
      <c r="AL1" s="31" t="s">
        <v>255</v>
      </c>
      <c r="AN1" s="31" t="s">
        <v>255</v>
      </c>
      <c r="AP1" s="31" t="s">
        <v>255</v>
      </c>
      <c r="AR1" s="31" t="s">
        <v>255</v>
      </c>
      <c r="AV1" s="31" t="s">
        <v>255</v>
      </c>
      <c r="AZ1" s="31" t="s">
        <v>255</v>
      </c>
      <c r="BB1" s="31" t="s">
        <v>255</v>
      </c>
      <c r="BF1" s="31" t="s">
        <v>255</v>
      </c>
      <c r="BH1" s="31" t="s">
        <v>255</v>
      </c>
      <c r="BJ1" s="31" t="s">
        <v>255</v>
      </c>
      <c r="BN1" s="31" t="s">
        <v>255</v>
      </c>
      <c r="BP1" s="31" t="s">
        <v>255</v>
      </c>
      <c r="BR1" s="31" t="s">
        <v>255</v>
      </c>
    </row>
    <row r="2" spans="1:71" x14ac:dyDescent="0.2">
      <c r="A2" s="159" t="s">
        <v>1057</v>
      </c>
      <c r="B2" s="137" t="s">
        <v>14</v>
      </c>
      <c r="C2" s="167"/>
      <c r="D2" s="347" t="s">
        <v>1058</v>
      </c>
      <c r="E2" s="347"/>
      <c r="F2" s="347" t="s">
        <v>1059</v>
      </c>
      <c r="G2" s="347"/>
      <c r="H2" s="347" t="s">
        <v>1060</v>
      </c>
      <c r="I2" s="347"/>
      <c r="J2" s="347" t="s">
        <v>1061</v>
      </c>
      <c r="K2" s="347"/>
      <c r="L2" s="347" t="s">
        <v>1062</v>
      </c>
      <c r="M2" s="347"/>
      <c r="N2" s="347" t="s">
        <v>1063</v>
      </c>
      <c r="O2" s="347"/>
      <c r="P2" s="347" t="s">
        <v>1064</v>
      </c>
      <c r="Q2" s="347"/>
      <c r="R2" s="347" t="s">
        <v>1065</v>
      </c>
      <c r="S2" s="347"/>
      <c r="T2" s="347" t="s">
        <v>1066</v>
      </c>
      <c r="U2" s="347"/>
      <c r="V2" s="347" t="s">
        <v>1067</v>
      </c>
      <c r="W2" s="347"/>
      <c r="X2" s="347" t="s">
        <v>1068</v>
      </c>
      <c r="Y2" s="347"/>
      <c r="Z2" s="347" t="s">
        <v>1069</v>
      </c>
      <c r="AA2" s="347"/>
      <c r="AB2" s="347" t="s">
        <v>1070</v>
      </c>
      <c r="AC2" s="347"/>
      <c r="AD2" s="347" t="s">
        <v>1071</v>
      </c>
      <c r="AE2" s="347"/>
      <c r="AF2" s="347" t="s">
        <v>1072</v>
      </c>
      <c r="AG2" s="347"/>
      <c r="AH2" s="347" t="s">
        <v>1073</v>
      </c>
      <c r="AI2" s="347"/>
      <c r="AJ2" s="347" t="s">
        <v>1074</v>
      </c>
      <c r="AK2" s="347"/>
      <c r="AL2" s="347" t="s">
        <v>1075</v>
      </c>
      <c r="AM2" s="347"/>
      <c r="AN2" s="347" t="s">
        <v>1076</v>
      </c>
      <c r="AO2" s="347"/>
      <c r="AP2" s="347" t="s">
        <v>1077</v>
      </c>
      <c r="AQ2" s="347"/>
      <c r="AR2" s="347" t="s">
        <v>1078</v>
      </c>
      <c r="AS2" s="347"/>
      <c r="AT2" s="347" t="s">
        <v>1079</v>
      </c>
      <c r="AU2" s="347"/>
      <c r="AV2" s="347" t="s">
        <v>1080</v>
      </c>
      <c r="AW2" s="347"/>
      <c r="AX2" s="347" t="s">
        <v>1081</v>
      </c>
      <c r="AY2" s="347"/>
      <c r="AZ2" s="347" t="s">
        <v>1082</v>
      </c>
      <c r="BA2" s="347"/>
      <c r="BB2" s="347" t="s">
        <v>1083</v>
      </c>
      <c r="BC2" s="347"/>
      <c r="BD2" s="347" t="s">
        <v>1084</v>
      </c>
      <c r="BE2" s="347"/>
      <c r="BF2" s="347" t="s">
        <v>1085</v>
      </c>
      <c r="BG2" s="347"/>
      <c r="BH2" s="347" t="s">
        <v>1086</v>
      </c>
      <c r="BI2" s="347"/>
      <c r="BJ2" s="347" t="s">
        <v>1087</v>
      </c>
      <c r="BK2" s="347"/>
      <c r="BL2" s="347" t="s">
        <v>1088</v>
      </c>
      <c r="BM2" s="347"/>
      <c r="BN2" s="347" t="s">
        <v>1089</v>
      </c>
      <c r="BO2" s="347"/>
      <c r="BP2" s="347" t="s">
        <v>1090</v>
      </c>
      <c r="BQ2" s="347"/>
      <c r="BR2" s="347" t="s">
        <v>1091</v>
      </c>
      <c r="BS2" s="347"/>
    </row>
    <row r="3" spans="1:71" x14ac:dyDescent="0.2">
      <c r="A3" s="161" t="s">
        <v>375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8"/>
      <c r="AY3" s="348"/>
      <c r="AZ3" s="348"/>
      <c r="BA3" s="348"/>
      <c r="BB3" s="348"/>
      <c r="BC3" s="348"/>
      <c r="BD3" s="348"/>
      <c r="BE3" s="348"/>
      <c r="BF3" s="348"/>
      <c r="BG3" s="348"/>
      <c r="BH3" s="348"/>
      <c r="BI3" s="348"/>
      <c r="BJ3" s="348"/>
      <c r="BK3" s="348"/>
      <c r="BL3" s="348"/>
      <c r="BM3" s="348"/>
      <c r="BN3" s="348"/>
      <c r="BO3" s="348"/>
      <c r="BP3" s="348"/>
      <c r="BQ3" s="348"/>
      <c r="BR3" s="348"/>
      <c r="BS3" s="348"/>
    </row>
    <row r="4" spans="1:71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  <c r="AB4" s="169" t="s">
        <v>5</v>
      </c>
      <c r="AC4" s="170" t="s">
        <v>6</v>
      </c>
      <c r="AD4" s="169" t="s">
        <v>5</v>
      </c>
      <c r="AE4" s="170" t="s">
        <v>6</v>
      </c>
      <c r="AF4" s="169" t="s">
        <v>5</v>
      </c>
      <c r="AG4" s="170" t="s">
        <v>6</v>
      </c>
      <c r="AH4" s="169" t="s">
        <v>5</v>
      </c>
      <c r="AI4" s="170" t="s">
        <v>6</v>
      </c>
      <c r="AJ4" s="169" t="s">
        <v>5</v>
      </c>
      <c r="AK4" s="170" t="s">
        <v>6</v>
      </c>
      <c r="AL4" s="169" t="s">
        <v>5</v>
      </c>
      <c r="AM4" s="170" t="s">
        <v>6</v>
      </c>
      <c r="AN4" s="169" t="s">
        <v>5</v>
      </c>
      <c r="AO4" s="170" t="s">
        <v>6</v>
      </c>
      <c r="AP4" s="169" t="s">
        <v>5</v>
      </c>
      <c r="AQ4" s="170" t="s">
        <v>6</v>
      </c>
      <c r="AR4" s="169" t="s">
        <v>5</v>
      </c>
      <c r="AS4" s="170" t="s">
        <v>6</v>
      </c>
      <c r="AT4" s="169" t="s">
        <v>5</v>
      </c>
      <c r="AU4" s="170" t="s">
        <v>6</v>
      </c>
      <c r="AV4" s="169" t="s">
        <v>5</v>
      </c>
      <c r="AW4" s="170" t="s">
        <v>6</v>
      </c>
      <c r="AX4" s="169" t="s">
        <v>5</v>
      </c>
      <c r="AY4" s="170" t="s">
        <v>6</v>
      </c>
      <c r="AZ4" s="169" t="s">
        <v>5</v>
      </c>
      <c r="BA4" s="170" t="s">
        <v>6</v>
      </c>
      <c r="BB4" s="169" t="s">
        <v>5</v>
      </c>
      <c r="BC4" s="170" t="s">
        <v>6</v>
      </c>
      <c r="BD4" s="169" t="s">
        <v>5</v>
      </c>
      <c r="BE4" s="170" t="s">
        <v>6</v>
      </c>
      <c r="BF4" s="169" t="s">
        <v>5</v>
      </c>
      <c r="BG4" s="170" t="s">
        <v>6</v>
      </c>
      <c r="BH4" s="169" t="s">
        <v>5</v>
      </c>
      <c r="BI4" s="170" t="s">
        <v>6</v>
      </c>
      <c r="BJ4" s="169" t="s">
        <v>5</v>
      </c>
      <c r="BK4" s="170" t="s">
        <v>6</v>
      </c>
      <c r="BL4" s="169" t="s">
        <v>5</v>
      </c>
      <c r="BM4" s="170" t="s">
        <v>6</v>
      </c>
      <c r="BN4" s="169" t="s">
        <v>5</v>
      </c>
      <c r="BO4" s="170" t="s">
        <v>6</v>
      </c>
      <c r="BP4" s="169" t="s">
        <v>5</v>
      </c>
      <c r="BQ4" s="170" t="s">
        <v>6</v>
      </c>
      <c r="BR4" s="169" t="s">
        <v>5</v>
      </c>
      <c r="BS4" s="170" t="s">
        <v>6</v>
      </c>
    </row>
    <row r="5" spans="1:71" x14ac:dyDescent="0.2">
      <c r="A5" s="1" t="s">
        <v>80</v>
      </c>
    </row>
    <row r="6" spans="1:71" x14ac:dyDescent="0.2">
      <c r="A6" s="1" t="s">
        <v>81</v>
      </c>
      <c r="B6" s="67">
        <v>4978866646.04</v>
      </c>
      <c r="C6" s="54">
        <v>22.654</v>
      </c>
      <c r="D6" s="67">
        <v>100193342.47</v>
      </c>
      <c r="E6" s="54">
        <v>93.723200000000006</v>
      </c>
      <c r="F6" s="67">
        <v>0</v>
      </c>
      <c r="G6" s="54">
        <v>0</v>
      </c>
      <c r="H6" s="67">
        <v>0</v>
      </c>
      <c r="I6" s="54">
        <v>0</v>
      </c>
      <c r="J6" s="67">
        <v>329854629</v>
      </c>
      <c r="K6" s="54">
        <v>100</v>
      </c>
      <c r="L6" s="67">
        <v>325962176</v>
      </c>
      <c r="M6" s="54">
        <v>100</v>
      </c>
      <c r="N6" s="67">
        <v>221371847</v>
      </c>
      <c r="O6" s="54">
        <v>100</v>
      </c>
      <c r="P6" s="67">
        <v>234948077</v>
      </c>
      <c r="Q6" s="54">
        <v>100</v>
      </c>
      <c r="R6" s="67">
        <v>559099157</v>
      </c>
      <c r="S6" s="54">
        <v>100</v>
      </c>
      <c r="T6" s="67">
        <v>0</v>
      </c>
      <c r="U6" s="54">
        <v>0</v>
      </c>
      <c r="V6" s="67">
        <v>144921806.11000001</v>
      </c>
      <c r="W6" s="54">
        <v>98.3947</v>
      </c>
      <c r="X6" s="67">
        <v>0</v>
      </c>
      <c r="Y6" s="54">
        <v>0</v>
      </c>
      <c r="Z6" s="67">
        <v>0</v>
      </c>
      <c r="AA6" s="54">
        <v>0</v>
      </c>
      <c r="AB6" s="67">
        <v>0</v>
      </c>
      <c r="AC6" s="54">
        <v>0</v>
      </c>
      <c r="AD6" s="67">
        <v>0</v>
      </c>
      <c r="AE6" s="54">
        <v>0</v>
      </c>
      <c r="AF6" s="67">
        <v>0</v>
      </c>
      <c r="AG6" s="54">
        <v>0</v>
      </c>
      <c r="AH6" s="67">
        <v>0</v>
      </c>
      <c r="AI6" s="54">
        <v>0</v>
      </c>
      <c r="AJ6" s="67">
        <v>120825360.92</v>
      </c>
      <c r="AK6" s="54">
        <v>98.645200000000003</v>
      </c>
      <c r="AL6" s="67">
        <v>0</v>
      </c>
      <c r="AM6" s="54">
        <v>0</v>
      </c>
      <c r="AN6" s="67">
        <v>0</v>
      </c>
      <c r="AO6" s="54">
        <v>0</v>
      </c>
      <c r="AP6" s="67">
        <v>0</v>
      </c>
      <c r="AQ6" s="54">
        <v>0</v>
      </c>
      <c r="AR6" s="67">
        <v>0</v>
      </c>
      <c r="AS6" s="54">
        <v>0</v>
      </c>
      <c r="AT6" s="67">
        <v>1771797364</v>
      </c>
      <c r="AU6" s="54">
        <v>96.762100000000004</v>
      </c>
      <c r="AV6" s="67">
        <v>0</v>
      </c>
      <c r="AW6" s="54">
        <v>0</v>
      </c>
      <c r="AX6" s="67">
        <v>3535129.4</v>
      </c>
      <c r="AY6" s="54">
        <v>90.186599999999999</v>
      </c>
      <c r="AZ6" s="67">
        <v>0</v>
      </c>
      <c r="BA6" s="54">
        <v>0</v>
      </c>
      <c r="BB6" s="67">
        <v>0</v>
      </c>
      <c r="BC6" s="54">
        <v>0</v>
      </c>
      <c r="BD6" s="67">
        <v>752304457.96000004</v>
      </c>
      <c r="BE6" s="54">
        <v>86.668599999999998</v>
      </c>
      <c r="BF6" s="67">
        <v>0</v>
      </c>
      <c r="BG6" s="54">
        <v>0</v>
      </c>
      <c r="BH6" s="67">
        <v>0</v>
      </c>
      <c r="BI6" s="54">
        <v>0</v>
      </c>
      <c r="BJ6" s="67">
        <v>0</v>
      </c>
      <c r="BK6" s="54">
        <v>0</v>
      </c>
      <c r="BL6" s="67">
        <v>414053299.18000001</v>
      </c>
      <c r="BM6" s="54">
        <v>82.834500000000006</v>
      </c>
      <c r="BN6" s="67">
        <v>0</v>
      </c>
      <c r="BO6" s="54">
        <v>0</v>
      </c>
      <c r="BP6" s="67">
        <v>0</v>
      </c>
      <c r="BQ6" s="54">
        <v>0</v>
      </c>
      <c r="BR6" s="67">
        <v>0</v>
      </c>
      <c r="BS6" s="54">
        <v>0</v>
      </c>
    </row>
    <row r="7" spans="1:71" x14ac:dyDescent="0.2">
      <c r="A7" s="171" t="s">
        <v>82</v>
      </c>
      <c r="B7" s="31">
        <v>217789335.66</v>
      </c>
      <c r="C7" s="5">
        <v>0.9909</v>
      </c>
      <c r="D7" s="31">
        <v>1184547.3799999999</v>
      </c>
      <c r="E7" s="5">
        <v>1.1081000000000001</v>
      </c>
      <c r="F7" s="31">
        <v>-19996453.859999999</v>
      </c>
      <c r="G7" s="5">
        <v>-0.40329999999999999</v>
      </c>
      <c r="H7" s="31">
        <v>5317298.49</v>
      </c>
      <c r="I7" s="5">
        <v>0.49890000000000001</v>
      </c>
      <c r="J7" s="31">
        <v>0</v>
      </c>
      <c r="K7" s="5">
        <v>0</v>
      </c>
      <c r="L7" s="31">
        <v>0</v>
      </c>
      <c r="M7" s="5">
        <v>0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784179.21</v>
      </c>
      <c r="U7" s="5">
        <v>0.40720000000000001</v>
      </c>
      <c r="V7" s="31">
        <v>103923.97</v>
      </c>
      <c r="W7" s="5">
        <v>7.0599999999999996E-2</v>
      </c>
      <c r="X7" s="31">
        <v>3310504.02</v>
      </c>
      <c r="Y7" s="5">
        <v>0.99890000000000001</v>
      </c>
      <c r="Z7" s="31">
        <v>4473195.83</v>
      </c>
      <c r="AA7" s="5">
        <v>0.24809999999999999</v>
      </c>
      <c r="AB7" s="31">
        <v>131764.82</v>
      </c>
      <c r="AC7" s="5">
        <v>0.17879999999999999</v>
      </c>
      <c r="AD7" s="31">
        <v>1660468.9</v>
      </c>
      <c r="AE7" s="5">
        <v>5.9253999999999998</v>
      </c>
      <c r="AF7" s="31">
        <v>2804367.99</v>
      </c>
      <c r="AG7" s="5">
        <v>0.92579999999999996</v>
      </c>
      <c r="AH7" s="31">
        <v>2244714</v>
      </c>
      <c r="AI7" s="5">
        <v>1.9454</v>
      </c>
      <c r="AJ7" s="31">
        <v>1022910.04</v>
      </c>
      <c r="AK7" s="5">
        <v>0.83509999999999995</v>
      </c>
      <c r="AL7" s="31">
        <v>5542786.5800000001</v>
      </c>
      <c r="AM7" s="5">
        <v>2.2225000000000001</v>
      </c>
      <c r="AN7" s="31">
        <v>4835224.92</v>
      </c>
      <c r="AO7" s="5">
        <v>0.34670000000000001</v>
      </c>
      <c r="AP7" s="31">
        <v>735506.57</v>
      </c>
      <c r="AQ7" s="5">
        <v>0.14949999999999999</v>
      </c>
      <c r="AR7" s="31">
        <v>1633315.55</v>
      </c>
      <c r="AS7" s="5">
        <v>0.73340000000000005</v>
      </c>
      <c r="AT7" s="31">
        <v>46921657.659999996</v>
      </c>
      <c r="AU7" s="5">
        <v>2.5625</v>
      </c>
      <c r="AV7" s="31">
        <v>290370.71000000002</v>
      </c>
      <c r="AW7" s="5">
        <v>1.0491999999999999</v>
      </c>
      <c r="AX7" s="31">
        <v>29415.78</v>
      </c>
      <c r="AY7" s="5">
        <v>0.75039999999999996</v>
      </c>
      <c r="AZ7" s="31">
        <v>-1405.18</v>
      </c>
      <c r="BA7" s="5">
        <v>-1.6999999999999999E-3</v>
      </c>
      <c r="BB7" s="31">
        <v>723138.39</v>
      </c>
      <c r="BC7" s="5">
        <v>2.6063999999999998</v>
      </c>
      <c r="BD7" s="31">
        <v>3606423.23</v>
      </c>
      <c r="BE7" s="5">
        <v>0.41549999999999998</v>
      </c>
      <c r="BF7" s="31">
        <v>5995927.96</v>
      </c>
      <c r="BG7" s="5">
        <v>8.3609000000000009</v>
      </c>
      <c r="BH7" s="31">
        <v>1490951.91</v>
      </c>
      <c r="BI7" s="5">
        <v>0.31859999999999999</v>
      </c>
      <c r="BJ7" s="31">
        <v>28131297.129999999</v>
      </c>
      <c r="BK7" s="5">
        <v>1.0310999999999999</v>
      </c>
      <c r="BL7" s="31">
        <v>55904789.270000003</v>
      </c>
      <c r="BM7" s="5">
        <v>11.184200000000001</v>
      </c>
      <c r="BN7" s="31">
        <v>43454955.869999997</v>
      </c>
      <c r="BO7" s="5">
        <v>5.1590999999999996</v>
      </c>
      <c r="BP7" s="31">
        <v>14794140.880000001</v>
      </c>
      <c r="BQ7" s="5">
        <v>1.9479</v>
      </c>
      <c r="BR7" s="31">
        <v>659417.64</v>
      </c>
      <c r="BS7" s="5">
        <v>0.1341</v>
      </c>
    </row>
    <row r="8" spans="1:71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</row>
    <row r="9" spans="1:71" x14ac:dyDescent="0.2">
      <c r="A9" t="s">
        <v>250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</row>
    <row r="10" spans="1:71" x14ac:dyDescent="0.2">
      <c r="A10" s="171" t="s">
        <v>1092</v>
      </c>
      <c r="B10" s="31">
        <v>254397777.13</v>
      </c>
      <c r="C10" s="5">
        <v>1.1575</v>
      </c>
      <c r="D10" s="31">
        <v>1958169.05</v>
      </c>
      <c r="E10" s="5">
        <v>1.8317000000000001</v>
      </c>
      <c r="F10" s="31">
        <v>0</v>
      </c>
      <c r="G10" s="5">
        <v>0</v>
      </c>
      <c r="H10" s="31">
        <v>151832310.68000001</v>
      </c>
      <c r="I10" s="5">
        <v>14.2456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2244618.64</v>
      </c>
      <c r="W10" s="5">
        <v>1.524</v>
      </c>
      <c r="X10" s="31">
        <v>19749156.82</v>
      </c>
      <c r="Y10" s="5">
        <v>5.9588000000000001</v>
      </c>
      <c r="Z10" s="31">
        <v>79377.05</v>
      </c>
      <c r="AA10" s="5">
        <v>4.4000000000000003E-3</v>
      </c>
      <c r="AB10" s="31">
        <v>0</v>
      </c>
      <c r="AC10" s="5">
        <v>0</v>
      </c>
      <c r="AD10" s="31">
        <v>0</v>
      </c>
      <c r="AE10" s="5">
        <v>0</v>
      </c>
      <c r="AF10" s="31">
        <v>2563023.4500000002</v>
      </c>
      <c r="AG10" s="5">
        <v>0.84609999999999996</v>
      </c>
      <c r="AH10" s="31">
        <v>786730</v>
      </c>
      <c r="AI10" s="5">
        <v>0.68179999999999996</v>
      </c>
      <c r="AJ10" s="31">
        <v>636460.14</v>
      </c>
      <c r="AK10" s="5">
        <v>0.51959999999999995</v>
      </c>
      <c r="AL10" s="31">
        <v>161175.10999999999</v>
      </c>
      <c r="AM10" s="5">
        <v>6.4600000000000005E-2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12366341</v>
      </c>
      <c r="AU10" s="5">
        <v>0.6754</v>
      </c>
      <c r="AV10" s="31">
        <v>0</v>
      </c>
      <c r="AW10" s="5">
        <v>0</v>
      </c>
      <c r="AX10" s="31">
        <v>0</v>
      </c>
      <c r="AY10" s="5">
        <v>0</v>
      </c>
      <c r="AZ10" s="31">
        <v>48051.89</v>
      </c>
      <c r="BA10" s="5">
        <v>5.9400000000000001E-2</v>
      </c>
      <c r="BB10" s="31">
        <v>0</v>
      </c>
      <c r="BC10" s="5">
        <v>0</v>
      </c>
      <c r="BD10" s="31">
        <v>15619213.74</v>
      </c>
      <c r="BE10" s="5">
        <v>1.7994000000000001</v>
      </c>
      <c r="BF10" s="31">
        <v>4832725.3099999996</v>
      </c>
      <c r="BG10" s="5">
        <v>6.7389000000000001</v>
      </c>
      <c r="BH10" s="31">
        <v>1991.38</v>
      </c>
      <c r="BI10" s="5">
        <v>4.0000000000000002E-4</v>
      </c>
      <c r="BJ10" s="31">
        <v>0</v>
      </c>
      <c r="BK10" s="5">
        <v>0</v>
      </c>
      <c r="BL10" s="31">
        <v>29898280.440000001</v>
      </c>
      <c r="BM10" s="5">
        <v>5.9813999999999998</v>
      </c>
      <c r="BN10" s="31">
        <v>596761.18000000005</v>
      </c>
      <c r="BO10" s="5">
        <v>7.0800000000000002E-2</v>
      </c>
      <c r="BP10" s="31">
        <v>11023391.25</v>
      </c>
      <c r="BQ10" s="5">
        <v>1.4514</v>
      </c>
      <c r="BR10" s="31">
        <v>0</v>
      </c>
      <c r="BS10" s="5">
        <v>0</v>
      </c>
    </row>
    <row r="11" spans="1:71" x14ac:dyDescent="0.2">
      <c r="A11" t="s">
        <v>229</v>
      </c>
      <c r="B11" s="31">
        <v>79555190.200000003</v>
      </c>
      <c r="C11" s="5">
        <v>0.36199999999999999</v>
      </c>
      <c r="D11" s="31">
        <v>0</v>
      </c>
      <c r="E11" s="5">
        <v>0</v>
      </c>
      <c r="F11" s="31">
        <v>68681405.230000004</v>
      </c>
      <c r="G11" s="5">
        <v>1.3853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15799.48</v>
      </c>
      <c r="W11" s="5">
        <v>1.0699999999999999E-2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10502734.119999999</v>
      </c>
      <c r="AO11" s="5">
        <v>0.75319999999999998</v>
      </c>
      <c r="AP11" s="31">
        <v>0</v>
      </c>
      <c r="AQ11" s="5">
        <v>0</v>
      </c>
      <c r="AR11" s="31">
        <v>0</v>
      </c>
      <c r="AS11" s="5">
        <v>0</v>
      </c>
      <c r="AT11" s="31">
        <v>0</v>
      </c>
      <c r="AU11" s="5">
        <v>0</v>
      </c>
      <c r="AV11" s="31">
        <v>0</v>
      </c>
      <c r="AW11" s="5">
        <v>0</v>
      </c>
      <c r="AX11" s="31">
        <v>355251.37</v>
      </c>
      <c r="AY11" s="5">
        <v>9.0630000000000006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</row>
    <row r="12" spans="1:71" ht="13.5" thickBot="1" x14ac:dyDescent="0.25">
      <c r="A12" t="s">
        <v>86</v>
      </c>
      <c r="B12" s="31">
        <v>16447250244.09</v>
      </c>
      <c r="C12" s="5">
        <v>74.835499999999996</v>
      </c>
      <c r="D12" s="31">
        <v>3567433.02</v>
      </c>
      <c r="E12" s="5">
        <v>3.3371</v>
      </c>
      <c r="F12" s="31">
        <v>4909358137.96</v>
      </c>
      <c r="G12" s="5">
        <v>99.018100000000004</v>
      </c>
      <c r="H12" s="31">
        <v>908665957.80999994</v>
      </c>
      <c r="I12" s="5">
        <v>85.255499999999998</v>
      </c>
      <c r="J12" s="31">
        <v>0</v>
      </c>
      <c r="K12" s="5">
        <v>0</v>
      </c>
      <c r="L12" s="31">
        <v>0</v>
      </c>
      <c r="M12" s="5">
        <v>0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191789524.84</v>
      </c>
      <c r="U12" s="5">
        <v>99.592799999999997</v>
      </c>
      <c r="V12" s="31">
        <v>0</v>
      </c>
      <c r="W12" s="5">
        <v>0</v>
      </c>
      <c r="X12" s="31">
        <v>308368620.99000001</v>
      </c>
      <c r="Y12" s="5">
        <v>93.042299999999997</v>
      </c>
      <c r="Z12" s="31">
        <v>1798544232.4400001</v>
      </c>
      <c r="AA12" s="5">
        <v>99.747500000000002</v>
      </c>
      <c r="AB12" s="31">
        <v>73558333.75</v>
      </c>
      <c r="AC12" s="5">
        <v>99.821200000000005</v>
      </c>
      <c r="AD12" s="31">
        <v>26362457.52</v>
      </c>
      <c r="AE12" s="5">
        <v>94.074600000000004</v>
      </c>
      <c r="AF12" s="31">
        <v>297557159.52999997</v>
      </c>
      <c r="AG12" s="5">
        <v>98.228099999999998</v>
      </c>
      <c r="AH12" s="31">
        <v>112353278</v>
      </c>
      <c r="AI12" s="5">
        <v>97.372799999999998</v>
      </c>
      <c r="AJ12" s="31">
        <v>0</v>
      </c>
      <c r="AK12" s="5">
        <v>0</v>
      </c>
      <c r="AL12" s="31">
        <v>243692796.24000001</v>
      </c>
      <c r="AM12" s="5">
        <v>97.712900000000005</v>
      </c>
      <c r="AN12" s="31">
        <v>1379121746</v>
      </c>
      <c r="AO12" s="5">
        <v>98.900099999999995</v>
      </c>
      <c r="AP12" s="31">
        <v>491113690.36000001</v>
      </c>
      <c r="AQ12" s="5">
        <v>99.850499999999997</v>
      </c>
      <c r="AR12" s="31">
        <v>221060067.74000001</v>
      </c>
      <c r="AS12" s="5">
        <v>99.266599999999997</v>
      </c>
      <c r="AT12" s="31">
        <v>0</v>
      </c>
      <c r="AU12" s="5">
        <v>0</v>
      </c>
      <c r="AV12" s="31">
        <v>27385181</v>
      </c>
      <c r="AW12" s="5">
        <v>98.950800000000001</v>
      </c>
      <c r="AX12" s="31">
        <v>0</v>
      </c>
      <c r="AY12" s="5">
        <v>0</v>
      </c>
      <c r="AZ12" s="31">
        <v>80783428.200000003</v>
      </c>
      <c r="BA12" s="5">
        <v>99.942300000000003</v>
      </c>
      <c r="BB12" s="31">
        <v>27021107.850000001</v>
      </c>
      <c r="BC12" s="5">
        <v>97.393600000000006</v>
      </c>
      <c r="BD12" s="31">
        <v>96494231.689999998</v>
      </c>
      <c r="BE12" s="5">
        <v>11.1165</v>
      </c>
      <c r="BF12" s="31">
        <v>60884958.920000002</v>
      </c>
      <c r="BG12" s="5">
        <v>84.900099999999995</v>
      </c>
      <c r="BH12" s="31">
        <v>466544010.98000002</v>
      </c>
      <c r="BI12" s="5">
        <v>99.680999999999997</v>
      </c>
      <c r="BJ12" s="31">
        <v>2700178627.4899998</v>
      </c>
      <c r="BK12" s="5">
        <v>98.968900000000005</v>
      </c>
      <c r="BL12" s="31">
        <v>0</v>
      </c>
      <c r="BM12" s="5">
        <v>0</v>
      </c>
      <c r="BN12" s="31">
        <v>798247823.29999995</v>
      </c>
      <c r="BO12" s="5">
        <v>94.770099999999999</v>
      </c>
      <c r="BP12" s="31">
        <v>733660415</v>
      </c>
      <c r="BQ12" s="5">
        <v>96.6006</v>
      </c>
      <c r="BR12" s="31">
        <v>490937023.45999998</v>
      </c>
      <c r="BS12" s="5">
        <v>99.865899999999996</v>
      </c>
    </row>
    <row r="13" spans="1:71" ht="14.25" thickTop="1" thickBot="1" x14ac:dyDescent="0.25">
      <c r="A13" s="172" t="s">
        <v>3</v>
      </c>
      <c r="B13" s="131">
        <v>21977859193.119999</v>
      </c>
      <c r="C13" s="173">
        <v>100</v>
      </c>
      <c r="D13" s="131">
        <v>106903491.92</v>
      </c>
      <c r="E13" s="173">
        <v>100</v>
      </c>
      <c r="F13" s="131">
        <v>4958043089.3299999</v>
      </c>
      <c r="G13" s="173">
        <v>100</v>
      </c>
      <c r="H13" s="131">
        <v>1065815566.98</v>
      </c>
      <c r="I13" s="173">
        <v>100</v>
      </c>
      <c r="J13" s="131">
        <v>329854629</v>
      </c>
      <c r="K13" s="173">
        <v>100</v>
      </c>
      <c r="L13" s="131">
        <v>325962176</v>
      </c>
      <c r="M13" s="173">
        <v>100</v>
      </c>
      <c r="N13" s="131">
        <v>221371847</v>
      </c>
      <c r="O13" s="173">
        <v>100</v>
      </c>
      <c r="P13" s="131">
        <v>234948077</v>
      </c>
      <c r="Q13" s="173">
        <v>100</v>
      </c>
      <c r="R13" s="131">
        <v>559099157</v>
      </c>
      <c r="S13" s="173">
        <v>100</v>
      </c>
      <c r="T13" s="131">
        <v>192573704.05000001</v>
      </c>
      <c r="U13" s="173">
        <v>100</v>
      </c>
      <c r="V13" s="131">
        <v>147286148.19999999</v>
      </c>
      <c r="W13" s="173">
        <v>100</v>
      </c>
      <c r="X13" s="131">
        <v>331428281.82999998</v>
      </c>
      <c r="Y13" s="173">
        <v>100</v>
      </c>
      <c r="Z13" s="131">
        <v>1803096805.3199999</v>
      </c>
      <c r="AA13" s="173">
        <v>100</v>
      </c>
      <c r="AB13" s="131">
        <v>73690098.569999993</v>
      </c>
      <c r="AC13" s="173">
        <v>100</v>
      </c>
      <c r="AD13" s="131">
        <v>28022926.420000002</v>
      </c>
      <c r="AE13" s="173">
        <v>100</v>
      </c>
      <c r="AF13" s="131">
        <v>302924550.97000003</v>
      </c>
      <c r="AG13" s="173">
        <v>100</v>
      </c>
      <c r="AH13" s="131">
        <v>115384722</v>
      </c>
      <c r="AI13" s="173">
        <v>100</v>
      </c>
      <c r="AJ13" s="131">
        <v>122484731.09999999</v>
      </c>
      <c r="AK13" s="173">
        <v>100</v>
      </c>
      <c r="AL13" s="131">
        <v>249396757.93000001</v>
      </c>
      <c r="AM13" s="173">
        <v>100</v>
      </c>
      <c r="AN13" s="131">
        <v>1394459705.04</v>
      </c>
      <c r="AO13" s="173">
        <v>100</v>
      </c>
      <c r="AP13" s="131">
        <v>491849196.93000001</v>
      </c>
      <c r="AQ13" s="173">
        <v>100</v>
      </c>
      <c r="AR13" s="131">
        <v>222693383.28999999</v>
      </c>
      <c r="AS13" s="173">
        <v>100</v>
      </c>
      <c r="AT13" s="131">
        <v>1831085362.6600001</v>
      </c>
      <c r="AU13" s="173">
        <v>100</v>
      </c>
      <c r="AV13" s="131">
        <v>27675551.710000001</v>
      </c>
      <c r="AW13" s="173">
        <v>100</v>
      </c>
      <c r="AX13" s="131">
        <v>3919796.55</v>
      </c>
      <c r="AY13" s="173">
        <v>100</v>
      </c>
      <c r="AZ13" s="131">
        <v>80830074.909999996</v>
      </c>
      <c r="BA13" s="173">
        <v>100</v>
      </c>
      <c r="BB13" s="131">
        <v>27744246.239999998</v>
      </c>
      <c r="BC13" s="173">
        <v>100</v>
      </c>
      <c r="BD13" s="131">
        <v>868024326.62</v>
      </c>
      <c r="BE13" s="173">
        <v>100</v>
      </c>
      <c r="BF13" s="131">
        <v>71713612.189999998</v>
      </c>
      <c r="BG13" s="173">
        <v>100</v>
      </c>
      <c r="BH13" s="131">
        <v>468036954.26999998</v>
      </c>
      <c r="BI13" s="173">
        <v>100</v>
      </c>
      <c r="BJ13" s="131">
        <v>2728309924.6199999</v>
      </c>
      <c r="BK13" s="173">
        <v>100</v>
      </c>
      <c r="BL13" s="131">
        <v>499856368.88999999</v>
      </c>
      <c r="BM13" s="173">
        <v>100</v>
      </c>
      <c r="BN13" s="131">
        <v>842299540.35000002</v>
      </c>
      <c r="BO13" s="173">
        <v>100</v>
      </c>
      <c r="BP13" s="131">
        <v>759477947.13</v>
      </c>
      <c r="BQ13" s="173">
        <v>100</v>
      </c>
      <c r="BR13" s="131">
        <v>491596441.10000002</v>
      </c>
      <c r="BS13" s="173">
        <v>100</v>
      </c>
    </row>
    <row r="14" spans="1:71" ht="13.5" thickTop="1" x14ac:dyDescent="0.2">
      <c r="A14" s="1" t="s">
        <v>87</v>
      </c>
    </row>
    <row r="15" spans="1:71" x14ac:dyDescent="0.2">
      <c r="A15" t="s">
        <v>88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</row>
    <row r="16" spans="1:71" x14ac:dyDescent="0.2">
      <c r="A16" t="s">
        <v>89</v>
      </c>
      <c r="B16" s="31">
        <v>1307880</v>
      </c>
      <c r="C16" s="5">
        <v>6.0000000000000001E-3</v>
      </c>
      <c r="D16" s="31">
        <v>1307880</v>
      </c>
      <c r="E16" s="5">
        <v>1.2234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</row>
    <row r="17" spans="1:71" x14ac:dyDescent="0.2">
      <c r="A17" t="s">
        <v>90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</row>
    <row r="18" spans="1:71" x14ac:dyDescent="0.2">
      <c r="A18" t="s">
        <v>91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</row>
    <row r="19" spans="1:71" x14ac:dyDescent="0.2">
      <c r="A19" t="s">
        <v>92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</row>
    <row r="20" spans="1:71" x14ac:dyDescent="0.2">
      <c r="A20" t="s">
        <v>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</row>
    <row r="21" spans="1:71" x14ac:dyDescent="0.2">
      <c r="A21" t="s">
        <v>94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</row>
    <row r="22" spans="1:71" x14ac:dyDescent="0.2">
      <c r="A22" t="s">
        <v>95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</row>
    <row r="23" spans="1:71" x14ac:dyDescent="0.2">
      <c r="A23" t="s">
        <v>97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  <c r="BN23" s="31">
        <v>0</v>
      </c>
      <c r="BO23" s="5">
        <v>0</v>
      </c>
      <c r="BP23" s="31">
        <v>0</v>
      </c>
      <c r="BQ23" s="5">
        <v>0</v>
      </c>
      <c r="BR23" s="31">
        <v>0</v>
      </c>
      <c r="BS23" s="5">
        <v>0</v>
      </c>
    </row>
    <row r="24" spans="1:71" x14ac:dyDescent="0.2">
      <c r="A24" t="s">
        <v>71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  <c r="BP24" s="31">
        <v>0</v>
      </c>
      <c r="BQ24" s="5">
        <v>0</v>
      </c>
      <c r="BR24" s="31">
        <v>0</v>
      </c>
      <c r="BS24" s="5">
        <v>0</v>
      </c>
    </row>
    <row r="25" spans="1:71" x14ac:dyDescent="0.2">
      <c r="A25" t="s">
        <v>98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</row>
    <row r="26" spans="1:71" x14ac:dyDescent="0.2">
      <c r="A26" t="s">
        <v>96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  <c r="BP26" s="31">
        <v>0</v>
      </c>
      <c r="BQ26" s="5">
        <v>0</v>
      </c>
      <c r="BR26" s="31">
        <v>0</v>
      </c>
      <c r="BS26" s="5">
        <v>0</v>
      </c>
    </row>
    <row r="27" spans="1:71" ht="13.5" thickBot="1" x14ac:dyDescent="0.25">
      <c r="A27" t="s">
        <v>99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0</v>
      </c>
      <c r="BA27" s="5">
        <v>0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  <c r="BN27" s="31">
        <v>0</v>
      </c>
      <c r="BO27" s="5">
        <v>0</v>
      </c>
      <c r="BP27" s="31">
        <v>0</v>
      </c>
      <c r="BQ27" s="5">
        <v>0</v>
      </c>
      <c r="BR27" s="31">
        <v>0</v>
      </c>
      <c r="BS27" s="5">
        <v>0</v>
      </c>
    </row>
    <row r="28" spans="1:71" ht="14.25" thickTop="1" thickBot="1" x14ac:dyDescent="0.25">
      <c r="A28" s="172" t="s">
        <v>100</v>
      </c>
      <c r="B28" s="131">
        <v>1307880</v>
      </c>
      <c r="C28" s="173">
        <v>6.0000000000000001E-3</v>
      </c>
      <c r="D28" s="131">
        <v>1307880</v>
      </c>
      <c r="E28" s="173">
        <v>1.2234</v>
      </c>
      <c r="F28" s="131">
        <v>0</v>
      </c>
      <c r="G28" s="173">
        <v>0</v>
      </c>
      <c r="H28" s="131">
        <v>0</v>
      </c>
      <c r="I28" s="173">
        <v>0</v>
      </c>
      <c r="J28" s="131">
        <v>0</v>
      </c>
      <c r="K28" s="173">
        <v>0</v>
      </c>
      <c r="L28" s="131">
        <v>0</v>
      </c>
      <c r="M28" s="173">
        <v>0</v>
      </c>
      <c r="N28" s="131">
        <v>0</v>
      </c>
      <c r="O28" s="173">
        <v>0</v>
      </c>
      <c r="P28" s="131">
        <v>0</v>
      </c>
      <c r="Q28" s="173">
        <v>0</v>
      </c>
      <c r="R28" s="131">
        <v>0</v>
      </c>
      <c r="S28" s="173">
        <v>0</v>
      </c>
      <c r="T28" s="131">
        <v>0</v>
      </c>
      <c r="U28" s="173">
        <v>0</v>
      </c>
      <c r="V28" s="131">
        <v>0</v>
      </c>
      <c r="W28" s="173">
        <v>0</v>
      </c>
      <c r="X28" s="131">
        <v>0</v>
      </c>
      <c r="Y28" s="173">
        <v>0</v>
      </c>
      <c r="Z28" s="131">
        <v>0</v>
      </c>
      <c r="AA28" s="173">
        <v>0</v>
      </c>
      <c r="AB28" s="131">
        <v>0</v>
      </c>
      <c r="AC28" s="173">
        <v>0</v>
      </c>
      <c r="AD28" s="131">
        <v>0</v>
      </c>
      <c r="AE28" s="173">
        <v>0</v>
      </c>
      <c r="AF28" s="131">
        <v>0</v>
      </c>
      <c r="AG28" s="173">
        <v>0</v>
      </c>
      <c r="AH28" s="131">
        <v>0</v>
      </c>
      <c r="AI28" s="173">
        <v>0</v>
      </c>
      <c r="AJ28" s="131">
        <v>0</v>
      </c>
      <c r="AK28" s="173">
        <v>0</v>
      </c>
      <c r="AL28" s="131">
        <v>0</v>
      </c>
      <c r="AM28" s="173">
        <v>0</v>
      </c>
      <c r="AN28" s="131">
        <v>0</v>
      </c>
      <c r="AO28" s="173">
        <v>0</v>
      </c>
      <c r="AP28" s="131">
        <v>0</v>
      </c>
      <c r="AQ28" s="173">
        <v>0</v>
      </c>
      <c r="AR28" s="131">
        <v>0</v>
      </c>
      <c r="AS28" s="173">
        <v>0</v>
      </c>
      <c r="AT28" s="131">
        <v>0</v>
      </c>
      <c r="AU28" s="173">
        <v>0</v>
      </c>
      <c r="AV28" s="131">
        <v>0</v>
      </c>
      <c r="AW28" s="173">
        <v>0</v>
      </c>
      <c r="AX28" s="131">
        <v>0</v>
      </c>
      <c r="AY28" s="173">
        <v>0</v>
      </c>
      <c r="AZ28" s="131">
        <v>0</v>
      </c>
      <c r="BA28" s="173">
        <v>0</v>
      </c>
      <c r="BB28" s="131">
        <v>0</v>
      </c>
      <c r="BC28" s="173">
        <v>0</v>
      </c>
      <c r="BD28" s="131">
        <v>0</v>
      </c>
      <c r="BE28" s="173">
        <v>0</v>
      </c>
      <c r="BF28" s="131">
        <v>0</v>
      </c>
      <c r="BG28" s="173">
        <v>0</v>
      </c>
      <c r="BH28" s="131">
        <v>0</v>
      </c>
      <c r="BI28" s="173">
        <v>0</v>
      </c>
      <c r="BJ28" s="131">
        <v>0</v>
      </c>
      <c r="BK28" s="173">
        <v>0</v>
      </c>
      <c r="BL28" s="131">
        <v>0</v>
      </c>
      <c r="BM28" s="173">
        <v>0</v>
      </c>
      <c r="BN28" s="131">
        <v>0</v>
      </c>
      <c r="BO28" s="173">
        <v>0</v>
      </c>
      <c r="BP28" s="131">
        <v>0</v>
      </c>
      <c r="BQ28" s="173">
        <v>0</v>
      </c>
      <c r="BR28" s="131">
        <v>0</v>
      </c>
      <c r="BS28" s="173">
        <v>0</v>
      </c>
    </row>
    <row r="29" spans="1:71" ht="14.25" thickTop="1" thickBot="1" x14ac:dyDescent="0.25">
      <c r="A29" s="172" t="s">
        <v>101</v>
      </c>
      <c r="B29" s="131">
        <v>4977558766.04</v>
      </c>
      <c r="C29" s="173">
        <v>22.648099999999999</v>
      </c>
      <c r="D29" s="131">
        <v>98885462.469999999</v>
      </c>
      <c r="E29" s="173">
        <v>92.499700000000004</v>
      </c>
      <c r="F29" s="131">
        <v>0</v>
      </c>
      <c r="G29" s="173">
        <v>0</v>
      </c>
      <c r="H29" s="131">
        <v>0</v>
      </c>
      <c r="I29" s="173">
        <v>0</v>
      </c>
      <c r="J29" s="131">
        <v>329854629</v>
      </c>
      <c r="K29" s="173">
        <v>100</v>
      </c>
      <c r="L29" s="131">
        <v>325962176</v>
      </c>
      <c r="M29" s="173">
        <v>100</v>
      </c>
      <c r="N29" s="131">
        <v>221371847</v>
      </c>
      <c r="O29" s="173">
        <v>100</v>
      </c>
      <c r="P29" s="131">
        <v>234948077</v>
      </c>
      <c r="Q29" s="173">
        <v>100</v>
      </c>
      <c r="R29" s="131">
        <v>559099157</v>
      </c>
      <c r="S29" s="173">
        <v>100</v>
      </c>
      <c r="T29" s="131">
        <v>0</v>
      </c>
      <c r="U29" s="173">
        <v>0</v>
      </c>
      <c r="V29" s="131">
        <v>144921806.11000001</v>
      </c>
      <c r="W29" s="173">
        <v>98.3947</v>
      </c>
      <c r="X29" s="131">
        <v>0</v>
      </c>
      <c r="Y29" s="173">
        <v>0</v>
      </c>
      <c r="Z29" s="131">
        <v>0</v>
      </c>
      <c r="AA29" s="173">
        <v>0</v>
      </c>
      <c r="AB29" s="131">
        <v>0</v>
      </c>
      <c r="AC29" s="173">
        <v>0</v>
      </c>
      <c r="AD29" s="131">
        <v>0</v>
      </c>
      <c r="AE29" s="173">
        <v>0</v>
      </c>
      <c r="AF29" s="131">
        <v>0</v>
      </c>
      <c r="AG29" s="173">
        <v>0</v>
      </c>
      <c r="AH29" s="131">
        <v>0</v>
      </c>
      <c r="AI29" s="173">
        <v>0</v>
      </c>
      <c r="AJ29" s="131">
        <v>120825360.92</v>
      </c>
      <c r="AK29" s="173">
        <v>98.645200000000003</v>
      </c>
      <c r="AL29" s="131">
        <v>0</v>
      </c>
      <c r="AM29" s="173">
        <v>0</v>
      </c>
      <c r="AN29" s="131">
        <v>0</v>
      </c>
      <c r="AO29" s="173">
        <v>0</v>
      </c>
      <c r="AP29" s="131">
        <v>0</v>
      </c>
      <c r="AQ29" s="173">
        <v>0</v>
      </c>
      <c r="AR29" s="131">
        <v>0</v>
      </c>
      <c r="AS29" s="173">
        <v>0</v>
      </c>
      <c r="AT29" s="131">
        <v>1771797364</v>
      </c>
      <c r="AU29" s="173">
        <v>96.762100000000004</v>
      </c>
      <c r="AV29" s="131">
        <v>0</v>
      </c>
      <c r="AW29" s="173">
        <v>0</v>
      </c>
      <c r="AX29" s="131">
        <v>3535129.4</v>
      </c>
      <c r="AY29" s="173">
        <v>90.186599999999999</v>
      </c>
      <c r="AZ29" s="131">
        <v>0</v>
      </c>
      <c r="BA29" s="173">
        <v>0</v>
      </c>
      <c r="BB29" s="131">
        <v>0</v>
      </c>
      <c r="BC29" s="173">
        <v>0</v>
      </c>
      <c r="BD29" s="131">
        <v>752304457.96000004</v>
      </c>
      <c r="BE29" s="173">
        <v>86.668599999999998</v>
      </c>
      <c r="BF29" s="131">
        <v>0</v>
      </c>
      <c r="BG29" s="173">
        <v>0</v>
      </c>
      <c r="BH29" s="131">
        <v>0</v>
      </c>
      <c r="BI29" s="173">
        <v>0</v>
      </c>
      <c r="BJ29" s="131">
        <v>0</v>
      </c>
      <c r="BK29" s="173">
        <v>0</v>
      </c>
      <c r="BL29" s="131">
        <v>414053299.18000001</v>
      </c>
      <c r="BM29" s="173">
        <v>82.834500000000006</v>
      </c>
      <c r="BN29" s="131">
        <v>0</v>
      </c>
      <c r="BO29" s="173">
        <v>0</v>
      </c>
      <c r="BP29" s="131">
        <v>0</v>
      </c>
      <c r="BQ29" s="173">
        <v>0</v>
      </c>
      <c r="BR29" s="131">
        <v>0</v>
      </c>
      <c r="BS29" s="173">
        <v>0</v>
      </c>
    </row>
    <row r="30" spans="1:71" ht="14.25" thickTop="1" thickBot="1" x14ac:dyDescent="0.25">
      <c r="A30" s="172" t="s">
        <v>102</v>
      </c>
      <c r="B30" s="131">
        <v>4978866646.04</v>
      </c>
      <c r="C30" s="173">
        <v>22.654</v>
      </c>
      <c r="D30" s="131">
        <v>100193342.47</v>
      </c>
      <c r="E30" s="173">
        <v>93.723200000000006</v>
      </c>
      <c r="F30" s="131">
        <v>0</v>
      </c>
      <c r="G30" s="173">
        <v>0</v>
      </c>
      <c r="H30" s="131">
        <v>0</v>
      </c>
      <c r="I30" s="173">
        <v>0</v>
      </c>
      <c r="J30" s="131">
        <v>329854629</v>
      </c>
      <c r="K30" s="173">
        <v>100</v>
      </c>
      <c r="L30" s="131">
        <v>325962176</v>
      </c>
      <c r="M30" s="173">
        <v>100</v>
      </c>
      <c r="N30" s="131">
        <v>221371847</v>
      </c>
      <c r="O30" s="173">
        <v>100</v>
      </c>
      <c r="P30" s="131">
        <v>234948077</v>
      </c>
      <c r="Q30" s="173">
        <v>100</v>
      </c>
      <c r="R30" s="131">
        <v>559099157</v>
      </c>
      <c r="S30" s="173">
        <v>100</v>
      </c>
      <c r="T30" s="131">
        <v>0</v>
      </c>
      <c r="U30" s="173">
        <v>0</v>
      </c>
      <c r="V30" s="131">
        <v>144921806.11000001</v>
      </c>
      <c r="W30" s="173">
        <v>98.3947</v>
      </c>
      <c r="X30" s="131">
        <v>0</v>
      </c>
      <c r="Y30" s="173">
        <v>0</v>
      </c>
      <c r="Z30" s="131">
        <v>0</v>
      </c>
      <c r="AA30" s="173">
        <v>0</v>
      </c>
      <c r="AB30" s="131">
        <v>0</v>
      </c>
      <c r="AC30" s="173">
        <v>0</v>
      </c>
      <c r="AD30" s="131">
        <v>0</v>
      </c>
      <c r="AE30" s="173">
        <v>0</v>
      </c>
      <c r="AF30" s="131">
        <v>0</v>
      </c>
      <c r="AG30" s="173">
        <v>0</v>
      </c>
      <c r="AH30" s="131">
        <v>0</v>
      </c>
      <c r="AI30" s="173">
        <v>0</v>
      </c>
      <c r="AJ30" s="131">
        <v>120825360.92</v>
      </c>
      <c r="AK30" s="173">
        <v>98.645200000000003</v>
      </c>
      <c r="AL30" s="131">
        <v>0</v>
      </c>
      <c r="AM30" s="173">
        <v>0</v>
      </c>
      <c r="AN30" s="131">
        <v>0</v>
      </c>
      <c r="AO30" s="173">
        <v>0</v>
      </c>
      <c r="AP30" s="131">
        <v>0</v>
      </c>
      <c r="AQ30" s="173">
        <v>0</v>
      </c>
      <c r="AR30" s="131">
        <v>0</v>
      </c>
      <c r="AS30" s="173">
        <v>0</v>
      </c>
      <c r="AT30" s="131">
        <v>1771797364</v>
      </c>
      <c r="AU30" s="173">
        <v>96.762100000000004</v>
      </c>
      <c r="AV30" s="131">
        <v>0</v>
      </c>
      <c r="AW30" s="173">
        <v>0</v>
      </c>
      <c r="AX30" s="131">
        <v>3535129.4</v>
      </c>
      <c r="AY30" s="173">
        <v>90.186599999999999</v>
      </c>
      <c r="AZ30" s="131">
        <v>0</v>
      </c>
      <c r="BA30" s="173">
        <v>0</v>
      </c>
      <c r="BB30" s="131">
        <v>0</v>
      </c>
      <c r="BC30" s="173">
        <v>0</v>
      </c>
      <c r="BD30" s="131">
        <v>752304457.96000004</v>
      </c>
      <c r="BE30" s="173">
        <v>86.668599999999998</v>
      </c>
      <c r="BF30" s="131">
        <v>0</v>
      </c>
      <c r="BG30" s="173">
        <v>0</v>
      </c>
      <c r="BH30" s="131">
        <v>0</v>
      </c>
      <c r="BI30" s="173">
        <v>0</v>
      </c>
      <c r="BJ30" s="131">
        <v>0</v>
      </c>
      <c r="BK30" s="173">
        <v>0</v>
      </c>
      <c r="BL30" s="131">
        <v>414053299.18000001</v>
      </c>
      <c r="BM30" s="173">
        <v>82.834500000000006</v>
      </c>
      <c r="BN30" s="131">
        <v>0</v>
      </c>
      <c r="BO30" s="173">
        <v>0</v>
      </c>
      <c r="BP30" s="131">
        <v>0</v>
      </c>
      <c r="BQ30" s="173">
        <v>0</v>
      </c>
      <c r="BR30" s="131">
        <v>0</v>
      </c>
      <c r="BS30" s="173">
        <v>0</v>
      </c>
    </row>
    <row r="31" spans="1:71" ht="13.5" thickTop="1" x14ac:dyDescent="0.2">
      <c r="A31" t="s">
        <v>103</v>
      </c>
      <c r="B31" s="31">
        <v>466163648.86000001</v>
      </c>
      <c r="C31" s="5">
        <v>2.1211000000000002</v>
      </c>
      <c r="D31" s="31">
        <v>0</v>
      </c>
      <c r="E31" s="5">
        <v>0</v>
      </c>
      <c r="F31" s="31">
        <v>0</v>
      </c>
      <c r="G31" s="5">
        <v>0</v>
      </c>
      <c r="H31" s="31">
        <v>111323772.76000001</v>
      </c>
      <c r="I31" s="5">
        <v>10.444900000000001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1962803.87</v>
      </c>
      <c r="AM31" s="5">
        <v>0.78700000000000003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0</v>
      </c>
      <c r="AY31" s="5">
        <v>0</v>
      </c>
      <c r="AZ31" s="31">
        <v>743323.5</v>
      </c>
      <c r="BA31" s="5">
        <v>0.91959999999999997</v>
      </c>
      <c r="BB31" s="31">
        <v>0</v>
      </c>
      <c r="BC31" s="5">
        <v>0</v>
      </c>
      <c r="BD31" s="31">
        <v>23905578.920000002</v>
      </c>
      <c r="BE31" s="5">
        <v>2.754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0</v>
      </c>
      <c r="BO31" s="5">
        <v>0</v>
      </c>
      <c r="BP31" s="31">
        <v>0</v>
      </c>
      <c r="BQ31" s="5">
        <v>0</v>
      </c>
      <c r="BR31" s="31">
        <v>328228169.81</v>
      </c>
      <c r="BS31" s="5">
        <v>66.767799999999994</v>
      </c>
    </row>
    <row r="32" spans="1:71" x14ac:dyDescent="0.2">
      <c r="A32" t="s">
        <v>252</v>
      </c>
      <c r="B32" s="31">
        <v>168718448.65000001</v>
      </c>
      <c r="C32" s="5">
        <v>0.76770000000000005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0</v>
      </c>
      <c r="AM32" s="5">
        <v>0</v>
      </c>
      <c r="AN32" s="31">
        <v>0</v>
      </c>
      <c r="AO32" s="5">
        <v>0</v>
      </c>
      <c r="AP32" s="31">
        <v>0</v>
      </c>
      <c r="AQ32" s="5">
        <v>0</v>
      </c>
      <c r="AR32" s="31">
        <v>0</v>
      </c>
      <c r="AS32" s="5">
        <v>0</v>
      </c>
      <c r="AT32" s="31">
        <v>0</v>
      </c>
      <c r="AU32" s="5">
        <v>0</v>
      </c>
      <c r="AV32" s="31">
        <v>6009595</v>
      </c>
      <c r="AW32" s="5">
        <v>21.714500000000001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162708853.65000001</v>
      </c>
      <c r="BS32" s="5">
        <v>33.098100000000002</v>
      </c>
    </row>
    <row r="33" spans="1:71" ht="13.5" thickBot="1" x14ac:dyDescent="0.25">
      <c r="A33" t="s">
        <v>253</v>
      </c>
      <c r="B33" s="31">
        <v>15812368146.58</v>
      </c>
      <c r="C33" s="5">
        <v>71.946799999999996</v>
      </c>
      <c r="D33" s="31">
        <v>3567433.02</v>
      </c>
      <c r="E33" s="5">
        <v>3.3371</v>
      </c>
      <c r="F33" s="31">
        <v>4909358137.96</v>
      </c>
      <c r="G33" s="5">
        <v>99.018100000000004</v>
      </c>
      <c r="H33" s="31">
        <v>797342185.04999995</v>
      </c>
      <c r="I33" s="5">
        <v>74.810500000000005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191789524.84</v>
      </c>
      <c r="U33" s="5">
        <v>99.592799999999997</v>
      </c>
      <c r="V33" s="31">
        <v>0</v>
      </c>
      <c r="W33" s="5">
        <v>0</v>
      </c>
      <c r="X33" s="31">
        <v>308368620.99000001</v>
      </c>
      <c r="Y33" s="5">
        <v>93.042299999999997</v>
      </c>
      <c r="Z33" s="31">
        <v>1798544232.4400001</v>
      </c>
      <c r="AA33" s="5">
        <v>99.747500000000002</v>
      </c>
      <c r="AB33" s="31">
        <v>73558333.75</v>
      </c>
      <c r="AC33" s="5">
        <v>99.821200000000005</v>
      </c>
      <c r="AD33" s="31">
        <v>26362457.52</v>
      </c>
      <c r="AE33" s="5">
        <v>94.074600000000004</v>
      </c>
      <c r="AF33" s="31">
        <v>297557159.52999997</v>
      </c>
      <c r="AG33" s="5">
        <v>98.228099999999998</v>
      </c>
      <c r="AH33" s="31">
        <v>112353278</v>
      </c>
      <c r="AI33" s="5">
        <v>97.372799999999998</v>
      </c>
      <c r="AJ33" s="31">
        <v>0</v>
      </c>
      <c r="AK33" s="5">
        <v>0</v>
      </c>
      <c r="AL33" s="31">
        <v>241729992.37</v>
      </c>
      <c r="AM33" s="5">
        <v>96.925899999999999</v>
      </c>
      <c r="AN33" s="31">
        <v>1379121746</v>
      </c>
      <c r="AO33" s="5">
        <v>98.900099999999995</v>
      </c>
      <c r="AP33" s="31">
        <v>491113690.36000001</v>
      </c>
      <c r="AQ33" s="5">
        <v>99.850499999999997</v>
      </c>
      <c r="AR33" s="31">
        <v>221060067.74000001</v>
      </c>
      <c r="AS33" s="5">
        <v>99.266599999999997</v>
      </c>
      <c r="AT33" s="31">
        <v>0</v>
      </c>
      <c r="AU33" s="5">
        <v>0</v>
      </c>
      <c r="AV33" s="31">
        <v>21375586</v>
      </c>
      <c r="AW33" s="5">
        <v>77.236400000000003</v>
      </c>
      <c r="AX33" s="31">
        <v>0</v>
      </c>
      <c r="AY33" s="5">
        <v>0</v>
      </c>
      <c r="AZ33" s="31">
        <v>80040104.700000003</v>
      </c>
      <c r="BA33" s="5">
        <v>99.0227</v>
      </c>
      <c r="BB33" s="31">
        <v>27021107.850000001</v>
      </c>
      <c r="BC33" s="5">
        <v>97.393600000000006</v>
      </c>
      <c r="BD33" s="31">
        <v>72588652.769999996</v>
      </c>
      <c r="BE33" s="5">
        <v>8.3625000000000007</v>
      </c>
      <c r="BF33" s="31">
        <v>60884958.920000002</v>
      </c>
      <c r="BG33" s="5">
        <v>84.900099999999995</v>
      </c>
      <c r="BH33" s="31">
        <v>466544010.98000002</v>
      </c>
      <c r="BI33" s="5">
        <v>99.680999999999997</v>
      </c>
      <c r="BJ33" s="31">
        <v>2700178627.4899998</v>
      </c>
      <c r="BK33" s="5">
        <v>98.968900000000005</v>
      </c>
      <c r="BL33" s="31">
        <v>0</v>
      </c>
      <c r="BM33" s="5">
        <v>0</v>
      </c>
      <c r="BN33" s="31">
        <v>798247823.29999995</v>
      </c>
      <c r="BO33" s="5">
        <v>94.770099999999999</v>
      </c>
      <c r="BP33" s="31">
        <v>733660415</v>
      </c>
      <c r="BQ33" s="5">
        <v>96.6006</v>
      </c>
      <c r="BR33" s="31">
        <v>0</v>
      </c>
      <c r="BS33" s="5">
        <v>0</v>
      </c>
    </row>
    <row r="34" spans="1:71" ht="14.25" thickTop="1" thickBot="1" x14ac:dyDescent="0.25">
      <c r="A34" s="172" t="s">
        <v>106</v>
      </c>
      <c r="B34" s="131">
        <v>16447250244.09</v>
      </c>
      <c r="C34" s="173">
        <v>74.835499999999996</v>
      </c>
      <c r="D34" s="131">
        <v>3567433.02</v>
      </c>
      <c r="E34" s="173">
        <v>3.3371</v>
      </c>
      <c r="F34" s="131">
        <v>4909358137.96</v>
      </c>
      <c r="G34" s="173">
        <v>99.018100000000004</v>
      </c>
      <c r="H34" s="131">
        <v>908665957.80999994</v>
      </c>
      <c r="I34" s="173">
        <v>85.255499999999998</v>
      </c>
      <c r="J34" s="131">
        <v>0</v>
      </c>
      <c r="K34" s="173">
        <v>0</v>
      </c>
      <c r="L34" s="131">
        <v>0</v>
      </c>
      <c r="M34" s="173">
        <v>0</v>
      </c>
      <c r="N34" s="131">
        <v>0</v>
      </c>
      <c r="O34" s="173">
        <v>0</v>
      </c>
      <c r="P34" s="131">
        <v>0</v>
      </c>
      <c r="Q34" s="173">
        <v>0</v>
      </c>
      <c r="R34" s="131">
        <v>0</v>
      </c>
      <c r="S34" s="173">
        <v>0</v>
      </c>
      <c r="T34" s="131">
        <v>191789524.84</v>
      </c>
      <c r="U34" s="173">
        <v>99.592799999999997</v>
      </c>
      <c r="V34" s="131">
        <v>0</v>
      </c>
      <c r="W34" s="173">
        <v>0</v>
      </c>
      <c r="X34" s="131">
        <v>308368620.99000001</v>
      </c>
      <c r="Y34" s="173">
        <v>93.042299999999997</v>
      </c>
      <c r="Z34" s="131">
        <v>1798544232.4400001</v>
      </c>
      <c r="AA34" s="173">
        <v>99.747500000000002</v>
      </c>
      <c r="AB34" s="131">
        <v>73558333.75</v>
      </c>
      <c r="AC34" s="173">
        <v>99.821200000000005</v>
      </c>
      <c r="AD34" s="131">
        <v>26362457.52</v>
      </c>
      <c r="AE34" s="173">
        <v>94.074600000000004</v>
      </c>
      <c r="AF34" s="131">
        <v>297557159.52999997</v>
      </c>
      <c r="AG34" s="173">
        <v>98.228099999999998</v>
      </c>
      <c r="AH34" s="131">
        <v>112353278</v>
      </c>
      <c r="AI34" s="173">
        <v>97.372799999999998</v>
      </c>
      <c r="AJ34" s="131">
        <v>0</v>
      </c>
      <c r="AK34" s="173">
        <v>0</v>
      </c>
      <c r="AL34" s="131">
        <v>243692796.24000001</v>
      </c>
      <c r="AM34" s="173">
        <v>97.712900000000005</v>
      </c>
      <c r="AN34" s="131">
        <v>1379121746</v>
      </c>
      <c r="AO34" s="173">
        <v>98.900099999999995</v>
      </c>
      <c r="AP34" s="131">
        <v>491113690.36000001</v>
      </c>
      <c r="AQ34" s="173">
        <v>99.850499999999997</v>
      </c>
      <c r="AR34" s="131">
        <v>221060067.74000001</v>
      </c>
      <c r="AS34" s="173">
        <v>99.266599999999997</v>
      </c>
      <c r="AT34" s="131">
        <v>0</v>
      </c>
      <c r="AU34" s="173">
        <v>0</v>
      </c>
      <c r="AV34" s="131">
        <v>27385181</v>
      </c>
      <c r="AW34" s="173">
        <v>98.950800000000001</v>
      </c>
      <c r="AX34" s="131">
        <v>0</v>
      </c>
      <c r="AY34" s="173">
        <v>0</v>
      </c>
      <c r="AZ34" s="131">
        <v>80783428.200000003</v>
      </c>
      <c r="BA34" s="173">
        <v>99.942300000000003</v>
      </c>
      <c r="BB34" s="131">
        <v>27021107.850000001</v>
      </c>
      <c r="BC34" s="173">
        <v>97.393600000000006</v>
      </c>
      <c r="BD34" s="131">
        <v>96494231.689999998</v>
      </c>
      <c r="BE34" s="173">
        <v>11.1165</v>
      </c>
      <c r="BF34" s="131">
        <v>60884958.920000002</v>
      </c>
      <c r="BG34" s="173">
        <v>84.900099999999995</v>
      </c>
      <c r="BH34" s="131">
        <v>466544010.98000002</v>
      </c>
      <c r="BI34" s="173">
        <v>99.680999999999997</v>
      </c>
      <c r="BJ34" s="131">
        <v>2700178627.4899998</v>
      </c>
      <c r="BK34" s="173">
        <v>98.968900000000005</v>
      </c>
      <c r="BL34" s="131">
        <v>0</v>
      </c>
      <c r="BM34" s="173">
        <v>0</v>
      </c>
      <c r="BN34" s="131">
        <v>798247823.29999995</v>
      </c>
      <c r="BO34" s="173">
        <v>94.770099999999999</v>
      </c>
      <c r="BP34" s="131">
        <v>733660415</v>
      </c>
      <c r="BQ34" s="173">
        <v>96.6006</v>
      </c>
      <c r="BR34" s="131">
        <v>490937023.45999998</v>
      </c>
      <c r="BS34" s="173">
        <v>99.865899999999996</v>
      </c>
    </row>
    <row r="35" spans="1:71" ht="14.25" thickTop="1" thickBot="1" x14ac:dyDescent="0.25"/>
    <row r="36" spans="1:71" ht="13.5" thickTop="1" x14ac:dyDescent="0.2">
      <c r="A36" s="8" t="s">
        <v>107</v>
      </c>
      <c r="B36" s="51">
        <v>79161</v>
      </c>
      <c r="C36" s="51"/>
      <c r="D36" s="51">
        <v>8058</v>
      </c>
      <c r="E36" s="51"/>
      <c r="F36" s="51">
        <v>3201</v>
      </c>
      <c r="G36" s="51"/>
      <c r="H36" s="51">
        <v>1149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16</v>
      </c>
      <c r="U36" s="51"/>
      <c r="V36" s="51">
        <v>3</v>
      </c>
      <c r="W36" s="51"/>
      <c r="X36" s="51">
        <v>1878</v>
      </c>
      <c r="Y36" s="51"/>
      <c r="Z36" s="51">
        <v>4705</v>
      </c>
      <c r="AA36" s="51"/>
      <c r="AB36" s="51">
        <v>18</v>
      </c>
      <c r="AC36" s="51"/>
      <c r="AD36" s="51">
        <v>103</v>
      </c>
      <c r="AE36" s="51"/>
      <c r="AF36" s="51">
        <v>20</v>
      </c>
      <c r="AG36" s="51"/>
      <c r="AH36" s="51">
        <v>20</v>
      </c>
      <c r="AI36" s="51"/>
      <c r="AJ36" s="51">
        <v>1962</v>
      </c>
      <c r="AK36" s="51"/>
      <c r="AL36" s="51">
        <v>637</v>
      </c>
      <c r="AM36" s="51"/>
      <c r="AN36" s="51">
        <v>1949</v>
      </c>
      <c r="AO36" s="51"/>
      <c r="AP36" s="51">
        <v>1500</v>
      </c>
      <c r="AQ36" s="51"/>
      <c r="AR36" s="51">
        <v>84</v>
      </c>
      <c r="AS36" s="51"/>
      <c r="AT36" s="51">
        <v>22190</v>
      </c>
      <c r="AU36" s="51"/>
      <c r="AV36" s="51">
        <v>901</v>
      </c>
      <c r="AW36" s="51"/>
      <c r="AX36" s="51">
        <v>9</v>
      </c>
      <c r="AY36" s="51"/>
      <c r="AZ36" s="51">
        <v>237</v>
      </c>
      <c r="BA36" s="51"/>
      <c r="BB36" s="51">
        <v>88</v>
      </c>
      <c r="BC36" s="51"/>
      <c r="BD36" s="51">
        <v>11756</v>
      </c>
      <c r="BE36" s="51"/>
      <c r="BF36" s="51">
        <v>1899</v>
      </c>
      <c r="BG36" s="51"/>
      <c r="BH36" s="51">
        <v>525</v>
      </c>
      <c r="BI36" s="51"/>
      <c r="BJ36" s="51">
        <v>43</v>
      </c>
      <c r="BK36" s="51"/>
      <c r="BL36" s="51">
        <v>48</v>
      </c>
      <c r="BM36" s="51"/>
      <c r="BN36" s="51">
        <v>10786</v>
      </c>
      <c r="BO36" s="51"/>
      <c r="BP36" s="51">
        <v>5339</v>
      </c>
      <c r="BQ36" s="51"/>
      <c r="BR36" s="51">
        <v>32</v>
      </c>
      <c r="BS36" s="51"/>
    </row>
    <row r="37" spans="1:71" ht="13.5" thickBot="1" x14ac:dyDescent="0.25">
      <c r="A37" s="119" t="s">
        <v>108</v>
      </c>
      <c r="B37" s="135">
        <v>277634.94</v>
      </c>
      <c r="C37" s="135"/>
      <c r="D37" s="135">
        <v>13266.75</v>
      </c>
      <c r="E37" s="135"/>
      <c r="F37" s="135">
        <v>1548904.43</v>
      </c>
      <c r="G37" s="135"/>
      <c r="H37" s="135">
        <v>927602.76</v>
      </c>
      <c r="I37" s="135"/>
      <c r="J37" s="135">
        <v>329854630</v>
      </c>
      <c r="K37" s="135"/>
      <c r="L37" s="135">
        <v>325962180</v>
      </c>
      <c r="M37" s="135"/>
      <c r="N37" s="135">
        <v>221371847</v>
      </c>
      <c r="O37" s="135"/>
      <c r="P37" s="135">
        <v>234948076</v>
      </c>
      <c r="Q37" s="135"/>
      <c r="R37" s="135">
        <v>559099160</v>
      </c>
      <c r="S37" s="135"/>
      <c r="T37" s="135">
        <v>12035856.5</v>
      </c>
      <c r="U37" s="135"/>
      <c r="V37" s="135">
        <v>49095382.670000002</v>
      </c>
      <c r="W37" s="135"/>
      <c r="X37" s="135">
        <v>176479.38</v>
      </c>
      <c r="Y37" s="135"/>
      <c r="Z37" s="135">
        <v>383229.93</v>
      </c>
      <c r="AA37" s="135"/>
      <c r="AB37" s="135">
        <v>4093894.37</v>
      </c>
      <c r="AC37" s="135"/>
      <c r="AD37" s="135">
        <v>272067.25</v>
      </c>
      <c r="AE37" s="135"/>
      <c r="AF37" s="135">
        <v>15146227.550000001</v>
      </c>
      <c r="AG37" s="135"/>
      <c r="AH37" s="135">
        <v>5769236.0499999998</v>
      </c>
      <c r="AI37" s="135"/>
      <c r="AJ37" s="135">
        <v>62428.51</v>
      </c>
      <c r="AK37" s="135"/>
      <c r="AL37" s="135">
        <v>391517.67</v>
      </c>
      <c r="AM37" s="135"/>
      <c r="AN37" s="135">
        <v>715474.45</v>
      </c>
      <c r="AO37" s="135"/>
      <c r="AP37" s="135">
        <v>327899.46000000002</v>
      </c>
      <c r="AQ37" s="135"/>
      <c r="AR37" s="135">
        <v>2651111.7000000002</v>
      </c>
      <c r="AS37" s="135"/>
      <c r="AT37" s="135">
        <v>82518.490000000005</v>
      </c>
      <c r="AU37" s="135"/>
      <c r="AV37" s="135">
        <v>30716.48</v>
      </c>
      <c r="AW37" s="135"/>
      <c r="AX37" s="135">
        <v>435532.95</v>
      </c>
      <c r="AY37" s="135"/>
      <c r="AZ37" s="135">
        <v>341055.17</v>
      </c>
      <c r="BA37" s="135"/>
      <c r="BB37" s="135">
        <v>315275.53000000003</v>
      </c>
      <c r="BC37" s="135"/>
      <c r="BD37" s="135">
        <v>73836.710000000006</v>
      </c>
      <c r="BE37" s="135"/>
      <c r="BF37" s="135">
        <v>37763.879999999997</v>
      </c>
      <c r="BG37" s="135"/>
      <c r="BH37" s="135">
        <v>891498.96</v>
      </c>
      <c r="BI37" s="135"/>
      <c r="BJ37" s="135">
        <v>63449068.009999998</v>
      </c>
      <c r="BK37" s="135"/>
      <c r="BL37" s="135">
        <v>10413674.35</v>
      </c>
      <c r="BM37" s="135"/>
      <c r="BN37" s="135">
        <v>78091.929999999993</v>
      </c>
      <c r="BO37" s="135"/>
      <c r="BP37" s="135">
        <v>142250.97</v>
      </c>
      <c r="BQ37" s="135"/>
      <c r="BR37" s="135">
        <v>15362388.779999999</v>
      </c>
      <c r="BS37" s="135"/>
    </row>
    <row r="38" spans="1:71" ht="13.5" thickTop="1" x14ac:dyDescent="0.2"/>
    <row r="40" spans="1:71" x14ac:dyDescent="0.2">
      <c r="A40" t="s">
        <v>254</v>
      </c>
      <c r="B40" s="31">
        <v>5734530786.46</v>
      </c>
      <c r="D40" s="31">
        <v>2576191.7200000002</v>
      </c>
      <c r="F40" s="31">
        <v>4003857.92</v>
      </c>
      <c r="H40" s="31">
        <v>778376537.91999996</v>
      </c>
      <c r="J40" s="31">
        <v>0</v>
      </c>
      <c r="L40" s="31">
        <v>0</v>
      </c>
      <c r="N40" s="31">
        <v>0</v>
      </c>
      <c r="P40" s="31">
        <v>0</v>
      </c>
      <c r="R40" s="31">
        <v>0</v>
      </c>
      <c r="T40" s="31">
        <v>0</v>
      </c>
      <c r="V40" s="31">
        <v>147286148</v>
      </c>
      <c r="X40" s="31">
        <v>0</v>
      </c>
      <c r="Z40" s="31">
        <v>18500790.390000001</v>
      </c>
      <c r="AB40" s="31">
        <v>73690098.569999993</v>
      </c>
      <c r="AD40" s="31">
        <v>4854324.97</v>
      </c>
      <c r="AF40" s="31">
        <v>0</v>
      </c>
      <c r="AH40" s="31">
        <v>113510478</v>
      </c>
      <c r="AJ40" s="31">
        <v>0</v>
      </c>
      <c r="AL40" s="31">
        <v>36939087.68</v>
      </c>
      <c r="AN40" s="31">
        <v>875750.04</v>
      </c>
      <c r="AP40" s="31">
        <v>446116271.89999998</v>
      </c>
      <c r="AR40" s="31">
        <v>217416529</v>
      </c>
      <c r="AT40" s="31">
        <v>23813507.02</v>
      </c>
      <c r="AV40" s="31">
        <v>0</v>
      </c>
      <c r="AX40" s="31">
        <v>1926200</v>
      </c>
      <c r="AZ40" s="31">
        <v>0</v>
      </c>
      <c r="BB40" s="31">
        <v>15356440.289999999</v>
      </c>
      <c r="BD40" s="31">
        <v>425331920.04000002</v>
      </c>
      <c r="BF40" s="31">
        <v>23665492.02</v>
      </c>
      <c r="BH40" s="31">
        <v>23401847.710000001</v>
      </c>
      <c r="BJ40" s="31">
        <v>2728309924.6300001</v>
      </c>
      <c r="BL40" s="31">
        <v>499856368.89999998</v>
      </c>
      <c r="BN40" s="31">
        <v>11741612.939999999</v>
      </c>
      <c r="BP40" s="31">
        <v>136981406.80000001</v>
      </c>
      <c r="BR40" s="31">
        <v>0</v>
      </c>
    </row>
  </sheetData>
  <mergeCells count="34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L2:BM3"/>
    <mergeCell ref="BN2:BO3"/>
    <mergeCell ref="BP2:BQ3"/>
    <mergeCell ref="BR2:BS3"/>
    <mergeCell ref="AZ2:BA3"/>
    <mergeCell ref="BB2:BC3"/>
    <mergeCell ref="BD2:BE3"/>
    <mergeCell ref="BF2:BG3"/>
    <mergeCell ref="BH2:BI3"/>
    <mergeCell ref="BJ2:BK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40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1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</cols>
  <sheetData>
    <row r="1" spans="1:27" x14ac:dyDescent="0.2">
      <c r="A1" t="s">
        <v>238</v>
      </c>
      <c r="D1" s="31" t="s">
        <v>255</v>
      </c>
      <c r="J1" s="31" t="s">
        <v>255</v>
      </c>
      <c r="N1" s="31" t="s">
        <v>255</v>
      </c>
      <c r="R1" s="31" t="s">
        <v>255</v>
      </c>
      <c r="V1" s="31" t="s">
        <v>255</v>
      </c>
      <c r="X1" s="31" t="s">
        <v>255</v>
      </c>
      <c r="Z1" s="31" t="s">
        <v>255</v>
      </c>
    </row>
    <row r="2" spans="1:27" x14ac:dyDescent="0.2">
      <c r="A2" s="159" t="s">
        <v>1057</v>
      </c>
      <c r="B2" s="137" t="s">
        <v>14</v>
      </c>
      <c r="C2" s="167"/>
      <c r="D2" s="347" t="s">
        <v>1199</v>
      </c>
      <c r="E2" s="347"/>
      <c r="F2" s="347" t="s">
        <v>1200</v>
      </c>
      <c r="G2" s="347"/>
      <c r="H2" s="347" t="s">
        <v>1201</v>
      </c>
      <c r="I2" s="347"/>
      <c r="J2" s="347" t="s">
        <v>1202</v>
      </c>
      <c r="K2" s="347"/>
      <c r="L2" s="347" t="s">
        <v>1203</v>
      </c>
      <c r="M2" s="347"/>
      <c r="N2" s="347" t="s">
        <v>1204</v>
      </c>
      <c r="O2" s="347"/>
      <c r="P2" s="347" t="s">
        <v>1205</v>
      </c>
      <c r="Q2" s="347"/>
      <c r="R2" s="347" t="s">
        <v>1206</v>
      </c>
      <c r="S2" s="347"/>
      <c r="T2" s="347" t="s">
        <v>1207</v>
      </c>
      <c r="U2" s="347"/>
      <c r="V2" s="347" t="s">
        <v>1208</v>
      </c>
      <c r="W2" s="347"/>
      <c r="X2" s="347" t="s">
        <v>1209</v>
      </c>
      <c r="Y2" s="347"/>
      <c r="Z2" s="347" t="s">
        <v>1210</v>
      </c>
      <c r="AA2" s="347"/>
    </row>
    <row r="3" spans="1:27" x14ac:dyDescent="0.2">
      <c r="A3" s="161" t="s">
        <v>233</v>
      </c>
      <c r="B3" s="142"/>
      <c r="C3" s="16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</row>
    <row r="4" spans="1:27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  <c r="J4" s="169" t="s">
        <v>5</v>
      </c>
      <c r="K4" s="170" t="s">
        <v>6</v>
      </c>
      <c r="L4" s="169" t="s">
        <v>5</v>
      </c>
      <c r="M4" s="170" t="s">
        <v>6</v>
      </c>
      <c r="N4" s="169" t="s">
        <v>5</v>
      </c>
      <c r="O4" s="170" t="s">
        <v>6</v>
      </c>
      <c r="P4" s="169" t="s">
        <v>5</v>
      </c>
      <c r="Q4" s="170" t="s">
        <v>6</v>
      </c>
      <c r="R4" s="169" t="s">
        <v>5</v>
      </c>
      <c r="S4" s="170" t="s">
        <v>6</v>
      </c>
      <c r="T4" s="169" t="s">
        <v>5</v>
      </c>
      <c r="U4" s="170" t="s">
        <v>6</v>
      </c>
      <c r="V4" s="169" t="s">
        <v>5</v>
      </c>
      <c r="W4" s="170" t="s">
        <v>6</v>
      </c>
      <c r="X4" s="169" t="s">
        <v>5</v>
      </c>
      <c r="Y4" s="170" t="s">
        <v>6</v>
      </c>
      <c r="Z4" s="169" t="s">
        <v>5</v>
      </c>
      <c r="AA4" s="170" t="s">
        <v>6</v>
      </c>
    </row>
    <row r="5" spans="1:27" x14ac:dyDescent="0.2">
      <c r="A5" s="1" t="s">
        <v>80</v>
      </c>
    </row>
    <row r="6" spans="1:27" x14ac:dyDescent="0.2">
      <c r="A6" s="1" t="s">
        <v>81</v>
      </c>
      <c r="B6" s="67">
        <v>1133445375.6500001</v>
      </c>
      <c r="C6" s="54">
        <v>50.690199999999997</v>
      </c>
      <c r="D6" s="67">
        <v>0</v>
      </c>
      <c r="E6" s="54">
        <v>0</v>
      </c>
      <c r="F6" s="67">
        <v>0</v>
      </c>
      <c r="G6" s="54">
        <v>0</v>
      </c>
      <c r="H6" s="67">
        <v>525133202.04000002</v>
      </c>
      <c r="I6" s="54">
        <v>88.741600000000005</v>
      </c>
      <c r="J6" s="67">
        <v>0</v>
      </c>
      <c r="K6" s="54">
        <v>0</v>
      </c>
      <c r="L6" s="67">
        <v>17059074.5</v>
      </c>
      <c r="M6" s="54">
        <v>89.46</v>
      </c>
      <c r="N6" s="67">
        <v>0</v>
      </c>
      <c r="O6" s="54">
        <v>0</v>
      </c>
      <c r="P6" s="67">
        <v>525630641</v>
      </c>
      <c r="Q6" s="54">
        <v>96.438800000000001</v>
      </c>
      <c r="R6" s="67">
        <v>0</v>
      </c>
      <c r="S6" s="54">
        <v>0</v>
      </c>
      <c r="T6" s="67">
        <v>65622458.109999999</v>
      </c>
      <c r="U6" s="54">
        <v>79.756299999999996</v>
      </c>
      <c r="V6" s="67">
        <v>0</v>
      </c>
      <c r="W6" s="54">
        <v>0</v>
      </c>
      <c r="X6" s="67">
        <v>0</v>
      </c>
      <c r="Y6" s="54">
        <v>0</v>
      </c>
      <c r="Z6" s="67">
        <v>0</v>
      </c>
      <c r="AA6" s="54">
        <v>0</v>
      </c>
    </row>
    <row r="7" spans="1:27" x14ac:dyDescent="0.2">
      <c r="A7" s="171" t="s">
        <v>82</v>
      </c>
      <c r="B7" s="31">
        <v>58790856.140000001</v>
      </c>
      <c r="C7" s="5">
        <v>2.6293000000000002</v>
      </c>
      <c r="D7" s="31">
        <v>13739918.59</v>
      </c>
      <c r="E7" s="5">
        <v>9.1791</v>
      </c>
      <c r="F7" s="31">
        <v>3916519.42</v>
      </c>
      <c r="G7" s="5">
        <v>99.999300000000005</v>
      </c>
      <c r="H7" s="31">
        <v>9497944.1799999997</v>
      </c>
      <c r="I7" s="5">
        <v>1.605</v>
      </c>
      <c r="J7" s="31">
        <v>5216375.74</v>
      </c>
      <c r="K7" s="5">
        <v>6.0000999999999998</v>
      </c>
      <c r="L7" s="31">
        <v>374854.61</v>
      </c>
      <c r="M7" s="5">
        <v>1.9658</v>
      </c>
      <c r="N7" s="31">
        <v>515792.33</v>
      </c>
      <c r="O7" s="5">
        <v>0.2069</v>
      </c>
      <c r="P7" s="31">
        <v>19886060.25</v>
      </c>
      <c r="Q7" s="5">
        <v>3.6484999999999999</v>
      </c>
      <c r="R7" s="31">
        <v>740948.69</v>
      </c>
      <c r="S7" s="5">
        <v>0.9889</v>
      </c>
      <c r="T7" s="31">
        <v>737794.53</v>
      </c>
      <c r="U7" s="5">
        <v>0.89670000000000005</v>
      </c>
      <c r="V7" s="31">
        <v>1521681.07</v>
      </c>
      <c r="W7" s="5">
        <v>10.431699999999999</v>
      </c>
      <c r="X7" s="31">
        <v>1517754.15</v>
      </c>
      <c r="Y7" s="5">
        <v>0.98529999999999995</v>
      </c>
      <c r="Z7" s="31">
        <v>1125212.58</v>
      </c>
      <c r="AA7" s="5">
        <v>0.4254</v>
      </c>
    </row>
    <row r="8" spans="1:27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</row>
    <row r="9" spans="1:27" x14ac:dyDescent="0.2">
      <c r="A9" t="s">
        <v>250</v>
      </c>
      <c r="B9" s="31">
        <v>84260.38</v>
      </c>
      <c r="C9" s="5">
        <v>3.8E-3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84260.38</v>
      </c>
      <c r="AA9" s="5">
        <v>3.1899999999999998E-2</v>
      </c>
    </row>
    <row r="10" spans="1:27" x14ac:dyDescent="0.2">
      <c r="A10" s="171" t="s">
        <v>1092</v>
      </c>
      <c r="B10" s="31">
        <v>10722635.01</v>
      </c>
      <c r="C10" s="5">
        <v>0.47949999999999998</v>
      </c>
      <c r="D10" s="31">
        <v>6343.56</v>
      </c>
      <c r="E10" s="5">
        <v>4.1999999999999997E-3</v>
      </c>
      <c r="F10" s="31">
        <v>26.72</v>
      </c>
      <c r="G10" s="5">
        <v>6.9999999999999999E-4</v>
      </c>
      <c r="H10" s="31">
        <v>7172917.3799999999</v>
      </c>
      <c r="I10" s="5">
        <v>1.2121</v>
      </c>
      <c r="J10" s="31">
        <v>0</v>
      </c>
      <c r="K10" s="5">
        <v>0</v>
      </c>
      <c r="L10" s="31">
        <v>1635007.13</v>
      </c>
      <c r="M10" s="5">
        <v>8.5741999999999994</v>
      </c>
      <c r="N10" s="31">
        <v>0</v>
      </c>
      <c r="O10" s="5">
        <v>0</v>
      </c>
      <c r="P10" s="31">
        <v>-475817</v>
      </c>
      <c r="Q10" s="5">
        <v>-8.7300000000000003E-2</v>
      </c>
      <c r="R10" s="31">
        <v>692242.32</v>
      </c>
      <c r="S10" s="5">
        <v>0.92390000000000005</v>
      </c>
      <c r="T10" s="31">
        <v>957391.29</v>
      </c>
      <c r="U10" s="5">
        <v>1.1636</v>
      </c>
      <c r="V10" s="31">
        <v>958.72</v>
      </c>
      <c r="W10" s="5">
        <v>6.6E-3</v>
      </c>
      <c r="X10" s="31">
        <v>733564.89</v>
      </c>
      <c r="Y10" s="5">
        <v>0.47620000000000001</v>
      </c>
      <c r="Z10" s="31">
        <v>0</v>
      </c>
      <c r="AA10" s="5">
        <v>0</v>
      </c>
    </row>
    <row r="11" spans="1:27" x14ac:dyDescent="0.2">
      <c r="A11" t="s">
        <v>229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</row>
    <row r="12" spans="1:27" ht="13.5" thickBot="1" x14ac:dyDescent="0.25">
      <c r="A12" t="s">
        <v>86</v>
      </c>
      <c r="B12" s="31">
        <v>1032982669.36</v>
      </c>
      <c r="C12" s="5">
        <v>46.197299999999998</v>
      </c>
      <c r="D12" s="31">
        <v>135941205.97</v>
      </c>
      <c r="E12" s="5">
        <v>90.816699999999997</v>
      </c>
      <c r="F12" s="31">
        <v>0</v>
      </c>
      <c r="G12" s="5">
        <v>0</v>
      </c>
      <c r="H12" s="31">
        <v>49951507.93</v>
      </c>
      <c r="I12" s="5">
        <v>8.4412000000000003</v>
      </c>
      <c r="J12" s="31">
        <v>81721890.980000004</v>
      </c>
      <c r="K12" s="5">
        <v>93.999899999999997</v>
      </c>
      <c r="L12" s="31">
        <v>0</v>
      </c>
      <c r="M12" s="5">
        <v>0</v>
      </c>
      <c r="N12" s="31">
        <v>248787398.11000001</v>
      </c>
      <c r="O12" s="5">
        <v>99.793099999999995</v>
      </c>
      <c r="P12" s="31">
        <v>0</v>
      </c>
      <c r="Q12" s="5">
        <v>0</v>
      </c>
      <c r="R12" s="31">
        <v>73493714.069999993</v>
      </c>
      <c r="S12" s="5">
        <v>98.087199999999996</v>
      </c>
      <c r="T12" s="31">
        <v>14961031.93</v>
      </c>
      <c r="U12" s="5">
        <v>18.183399999999999</v>
      </c>
      <c r="V12" s="31">
        <v>13064398.869999999</v>
      </c>
      <c r="W12" s="5">
        <v>89.561700000000002</v>
      </c>
      <c r="X12" s="31">
        <v>151787938</v>
      </c>
      <c r="Y12" s="5">
        <v>98.538499999999999</v>
      </c>
      <c r="Z12" s="31">
        <v>263273583.5</v>
      </c>
      <c r="AA12" s="5">
        <v>99.542699999999996</v>
      </c>
    </row>
    <row r="13" spans="1:27" ht="14.25" thickTop="1" thickBot="1" x14ac:dyDescent="0.25">
      <c r="A13" s="172" t="s">
        <v>3</v>
      </c>
      <c r="B13" s="131">
        <v>2236025796.54</v>
      </c>
      <c r="C13" s="173">
        <v>100</v>
      </c>
      <c r="D13" s="131">
        <v>149687468.12</v>
      </c>
      <c r="E13" s="173">
        <v>100</v>
      </c>
      <c r="F13" s="131">
        <v>3916546.14</v>
      </c>
      <c r="G13" s="173">
        <v>100</v>
      </c>
      <c r="H13" s="131">
        <v>591755571.52999997</v>
      </c>
      <c r="I13" s="173">
        <v>100</v>
      </c>
      <c r="J13" s="131">
        <v>86938266.719999999</v>
      </c>
      <c r="K13" s="173">
        <v>100</v>
      </c>
      <c r="L13" s="131">
        <v>19068936.239999998</v>
      </c>
      <c r="M13" s="173">
        <v>100</v>
      </c>
      <c r="N13" s="131">
        <v>249303190.44</v>
      </c>
      <c r="O13" s="173">
        <v>100</v>
      </c>
      <c r="P13" s="131">
        <v>545040884.25</v>
      </c>
      <c r="Q13" s="173">
        <v>100</v>
      </c>
      <c r="R13" s="131">
        <v>74926905.079999998</v>
      </c>
      <c r="S13" s="173">
        <v>100</v>
      </c>
      <c r="T13" s="131">
        <v>82278675.859999999</v>
      </c>
      <c r="U13" s="173">
        <v>100</v>
      </c>
      <c r="V13" s="131">
        <v>14587038.66</v>
      </c>
      <c r="W13" s="173">
        <v>100</v>
      </c>
      <c r="X13" s="131">
        <v>154039257.03999999</v>
      </c>
      <c r="Y13" s="173">
        <v>100</v>
      </c>
      <c r="Z13" s="131">
        <v>264483056.46000001</v>
      </c>
      <c r="AA13" s="173">
        <v>100</v>
      </c>
    </row>
    <row r="14" spans="1:27" ht="13.5" thickTop="1" x14ac:dyDescent="0.2">
      <c r="A14" s="1" t="s">
        <v>87</v>
      </c>
    </row>
    <row r="15" spans="1:27" x14ac:dyDescent="0.2">
      <c r="A15" t="s">
        <v>88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</row>
    <row r="16" spans="1:27" x14ac:dyDescent="0.2">
      <c r="A16" t="s">
        <v>89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</row>
    <row r="17" spans="1:27" x14ac:dyDescent="0.2">
      <c r="A17" t="s">
        <v>90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</row>
    <row r="18" spans="1:27" x14ac:dyDescent="0.2">
      <c r="A18" t="s">
        <v>91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</row>
    <row r="19" spans="1:27" x14ac:dyDescent="0.2">
      <c r="A19" t="s">
        <v>92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</row>
    <row r="20" spans="1:27" x14ac:dyDescent="0.2">
      <c r="A20" t="s">
        <v>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</row>
    <row r="21" spans="1:27" x14ac:dyDescent="0.2">
      <c r="A21" t="s">
        <v>94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</row>
    <row r="22" spans="1:27" x14ac:dyDescent="0.2">
      <c r="A22" t="s">
        <v>95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</row>
    <row r="23" spans="1:27" x14ac:dyDescent="0.2">
      <c r="A23" t="s">
        <v>97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</row>
    <row r="24" spans="1:27" x14ac:dyDescent="0.2">
      <c r="A24" t="s">
        <v>71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</row>
    <row r="25" spans="1:27" x14ac:dyDescent="0.2">
      <c r="A25" t="s">
        <v>98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</row>
    <row r="26" spans="1:27" x14ac:dyDescent="0.2">
      <c r="A26" t="s">
        <v>96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</row>
    <row r="27" spans="1:27" ht="13.5" thickBot="1" x14ac:dyDescent="0.25">
      <c r="A27" t="s">
        <v>99</v>
      </c>
      <c r="B27" s="31">
        <v>10886.25</v>
      </c>
      <c r="C27" s="5">
        <v>5.0000000000000001E-4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10886.25</v>
      </c>
      <c r="M27" s="5">
        <v>5.7099999999999998E-2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</row>
    <row r="28" spans="1:27" ht="14.25" thickTop="1" thickBot="1" x14ac:dyDescent="0.25">
      <c r="A28" s="172" t="s">
        <v>100</v>
      </c>
      <c r="B28" s="131">
        <v>10886.25</v>
      </c>
      <c r="C28" s="173">
        <v>5.0000000000000001E-4</v>
      </c>
      <c r="D28" s="131">
        <v>0</v>
      </c>
      <c r="E28" s="173">
        <v>0</v>
      </c>
      <c r="F28" s="131">
        <v>0</v>
      </c>
      <c r="G28" s="173">
        <v>0</v>
      </c>
      <c r="H28" s="131">
        <v>0</v>
      </c>
      <c r="I28" s="173">
        <v>0</v>
      </c>
      <c r="J28" s="131">
        <v>0</v>
      </c>
      <c r="K28" s="173">
        <v>0</v>
      </c>
      <c r="L28" s="131">
        <v>10886.25</v>
      </c>
      <c r="M28" s="173">
        <v>5.7099999999999998E-2</v>
      </c>
      <c r="N28" s="131">
        <v>0</v>
      </c>
      <c r="O28" s="173">
        <v>0</v>
      </c>
      <c r="P28" s="131">
        <v>0</v>
      </c>
      <c r="Q28" s="173">
        <v>0</v>
      </c>
      <c r="R28" s="131">
        <v>0</v>
      </c>
      <c r="S28" s="173">
        <v>0</v>
      </c>
      <c r="T28" s="131">
        <v>0</v>
      </c>
      <c r="U28" s="173">
        <v>0</v>
      </c>
      <c r="V28" s="131">
        <v>0</v>
      </c>
      <c r="W28" s="173">
        <v>0</v>
      </c>
      <c r="X28" s="131">
        <v>0</v>
      </c>
      <c r="Y28" s="173">
        <v>0</v>
      </c>
      <c r="Z28" s="131">
        <v>0</v>
      </c>
      <c r="AA28" s="173">
        <v>0</v>
      </c>
    </row>
    <row r="29" spans="1:27" ht="14.25" thickTop="1" thickBot="1" x14ac:dyDescent="0.25">
      <c r="A29" s="172" t="s">
        <v>101</v>
      </c>
      <c r="B29" s="131">
        <v>1133434489.4000001</v>
      </c>
      <c r="C29" s="173">
        <v>50.689700000000002</v>
      </c>
      <c r="D29" s="131">
        <v>0</v>
      </c>
      <c r="E29" s="173">
        <v>0</v>
      </c>
      <c r="F29" s="131">
        <v>0</v>
      </c>
      <c r="G29" s="173">
        <v>0</v>
      </c>
      <c r="H29" s="131">
        <v>525133202.04000002</v>
      </c>
      <c r="I29" s="173">
        <v>88.741600000000005</v>
      </c>
      <c r="J29" s="131">
        <v>0</v>
      </c>
      <c r="K29" s="173">
        <v>0</v>
      </c>
      <c r="L29" s="131">
        <v>17048188.25</v>
      </c>
      <c r="M29" s="173">
        <v>89.402900000000002</v>
      </c>
      <c r="N29" s="131">
        <v>0</v>
      </c>
      <c r="O29" s="173">
        <v>0</v>
      </c>
      <c r="P29" s="131">
        <v>525630641</v>
      </c>
      <c r="Q29" s="173">
        <v>96.438800000000001</v>
      </c>
      <c r="R29" s="131">
        <v>0</v>
      </c>
      <c r="S29" s="173">
        <v>0</v>
      </c>
      <c r="T29" s="131">
        <v>65622458.109999999</v>
      </c>
      <c r="U29" s="173">
        <v>79.756299999999996</v>
      </c>
      <c r="V29" s="131">
        <v>0</v>
      </c>
      <c r="W29" s="173">
        <v>0</v>
      </c>
      <c r="X29" s="131">
        <v>0</v>
      </c>
      <c r="Y29" s="173">
        <v>0</v>
      </c>
      <c r="Z29" s="131">
        <v>0</v>
      </c>
      <c r="AA29" s="173">
        <v>0</v>
      </c>
    </row>
    <row r="30" spans="1:27" ht="14.25" thickTop="1" thickBot="1" x14ac:dyDescent="0.25">
      <c r="A30" s="172" t="s">
        <v>102</v>
      </c>
      <c r="B30" s="131">
        <v>1133445375.6500001</v>
      </c>
      <c r="C30" s="173">
        <v>50.690199999999997</v>
      </c>
      <c r="D30" s="131">
        <v>0</v>
      </c>
      <c r="E30" s="173">
        <v>0</v>
      </c>
      <c r="F30" s="131">
        <v>0</v>
      </c>
      <c r="G30" s="173">
        <v>0</v>
      </c>
      <c r="H30" s="131">
        <v>525133202.04000002</v>
      </c>
      <c r="I30" s="173">
        <v>88.741600000000005</v>
      </c>
      <c r="J30" s="131">
        <v>0</v>
      </c>
      <c r="K30" s="173">
        <v>0</v>
      </c>
      <c r="L30" s="131">
        <v>17059074.5</v>
      </c>
      <c r="M30" s="173">
        <v>89.46</v>
      </c>
      <c r="N30" s="131">
        <v>0</v>
      </c>
      <c r="O30" s="173">
        <v>0</v>
      </c>
      <c r="P30" s="131">
        <v>525630641</v>
      </c>
      <c r="Q30" s="173">
        <v>96.438800000000001</v>
      </c>
      <c r="R30" s="131">
        <v>0</v>
      </c>
      <c r="S30" s="173">
        <v>0</v>
      </c>
      <c r="T30" s="131">
        <v>65622458.109999999</v>
      </c>
      <c r="U30" s="173">
        <v>79.756299999999996</v>
      </c>
      <c r="V30" s="131">
        <v>0</v>
      </c>
      <c r="W30" s="173">
        <v>0</v>
      </c>
      <c r="X30" s="131">
        <v>0</v>
      </c>
      <c r="Y30" s="173">
        <v>0</v>
      </c>
      <c r="Z30" s="131">
        <v>0</v>
      </c>
      <c r="AA30" s="173">
        <v>0</v>
      </c>
    </row>
    <row r="31" spans="1:27" ht="13.5" thickTop="1" x14ac:dyDescent="0.2">
      <c r="A31" t="s">
        <v>103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</row>
    <row r="32" spans="1:27" x14ac:dyDescent="0.2">
      <c r="A32" t="s">
        <v>252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</row>
    <row r="33" spans="1:27" ht="13.5" thickBot="1" x14ac:dyDescent="0.25">
      <c r="A33" t="s">
        <v>253</v>
      </c>
      <c r="B33" s="31">
        <v>1032982669.36</v>
      </c>
      <c r="C33" s="5">
        <v>46.197299999999998</v>
      </c>
      <c r="D33" s="31">
        <v>135941205.97</v>
      </c>
      <c r="E33" s="5">
        <v>90.816699999999997</v>
      </c>
      <c r="F33" s="31">
        <v>0</v>
      </c>
      <c r="G33" s="5">
        <v>0</v>
      </c>
      <c r="H33" s="31">
        <v>49951507.93</v>
      </c>
      <c r="I33" s="5">
        <v>8.4412000000000003</v>
      </c>
      <c r="J33" s="31">
        <v>81721890.980000004</v>
      </c>
      <c r="K33" s="5">
        <v>93.999899999999997</v>
      </c>
      <c r="L33" s="31">
        <v>0</v>
      </c>
      <c r="M33" s="5">
        <v>0</v>
      </c>
      <c r="N33" s="31">
        <v>248787398.11000001</v>
      </c>
      <c r="O33" s="5">
        <v>99.793099999999995</v>
      </c>
      <c r="P33" s="31">
        <v>0</v>
      </c>
      <c r="Q33" s="5">
        <v>0</v>
      </c>
      <c r="R33" s="31">
        <v>73493714.069999993</v>
      </c>
      <c r="S33" s="5">
        <v>98.087199999999996</v>
      </c>
      <c r="T33" s="31">
        <v>14961031.93</v>
      </c>
      <c r="U33" s="5">
        <v>18.183399999999999</v>
      </c>
      <c r="V33" s="31">
        <v>13064398.869999999</v>
      </c>
      <c r="W33" s="5">
        <v>89.561700000000002</v>
      </c>
      <c r="X33" s="31">
        <v>151787938</v>
      </c>
      <c r="Y33" s="5">
        <v>98.538499999999999</v>
      </c>
      <c r="Z33" s="31">
        <v>263273583.5</v>
      </c>
      <c r="AA33" s="5">
        <v>99.542699999999996</v>
      </c>
    </row>
    <row r="34" spans="1:27" ht="14.25" thickTop="1" thickBot="1" x14ac:dyDescent="0.25">
      <c r="A34" s="172" t="s">
        <v>106</v>
      </c>
      <c r="B34" s="131">
        <v>1032982669.36</v>
      </c>
      <c r="C34" s="173">
        <v>46.197299999999998</v>
      </c>
      <c r="D34" s="131">
        <v>135941205.97</v>
      </c>
      <c r="E34" s="173">
        <v>90.816699999999997</v>
      </c>
      <c r="F34" s="131">
        <v>0</v>
      </c>
      <c r="G34" s="173">
        <v>0</v>
      </c>
      <c r="H34" s="131">
        <v>49951507.93</v>
      </c>
      <c r="I34" s="173">
        <v>8.4412000000000003</v>
      </c>
      <c r="J34" s="131">
        <v>81721890.980000004</v>
      </c>
      <c r="K34" s="173">
        <v>93.999899999999997</v>
      </c>
      <c r="L34" s="131">
        <v>0</v>
      </c>
      <c r="M34" s="173">
        <v>0</v>
      </c>
      <c r="N34" s="131">
        <v>248787398.11000001</v>
      </c>
      <c r="O34" s="173">
        <v>99.793099999999995</v>
      </c>
      <c r="P34" s="131">
        <v>0</v>
      </c>
      <c r="Q34" s="173">
        <v>0</v>
      </c>
      <c r="R34" s="131">
        <v>73493714.069999993</v>
      </c>
      <c r="S34" s="173">
        <v>98.087199999999996</v>
      </c>
      <c r="T34" s="131">
        <v>14961031.93</v>
      </c>
      <c r="U34" s="173">
        <v>18.183399999999999</v>
      </c>
      <c r="V34" s="131">
        <v>13064398.869999999</v>
      </c>
      <c r="W34" s="173">
        <v>89.561700000000002</v>
      </c>
      <c r="X34" s="131">
        <v>151787938</v>
      </c>
      <c r="Y34" s="173">
        <v>98.538499999999999</v>
      </c>
      <c r="Z34" s="131">
        <v>263273583.5</v>
      </c>
      <c r="AA34" s="173">
        <v>99.542699999999996</v>
      </c>
    </row>
    <row r="35" spans="1:27" ht="14.25" thickTop="1" thickBot="1" x14ac:dyDescent="0.25"/>
    <row r="36" spans="1:27" ht="13.5" thickTop="1" x14ac:dyDescent="0.2">
      <c r="A36" s="8" t="s">
        <v>107</v>
      </c>
      <c r="B36" s="51">
        <v>14734</v>
      </c>
      <c r="C36" s="51"/>
      <c r="D36" s="51">
        <v>36</v>
      </c>
      <c r="E36" s="51"/>
      <c r="F36" s="51">
        <v>25</v>
      </c>
      <c r="G36" s="51"/>
      <c r="H36" s="51">
        <v>402</v>
      </c>
      <c r="I36" s="51"/>
      <c r="J36" s="51">
        <v>914</v>
      </c>
      <c r="K36" s="51"/>
      <c r="L36" s="51">
        <v>4</v>
      </c>
      <c r="M36" s="51"/>
      <c r="N36" s="51">
        <v>700</v>
      </c>
      <c r="O36" s="51"/>
      <c r="P36" s="51">
        <v>88</v>
      </c>
      <c r="Q36" s="51"/>
      <c r="R36" s="51">
        <v>159</v>
      </c>
      <c r="S36" s="51"/>
      <c r="T36" s="51">
        <v>1235</v>
      </c>
      <c r="U36" s="51"/>
      <c r="V36" s="51">
        <v>47</v>
      </c>
      <c r="W36" s="51"/>
      <c r="X36" s="51">
        <v>1840</v>
      </c>
      <c r="Y36" s="51"/>
      <c r="Z36" s="51">
        <v>671</v>
      </c>
      <c r="AA36" s="51"/>
    </row>
    <row r="37" spans="1:27" ht="13.5" thickBot="1" x14ac:dyDescent="0.25">
      <c r="A37" s="119" t="s">
        <v>108</v>
      </c>
      <c r="B37" s="135">
        <v>1953864.25</v>
      </c>
      <c r="C37" s="135"/>
      <c r="D37" s="135">
        <v>4157985.23</v>
      </c>
      <c r="E37" s="135"/>
      <c r="F37" s="135">
        <v>156661.85</v>
      </c>
      <c r="G37" s="135"/>
      <c r="H37" s="135">
        <v>1472028.78</v>
      </c>
      <c r="I37" s="135"/>
      <c r="J37" s="135">
        <v>95118.45</v>
      </c>
      <c r="K37" s="135"/>
      <c r="L37" s="135">
        <v>4767234.0599999996</v>
      </c>
      <c r="M37" s="135"/>
      <c r="N37" s="135">
        <v>356147.42</v>
      </c>
      <c r="O37" s="135"/>
      <c r="P37" s="135">
        <v>6193646.4100000001</v>
      </c>
      <c r="Q37" s="135"/>
      <c r="R37" s="135">
        <v>471238.40000000002</v>
      </c>
      <c r="S37" s="135"/>
      <c r="T37" s="135">
        <v>66622.41</v>
      </c>
      <c r="U37" s="135"/>
      <c r="V37" s="135">
        <v>310362.52</v>
      </c>
      <c r="W37" s="135"/>
      <c r="X37" s="135">
        <v>83716.990000000005</v>
      </c>
      <c r="Y37" s="135"/>
      <c r="Z37" s="135">
        <v>394162.53</v>
      </c>
      <c r="AA37" s="135"/>
    </row>
    <row r="38" spans="1:27" ht="13.5" thickTop="1" x14ac:dyDescent="0.2"/>
    <row r="40" spans="1:27" x14ac:dyDescent="0.2">
      <c r="A40" t="s">
        <v>254</v>
      </c>
      <c r="B40" s="31">
        <v>9424960233.6499996</v>
      </c>
      <c r="D40" s="31">
        <v>99826572.480000004</v>
      </c>
      <c r="F40" s="31">
        <v>156661.85</v>
      </c>
      <c r="H40" s="31">
        <v>0</v>
      </c>
      <c r="J40" s="31">
        <v>4866240.25</v>
      </c>
      <c r="L40" s="31">
        <v>0</v>
      </c>
      <c r="N40" s="31">
        <v>223011428.69999999</v>
      </c>
      <c r="P40" s="31">
        <v>501424337.5</v>
      </c>
      <c r="R40" s="31">
        <v>0</v>
      </c>
      <c r="T40" s="31">
        <v>822786.76</v>
      </c>
      <c r="V40" s="31">
        <v>1021092.71</v>
      </c>
      <c r="X40" s="31">
        <v>16289361.789999999</v>
      </c>
      <c r="Z40" s="31">
        <v>146546079.30000001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C66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.5703125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1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1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</cols>
  <sheetData>
    <row r="1" spans="1:81" x14ac:dyDescent="0.2">
      <c r="A1" t="s">
        <v>238</v>
      </c>
    </row>
    <row r="2" spans="1:81" x14ac:dyDescent="0.2">
      <c r="D2" s="31" t="s">
        <v>255</v>
      </c>
      <c r="F2" s="31" t="s">
        <v>255</v>
      </c>
      <c r="H2" s="31" t="s">
        <v>255</v>
      </c>
      <c r="J2" s="31" t="s">
        <v>255</v>
      </c>
      <c r="L2" s="31" t="s">
        <v>255</v>
      </c>
      <c r="T2" s="31" t="s">
        <v>255</v>
      </c>
      <c r="V2" s="31" t="s">
        <v>255</v>
      </c>
      <c r="X2" s="31" t="s">
        <v>255</v>
      </c>
      <c r="AB2" s="31" t="s">
        <v>255</v>
      </c>
      <c r="AF2" s="31" t="s">
        <v>255</v>
      </c>
      <c r="AH2" s="31" t="s">
        <v>255</v>
      </c>
      <c r="AJ2" s="31" t="s">
        <v>255</v>
      </c>
      <c r="AL2" s="31" t="s">
        <v>255</v>
      </c>
      <c r="AN2" s="31" t="s">
        <v>255</v>
      </c>
      <c r="AP2" s="31" t="s">
        <v>255</v>
      </c>
      <c r="AR2" s="31" t="s">
        <v>255</v>
      </c>
      <c r="AT2" s="31" t="s">
        <v>255</v>
      </c>
      <c r="AV2" s="31" t="s">
        <v>255</v>
      </c>
      <c r="AX2" s="31" t="s">
        <v>255</v>
      </c>
      <c r="AZ2" s="31" t="s">
        <v>255</v>
      </c>
      <c r="BB2" s="31" t="s">
        <v>255</v>
      </c>
      <c r="BD2" s="31" t="s">
        <v>255</v>
      </c>
      <c r="BF2" s="31" t="s">
        <v>255</v>
      </c>
      <c r="BH2" s="31" t="s">
        <v>255</v>
      </c>
      <c r="BL2" s="31" t="s">
        <v>255</v>
      </c>
      <c r="BN2" s="31" t="s">
        <v>255</v>
      </c>
      <c r="BP2" s="31" t="s">
        <v>255</v>
      </c>
      <c r="BR2" s="31" t="s">
        <v>255</v>
      </c>
      <c r="BT2" s="31" t="s">
        <v>255</v>
      </c>
      <c r="BV2" s="31" t="s">
        <v>255</v>
      </c>
      <c r="BX2" s="31" t="s">
        <v>255</v>
      </c>
      <c r="BZ2" s="31" t="s">
        <v>255</v>
      </c>
      <c r="CB2" s="31" t="s">
        <v>255</v>
      </c>
    </row>
    <row r="3" spans="1:81" x14ac:dyDescent="0.2">
      <c r="A3" s="159" t="s">
        <v>1093</v>
      </c>
      <c r="B3" s="349" t="s">
        <v>14</v>
      </c>
      <c r="C3" s="349"/>
      <c r="D3" s="347" t="s">
        <v>1094</v>
      </c>
      <c r="E3" s="347"/>
      <c r="F3" s="347" t="s">
        <v>1095</v>
      </c>
      <c r="G3" s="347"/>
      <c r="H3" s="347" t="s">
        <v>1096</v>
      </c>
      <c r="I3" s="347"/>
      <c r="J3" s="347" t="s">
        <v>1097</v>
      </c>
      <c r="K3" s="347"/>
      <c r="L3" s="347" t="s">
        <v>1098</v>
      </c>
      <c r="M3" s="347"/>
      <c r="N3" s="347" t="s">
        <v>1099</v>
      </c>
      <c r="O3" s="347"/>
      <c r="P3" s="347" t="s">
        <v>1100</v>
      </c>
      <c r="Q3" s="347"/>
      <c r="R3" s="347" t="s">
        <v>1101</v>
      </c>
      <c r="S3" s="347"/>
      <c r="T3" s="347" t="s">
        <v>1102</v>
      </c>
      <c r="U3" s="347"/>
      <c r="V3" s="347" t="s">
        <v>1103</v>
      </c>
      <c r="W3" s="347"/>
      <c r="X3" s="347" t="s">
        <v>1104</v>
      </c>
      <c r="Y3" s="347"/>
      <c r="Z3" s="347" t="s">
        <v>1105</v>
      </c>
      <c r="AA3" s="347"/>
      <c r="AB3" s="347" t="s">
        <v>1106</v>
      </c>
      <c r="AC3" s="347"/>
      <c r="AD3" s="347" t="s">
        <v>1107</v>
      </c>
      <c r="AE3" s="347"/>
      <c r="AF3" s="347" t="s">
        <v>1108</v>
      </c>
      <c r="AG3" s="347"/>
      <c r="AH3" s="347" t="s">
        <v>1109</v>
      </c>
      <c r="AI3" s="347"/>
      <c r="AJ3" s="347" t="s">
        <v>1110</v>
      </c>
      <c r="AK3" s="347"/>
      <c r="AL3" s="347" t="s">
        <v>1111</v>
      </c>
      <c r="AM3" s="347"/>
      <c r="AN3" s="347" t="s">
        <v>1112</v>
      </c>
      <c r="AO3" s="347"/>
      <c r="AP3" s="347" t="s">
        <v>1113</v>
      </c>
      <c r="AQ3" s="347"/>
      <c r="AR3" s="347" t="s">
        <v>1114</v>
      </c>
      <c r="AS3" s="347"/>
      <c r="AT3" s="347" t="s">
        <v>1115</v>
      </c>
      <c r="AU3" s="347"/>
      <c r="AV3" s="347" t="s">
        <v>1116</v>
      </c>
      <c r="AW3" s="347"/>
      <c r="AX3" s="347" t="s">
        <v>1117</v>
      </c>
      <c r="AY3" s="347"/>
      <c r="AZ3" s="347" t="s">
        <v>1118</v>
      </c>
      <c r="BA3" s="347"/>
      <c r="BB3" s="347" t="s">
        <v>1119</v>
      </c>
      <c r="BC3" s="347"/>
      <c r="BD3" s="347" t="s">
        <v>1120</v>
      </c>
      <c r="BE3" s="347"/>
      <c r="BF3" s="347" t="s">
        <v>1121</v>
      </c>
      <c r="BG3" s="347"/>
      <c r="BH3" s="347" t="s">
        <v>1122</v>
      </c>
      <c r="BI3" s="347"/>
      <c r="BJ3" s="347" t="s">
        <v>1123</v>
      </c>
      <c r="BK3" s="347"/>
      <c r="BL3" s="347" t="s">
        <v>1124</v>
      </c>
      <c r="BM3" s="347"/>
      <c r="BN3" s="347" t="s">
        <v>1125</v>
      </c>
      <c r="BO3" s="347"/>
      <c r="BP3" s="347" t="s">
        <v>1126</v>
      </c>
      <c r="BQ3" s="347"/>
      <c r="BR3" s="347" t="s">
        <v>1127</v>
      </c>
      <c r="BS3" s="347"/>
      <c r="BT3" s="347" t="s">
        <v>1128</v>
      </c>
      <c r="BU3" s="347"/>
      <c r="BV3" s="347" t="s">
        <v>1129</v>
      </c>
      <c r="BW3" s="347"/>
      <c r="BX3" s="347" t="s">
        <v>1130</v>
      </c>
      <c r="BY3" s="347"/>
      <c r="BZ3" s="347" t="s">
        <v>1131</v>
      </c>
      <c r="CA3" s="347"/>
      <c r="CB3" s="347" t="s">
        <v>1132</v>
      </c>
      <c r="CC3" s="347"/>
    </row>
    <row r="4" spans="1:81" x14ac:dyDescent="0.2">
      <c r="A4" s="161" t="s">
        <v>232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</row>
    <row r="5" spans="1:81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  <c r="BP5" s="169" t="s">
        <v>5</v>
      </c>
      <c r="BQ5" s="174" t="s">
        <v>6</v>
      </c>
      <c r="BR5" s="169" t="s">
        <v>5</v>
      </c>
      <c r="BS5" s="174" t="s">
        <v>6</v>
      </c>
      <c r="BT5" s="169" t="s">
        <v>5</v>
      </c>
      <c r="BU5" s="174" t="s">
        <v>6</v>
      </c>
      <c r="BV5" s="169" t="s">
        <v>5</v>
      </c>
      <c r="BW5" s="174" t="s">
        <v>6</v>
      </c>
      <c r="BX5" s="169" t="s">
        <v>5</v>
      </c>
      <c r="BY5" s="174" t="s">
        <v>6</v>
      </c>
      <c r="BZ5" s="169" t="s">
        <v>5</v>
      </c>
      <c r="CA5" s="174" t="s">
        <v>6</v>
      </c>
      <c r="CB5" s="169" t="s">
        <v>5</v>
      </c>
      <c r="CC5" s="174" t="s">
        <v>6</v>
      </c>
    </row>
    <row r="6" spans="1:81" x14ac:dyDescent="0.2">
      <c r="A6" s="1" t="s">
        <v>80</v>
      </c>
    </row>
    <row r="7" spans="1:81" x14ac:dyDescent="0.2">
      <c r="A7" t="s">
        <v>1133</v>
      </c>
      <c r="B7" s="31">
        <v>5691536617.0799999</v>
      </c>
      <c r="C7" s="5">
        <v>27.2791</v>
      </c>
      <c r="D7" s="31">
        <v>12363345.050000001</v>
      </c>
      <c r="E7" s="5">
        <v>33.6678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60189774.409999996</v>
      </c>
      <c r="O7" s="5">
        <v>32.166400000000003</v>
      </c>
      <c r="P7" s="31">
        <v>879431507.37</v>
      </c>
      <c r="Q7" s="5">
        <v>96.066900000000004</v>
      </c>
      <c r="R7" s="31">
        <v>257202901.91999999</v>
      </c>
      <c r="S7" s="5">
        <v>87.460599999999999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4432057832.0900002</v>
      </c>
      <c r="AA7" s="5">
        <v>86.346199999999996</v>
      </c>
      <c r="AB7" s="31">
        <v>0</v>
      </c>
      <c r="AC7">
        <v>0</v>
      </c>
      <c r="AD7" s="31">
        <v>0</v>
      </c>
      <c r="AE7">
        <v>0</v>
      </c>
      <c r="AF7" s="31">
        <v>10746621.74</v>
      </c>
      <c r="AG7" s="5">
        <v>21.351800000000001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27920665.190000001</v>
      </c>
      <c r="BU7" s="5">
        <v>16.499700000000001</v>
      </c>
      <c r="BV7" s="31">
        <v>0</v>
      </c>
      <c r="BW7">
        <v>0</v>
      </c>
      <c r="BX7" s="31">
        <v>2905494.81</v>
      </c>
      <c r="BY7" s="5">
        <v>2.7242000000000002</v>
      </c>
      <c r="BZ7" s="31">
        <v>8718474.5</v>
      </c>
      <c r="CA7" s="5">
        <v>2.0129999999999999</v>
      </c>
      <c r="CB7" s="31">
        <v>0</v>
      </c>
      <c r="CC7">
        <v>0</v>
      </c>
    </row>
    <row r="8" spans="1:81" x14ac:dyDescent="0.2">
      <c r="A8" t="s">
        <v>113</v>
      </c>
      <c r="B8" s="31">
        <v>1154103565.5899999</v>
      </c>
      <c r="C8" s="5">
        <v>5.5315000000000003</v>
      </c>
      <c r="D8" s="31">
        <v>3208980.5</v>
      </c>
      <c r="E8" s="5">
        <v>8.7386999999999997</v>
      </c>
      <c r="F8" s="31">
        <v>-29932394.739999998</v>
      </c>
      <c r="G8" s="5">
        <v>-0.44119999999999998</v>
      </c>
      <c r="H8" s="31">
        <v>-3665123.41</v>
      </c>
      <c r="I8" s="5">
        <v>-0.58730000000000004</v>
      </c>
      <c r="J8" s="31">
        <v>3580007.47</v>
      </c>
      <c r="K8" s="5">
        <v>8.0023</v>
      </c>
      <c r="L8" s="31">
        <v>7544362.8600000003</v>
      </c>
      <c r="M8" s="5">
        <v>1.6162000000000001</v>
      </c>
      <c r="N8" s="31">
        <v>88261789.129999995</v>
      </c>
      <c r="O8" s="5">
        <v>47.168500000000002</v>
      </c>
      <c r="P8" s="31">
        <v>32887261.670000002</v>
      </c>
      <c r="Q8" s="5">
        <v>3.5924999999999998</v>
      </c>
      <c r="R8" s="31">
        <v>33241063.390000001</v>
      </c>
      <c r="S8" s="5">
        <v>11.3035</v>
      </c>
      <c r="T8" s="31">
        <v>171627.26</v>
      </c>
      <c r="U8" s="5">
        <v>0.46329999999999999</v>
      </c>
      <c r="V8" s="31">
        <v>4377431.91</v>
      </c>
      <c r="W8" s="5">
        <v>7.1882000000000001</v>
      </c>
      <c r="X8" s="31">
        <v>21117570.329999998</v>
      </c>
      <c r="Y8" s="5">
        <v>3.0503999999999998</v>
      </c>
      <c r="Z8" s="31">
        <v>700837651.96000004</v>
      </c>
      <c r="AA8" s="5">
        <v>13.6538</v>
      </c>
      <c r="AB8" s="31">
        <v>209781.43</v>
      </c>
      <c r="AC8" s="5">
        <v>2.47E-2</v>
      </c>
      <c r="AD8" s="31">
        <v>32130272.16</v>
      </c>
      <c r="AE8" s="5">
        <v>100</v>
      </c>
      <c r="AF8" s="31">
        <v>4464856.79</v>
      </c>
      <c r="AG8" s="5">
        <v>8.8709000000000007</v>
      </c>
      <c r="AH8" s="31">
        <v>108269579.33</v>
      </c>
      <c r="AI8" s="5">
        <v>46.478700000000003</v>
      </c>
      <c r="AJ8" s="31">
        <v>1169391.58</v>
      </c>
      <c r="AK8" s="5">
        <v>0.8034</v>
      </c>
      <c r="AL8" s="31">
        <v>-28495.41</v>
      </c>
      <c r="AM8" s="5">
        <v>-4.7500000000000001E-2</v>
      </c>
      <c r="AN8" s="31">
        <v>-1096851.73</v>
      </c>
      <c r="AO8" s="5">
        <v>-3.9903</v>
      </c>
      <c r="AP8" s="31">
        <v>5397529.3200000003</v>
      </c>
      <c r="AQ8" s="5">
        <v>3.3458000000000001</v>
      </c>
      <c r="AR8" s="31">
        <v>239111.64</v>
      </c>
      <c r="AS8" s="5">
        <v>0.21870000000000001</v>
      </c>
      <c r="AT8" s="31">
        <v>14522446.6</v>
      </c>
      <c r="AU8" s="5">
        <v>1.8902000000000001</v>
      </c>
      <c r="AV8" s="31">
        <v>1266727.6100000001</v>
      </c>
      <c r="AW8" s="5">
        <v>33.117100000000001</v>
      </c>
      <c r="AX8" s="31">
        <v>7452780.2599999998</v>
      </c>
      <c r="AY8" s="5">
        <v>5.8190999999999997</v>
      </c>
      <c r="AZ8" s="31">
        <v>1780322.58</v>
      </c>
      <c r="BA8" s="5">
        <v>2.5611999999999999</v>
      </c>
      <c r="BB8" s="31">
        <v>477043.85</v>
      </c>
      <c r="BC8" s="5">
        <v>0.87519999999999998</v>
      </c>
      <c r="BD8" s="31">
        <v>145163.03</v>
      </c>
      <c r="BE8" s="5">
        <v>4.6581000000000001</v>
      </c>
      <c r="BF8" s="31">
        <v>6142030.4699999997</v>
      </c>
      <c r="BG8" s="5">
        <v>3.6103000000000001</v>
      </c>
      <c r="BH8" s="31">
        <v>-54365.38</v>
      </c>
      <c r="BI8" s="5">
        <v>-1.7000000000000001E-2</v>
      </c>
      <c r="BJ8" s="31">
        <v>1112696.8</v>
      </c>
      <c r="BK8" s="5">
        <v>0.57220000000000004</v>
      </c>
      <c r="BL8" s="31">
        <v>3683226.79</v>
      </c>
      <c r="BM8" s="5">
        <v>3.0840000000000001</v>
      </c>
      <c r="BN8" s="31">
        <v>99519.88</v>
      </c>
      <c r="BO8" s="5">
        <v>0.78249999999999997</v>
      </c>
      <c r="BP8" s="31">
        <v>2184840.09</v>
      </c>
      <c r="BQ8" s="5">
        <v>20.7714</v>
      </c>
      <c r="BR8" s="31">
        <v>5900899.5499999998</v>
      </c>
      <c r="BS8" s="5">
        <v>48.1158</v>
      </c>
      <c r="BT8" s="31">
        <v>32238944.27</v>
      </c>
      <c r="BU8" s="5">
        <v>19.051600000000001</v>
      </c>
      <c r="BV8" s="31">
        <v>46146291.600000001</v>
      </c>
      <c r="BW8" s="5">
        <v>3.9375</v>
      </c>
      <c r="BX8" s="31">
        <v>5464755.8200000003</v>
      </c>
      <c r="BY8" s="5">
        <v>5.1237000000000004</v>
      </c>
      <c r="BZ8" s="31">
        <v>11462824.960000001</v>
      </c>
      <c r="CA8" s="5">
        <v>2.6465999999999998</v>
      </c>
      <c r="CB8" s="31">
        <v>1692013.37</v>
      </c>
      <c r="CC8" s="5">
        <v>0.9909</v>
      </c>
    </row>
    <row r="9" spans="1:81" x14ac:dyDescent="0.2">
      <c r="A9" t="s">
        <v>86</v>
      </c>
      <c r="B9" s="31">
        <v>14014586027.889999</v>
      </c>
      <c r="C9" s="5">
        <v>67.170900000000003</v>
      </c>
      <c r="D9" s="31">
        <v>21149290.960000001</v>
      </c>
      <c r="E9" s="5">
        <v>57.593600000000002</v>
      </c>
      <c r="F9" s="31">
        <v>6814576352.1300001</v>
      </c>
      <c r="G9" s="5">
        <v>100.44119999999999</v>
      </c>
      <c r="H9" s="31">
        <v>627765964.57000005</v>
      </c>
      <c r="I9" s="5">
        <v>100.5873</v>
      </c>
      <c r="J9" s="31">
        <v>41156993.799999997</v>
      </c>
      <c r="K9" s="5">
        <v>91.997699999999995</v>
      </c>
      <c r="L9" s="31">
        <v>459262097.95999998</v>
      </c>
      <c r="M9" s="5">
        <v>98.383799999999994</v>
      </c>
      <c r="N9" s="31">
        <v>38425829.789999999</v>
      </c>
      <c r="O9" s="5">
        <v>20.535399999999999</v>
      </c>
      <c r="P9" s="31">
        <v>0</v>
      </c>
      <c r="Q9" s="5">
        <v>0</v>
      </c>
      <c r="R9" s="31">
        <v>3145461.92</v>
      </c>
      <c r="S9" s="5">
        <v>1.0696000000000001</v>
      </c>
      <c r="T9" s="31">
        <v>36875077.560000002</v>
      </c>
      <c r="U9" s="5">
        <v>99.536699999999996</v>
      </c>
      <c r="V9" s="31">
        <v>56520090.909999996</v>
      </c>
      <c r="W9" s="5">
        <v>92.811800000000005</v>
      </c>
      <c r="X9" s="31">
        <v>671167401.94000006</v>
      </c>
      <c r="Y9" s="5">
        <v>96.949600000000004</v>
      </c>
      <c r="Z9" s="31">
        <v>0</v>
      </c>
      <c r="AA9">
        <v>0</v>
      </c>
      <c r="AB9" s="31">
        <v>849963256.99000001</v>
      </c>
      <c r="AC9" s="5">
        <v>99.975300000000004</v>
      </c>
      <c r="AD9" s="31">
        <v>0</v>
      </c>
      <c r="AE9">
        <v>0</v>
      </c>
      <c r="AF9" s="31">
        <v>35119759.030000001</v>
      </c>
      <c r="AG9" s="5">
        <v>69.777299999999997</v>
      </c>
      <c r="AH9" s="31">
        <v>124675099.81</v>
      </c>
      <c r="AI9" s="5">
        <v>53.521299999999997</v>
      </c>
      <c r="AJ9" s="31">
        <v>144391437.40000001</v>
      </c>
      <c r="AK9" s="5">
        <v>99.196600000000004</v>
      </c>
      <c r="AL9" s="31">
        <v>60007156.719999999</v>
      </c>
      <c r="AM9" s="5">
        <v>100.0475</v>
      </c>
      <c r="AN9" s="31">
        <v>28584766.280000001</v>
      </c>
      <c r="AO9" s="5">
        <v>103.9903</v>
      </c>
      <c r="AP9" s="31">
        <v>155926146.31999999</v>
      </c>
      <c r="AQ9" s="5">
        <v>96.654200000000003</v>
      </c>
      <c r="AR9" s="31">
        <v>109074225.28</v>
      </c>
      <c r="AS9" s="5">
        <v>99.781300000000002</v>
      </c>
      <c r="AT9" s="31">
        <v>753798041.79999995</v>
      </c>
      <c r="AU9" s="5">
        <v>98.109800000000007</v>
      </c>
      <c r="AV9" s="31">
        <v>2558272.64</v>
      </c>
      <c r="AW9" s="5">
        <v>66.882900000000006</v>
      </c>
      <c r="AX9" s="31">
        <v>120622365</v>
      </c>
      <c r="AY9" s="5">
        <v>94.180899999999994</v>
      </c>
      <c r="AZ9" s="31">
        <v>67730966.780000001</v>
      </c>
      <c r="BA9" s="5">
        <v>97.438800000000001</v>
      </c>
      <c r="BB9" s="31">
        <v>54028921.630000003</v>
      </c>
      <c r="BC9" s="5">
        <v>99.124799999999993</v>
      </c>
      <c r="BD9" s="31">
        <v>2971197.99</v>
      </c>
      <c r="BE9" s="5">
        <v>95.341899999999995</v>
      </c>
      <c r="BF9" s="31">
        <v>163985071.31</v>
      </c>
      <c r="BG9" s="5">
        <v>96.389700000000005</v>
      </c>
      <c r="BH9" s="31">
        <v>319547679.56</v>
      </c>
      <c r="BI9" s="5">
        <v>100.017</v>
      </c>
      <c r="BJ9" s="31">
        <v>193337514.80000001</v>
      </c>
      <c r="BK9" s="5">
        <v>99.427800000000005</v>
      </c>
      <c r="BL9" s="31">
        <v>115747231.20999999</v>
      </c>
      <c r="BM9" s="5">
        <v>96.915999999999997</v>
      </c>
      <c r="BN9" s="31">
        <v>12617872.939999999</v>
      </c>
      <c r="BO9" s="5">
        <v>99.217500000000001</v>
      </c>
      <c r="BP9" s="31">
        <v>8333683.5300000003</v>
      </c>
      <c r="BQ9" s="5">
        <v>79.2286</v>
      </c>
      <c r="BR9" s="31">
        <v>6363056.7599999998</v>
      </c>
      <c r="BS9" s="5">
        <v>51.8842</v>
      </c>
      <c r="BT9" s="31">
        <v>109059447.62</v>
      </c>
      <c r="BU9" s="5">
        <v>64.448700000000002</v>
      </c>
      <c r="BV9" s="31">
        <v>1125814293.22</v>
      </c>
      <c r="BW9" s="5">
        <v>96.0625</v>
      </c>
      <c r="BX9" s="31">
        <v>98285401.650000006</v>
      </c>
      <c r="BY9" s="5">
        <v>92.152100000000004</v>
      </c>
      <c r="BZ9" s="31">
        <v>412931046.16000003</v>
      </c>
      <c r="CA9" s="5">
        <v>95.340400000000002</v>
      </c>
      <c r="CB9" s="31">
        <v>169067553.91999999</v>
      </c>
      <c r="CC9" s="5">
        <v>99.009100000000004</v>
      </c>
    </row>
    <row r="10" spans="1:81" ht="13.5" thickBot="1" x14ac:dyDescent="0.25">
      <c r="A10" t="s">
        <v>542</v>
      </c>
      <c r="B10" s="31">
        <v>3849337.52</v>
      </c>
      <c r="C10" s="5">
        <v>1.84E-2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242632.17</v>
      </c>
      <c r="O10" s="5">
        <v>0.12970000000000001</v>
      </c>
      <c r="P10" s="31">
        <v>3117660.56</v>
      </c>
      <c r="Q10" s="5">
        <v>0.34060000000000001</v>
      </c>
      <c r="R10" s="31">
        <v>489044.79</v>
      </c>
      <c r="S10" s="5">
        <v>0.1663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  <c r="BZ10" s="31">
        <v>0</v>
      </c>
      <c r="CA10">
        <v>0</v>
      </c>
      <c r="CB10" s="31">
        <v>0</v>
      </c>
      <c r="CC10">
        <v>0</v>
      </c>
    </row>
    <row r="11" spans="1:81" ht="14.25" thickTop="1" thickBot="1" x14ac:dyDescent="0.25">
      <c r="A11" s="172" t="s">
        <v>3</v>
      </c>
      <c r="B11" s="131">
        <v>20864075548.080002</v>
      </c>
      <c r="C11" s="173">
        <v>100</v>
      </c>
      <c r="D11" s="131">
        <v>36721616.509999998</v>
      </c>
      <c r="E11" s="173">
        <v>100</v>
      </c>
      <c r="F11" s="131">
        <v>6784643957.3900003</v>
      </c>
      <c r="G11" s="173">
        <v>100</v>
      </c>
      <c r="H11" s="131">
        <v>624100841.15999997</v>
      </c>
      <c r="I11" s="173">
        <v>100</v>
      </c>
      <c r="J11" s="131">
        <v>44737001.270000003</v>
      </c>
      <c r="K11" s="173">
        <v>100</v>
      </c>
      <c r="L11" s="131">
        <v>466806460.81999999</v>
      </c>
      <c r="M11" s="173">
        <v>100</v>
      </c>
      <c r="N11" s="131">
        <v>187120025.5</v>
      </c>
      <c r="O11" s="173">
        <v>100</v>
      </c>
      <c r="P11" s="131">
        <v>915436429.60000002</v>
      </c>
      <c r="Q11" s="173">
        <v>100</v>
      </c>
      <c r="R11" s="131">
        <v>294078472.01999998</v>
      </c>
      <c r="S11" s="173">
        <v>100</v>
      </c>
      <c r="T11" s="131">
        <v>37046704.82</v>
      </c>
      <c r="U11" s="173">
        <v>100</v>
      </c>
      <c r="V11" s="131">
        <v>60897522.82</v>
      </c>
      <c r="W11" s="173">
        <v>100</v>
      </c>
      <c r="X11" s="131">
        <v>692284972.26999998</v>
      </c>
      <c r="Y11" s="173">
        <v>100</v>
      </c>
      <c r="Z11" s="131">
        <v>5132895484.0500002</v>
      </c>
      <c r="AA11" s="173">
        <v>100</v>
      </c>
      <c r="AB11" s="131">
        <v>850173038.41999996</v>
      </c>
      <c r="AC11" s="173">
        <v>100</v>
      </c>
      <c r="AD11" s="131">
        <v>32130272.16</v>
      </c>
      <c r="AE11" s="173">
        <v>100</v>
      </c>
      <c r="AF11" s="131">
        <v>50331237.560000002</v>
      </c>
      <c r="AG11" s="173">
        <v>100</v>
      </c>
      <c r="AH11" s="131">
        <v>232944679.13999999</v>
      </c>
      <c r="AI11" s="173">
        <v>100</v>
      </c>
      <c r="AJ11" s="131">
        <v>145560828.97999999</v>
      </c>
      <c r="AK11" s="173">
        <v>100</v>
      </c>
      <c r="AL11" s="131">
        <v>59978661.310000002</v>
      </c>
      <c r="AM11" s="173">
        <v>100</v>
      </c>
      <c r="AN11" s="131">
        <v>27487914.550000001</v>
      </c>
      <c r="AO11" s="173">
        <v>100</v>
      </c>
      <c r="AP11" s="131">
        <v>161323675.63999999</v>
      </c>
      <c r="AQ11" s="173">
        <v>100</v>
      </c>
      <c r="AR11" s="131">
        <v>109313336.92</v>
      </c>
      <c r="AS11" s="173">
        <v>100</v>
      </c>
      <c r="AT11" s="131">
        <v>768320488.39999998</v>
      </c>
      <c r="AU11" s="173">
        <v>100</v>
      </c>
      <c r="AV11" s="131">
        <v>3825000.25</v>
      </c>
      <c r="AW11" s="173">
        <v>100</v>
      </c>
      <c r="AX11" s="131">
        <v>128075145.26000001</v>
      </c>
      <c r="AY11" s="173">
        <v>100</v>
      </c>
      <c r="AZ11" s="131">
        <v>69511289.359999999</v>
      </c>
      <c r="BA11" s="173">
        <v>100</v>
      </c>
      <c r="BB11" s="131">
        <v>54505965.479999997</v>
      </c>
      <c r="BC11" s="173">
        <v>100</v>
      </c>
      <c r="BD11" s="131">
        <v>3116361.02</v>
      </c>
      <c r="BE11" s="173">
        <v>100</v>
      </c>
      <c r="BF11" s="131">
        <v>170127101.78</v>
      </c>
      <c r="BG11" s="173">
        <v>100</v>
      </c>
      <c r="BH11" s="131">
        <v>319493314.18000001</v>
      </c>
      <c r="BI11" s="173">
        <v>100</v>
      </c>
      <c r="BJ11" s="131">
        <v>194450211.59999999</v>
      </c>
      <c r="BK11" s="173">
        <v>100</v>
      </c>
      <c r="BL11" s="131">
        <v>119430458</v>
      </c>
      <c r="BM11" s="173">
        <v>100</v>
      </c>
      <c r="BN11" s="131">
        <v>12717392.82</v>
      </c>
      <c r="BO11" s="173">
        <v>100</v>
      </c>
      <c r="BP11" s="131">
        <v>10518523.619999999</v>
      </c>
      <c r="BQ11" s="173">
        <v>100</v>
      </c>
      <c r="BR11" s="131">
        <v>12263956.310000001</v>
      </c>
      <c r="BS11" s="173">
        <v>100</v>
      </c>
      <c r="BT11" s="131">
        <v>169219057.08000001</v>
      </c>
      <c r="BU11" s="173">
        <v>100</v>
      </c>
      <c r="BV11" s="131">
        <v>1171960584.8199999</v>
      </c>
      <c r="BW11" s="173">
        <v>100</v>
      </c>
      <c r="BX11" s="131">
        <v>106655652.28</v>
      </c>
      <c r="BY11" s="173">
        <v>100</v>
      </c>
      <c r="BZ11" s="131">
        <v>433112345.62</v>
      </c>
      <c r="CA11" s="173">
        <v>100</v>
      </c>
      <c r="CB11" s="131">
        <v>170759567.28999999</v>
      </c>
      <c r="CC11" s="173">
        <v>100</v>
      </c>
    </row>
    <row r="12" spans="1:81" ht="13.5" thickTop="1" x14ac:dyDescent="0.2">
      <c r="A12" s="1" t="s">
        <v>543</v>
      </c>
    </row>
    <row r="13" spans="1:81" x14ac:dyDescent="0.2">
      <c r="A13" t="s">
        <v>88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  <c r="BZ13" s="31">
        <v>0</v>
      </c>
      <c r="CA13">
        <v>0</v>
      </c>
      <c r="CB13" s="31">
        <v>0</v>
      </c>
      <c r="CC13">
        <v>0</v>
      </c>
    </row>
    <row r="14" spans="1:81" x14ac:dyDescent="0.2">
      <c r="A14" t="s">
        <v>89</v>
      </c>
      <c r="B14" s="31">
        <v>10835394</v>
      </c>
      <c r="C14" s="5">
        <v>5.1900000000000002E-2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10835394</v>
      </c>
      <c r="Q14" s="5">
        <v>1.1836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</row>
    <row r="15" spans="1:81" x14ac:dyDescent="0.2">
      <c r="A15" t="s">
        <v>90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</row>
    <row r="16" spans="1:81" x14ac:dyDescent="0.2">
      <c r="A16" t="s">
        <v>91</v>
      </c>
      <c r="B16" s="31">
        <v>55053829.869999997</v>
      </c>
      <c r="C16" s="5">
        <v>0.26390000000000002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55053829.869999997</v>
      </c>
      <c r="Q16" s="5">
        <v>6.0138999999999996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</row>
    <row r="17" spans="1:81" x14ac:dyDescent="0.2">
      <c r="A17" t="s">
        <v>92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</row>
    <row r="18" spans="1:81" x14ac:dyDescent="0.2">
      <c r="A18" t="s">
        <v>93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</row>
    <row r="19" spans="1:81" x14ac:dyDescent="0.2">
      <c r="A19" t="s">
        <v>94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</row>
    <row r="20" spans="1:81" x14ac:dyDescent="0.2">
      <c r="A20" t="s">
        <v>95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</row>
    <row r="21" spans="1:81" x14ac:dyDescent="0.2">
      <c r="A21" t="s">
        <v>97</v>
      </c>
      <c r="B21" s="31">
        <v>11938250</v>
      </c>
      <c r="C21" s="5">
        <v>5.7200000000000001E-2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11938250</v>
      </c>
      <c r="Q21" s="5">
        <v>1.3041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</row>
    <row r="22" spans="1:81" x14ac:dyDescent="0.2">
      <c r="A22" t="s">
        <v>71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</row>
    <row r="23" spans="1:81" x14ac:dyDescent="0.2">
      <c r="A23" t="s">
        <v>98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</row>
    <row r="24" spans="1:81" x14ac:dyDescent="0.2">
      <c r="A24" t="s">
        <v>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</row>
    <row r="25" spans="1:81" ht="13.5" thickBot="1" x14ac:dyDescent="0.25">
      <c r="A25" t="s">
        <v>99</v>
      </c>
      <c r="B25" s="31">
        <v>2777705.5</v>
      </c>
      <c r="C25" s="5">
        <v>1.3299999999999999E-2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2777705.5</v>
      </c>
      <c r="Q25" s="5">
        <v>0.3034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</row>
    <row r="26" spans="1:81" ht="14.25" thickTop="1" thickBot="1" x14ac:dyDescent="0.25">
      <c r="A26" s="172" t="s">
        <v>100</v>
      </c>
      <c r="B26" s="131">
        <v>80605179.370000005</v>
      </c>
      <c r="C26" s="173">
        <v>0.38629999999999998</v>
      </c>
      <c r="D26" s="131">
        <v>0</v>
      </c>
      <c r="E26" s="172">
        <v>0</v>
      </c>
      <c r="F26" s="131">
        <v>0</v>
      </c>
      <c r="G26" s="172">
        <v>0</v>
      </c>
      <c r="H26" s="131">
        <v>0</v>
      </c>
      <c r="I26" s="172">
        <v>0</v>
      </c>
      <c r="J26" s="131">
        <v>0</v>
      </c>
      <c r="K26" s="172">
        <v>0</v>
      </c>
      <c r="L26" s="131">
        <v>0</v>
      </c>
      <c r="M26" s="172">
        <v>0</v>
      </c>
      <c r="N26" s="131">
        <v>0</v>
      </c>
      <c r="O26" s="172">
        <v>0</v>
      </c>
      <c r="P26" s="131">
        <v>80605179.370000005</v>
      </c>
      <c r="Q26" s="173">
        <v>8.8050999999999995</v>
      </c>
      <c r="R26" s="131">
        <v>0</v>
      </c>
      <c r="S26" s="172">
        <v>0</v>
      </c>
      <c r="T26" s="131">
        <v>0</v>
      </c>
      <c r="U26" s="172">
        <v>0</v>
      </c>
      <c r="V26" s="131">
        <v>0</v>
      </c>
      <c r="W26" s="172">
        <v>0</v>
      </c>
      <c r="X26" s="131">
        <v>0</v>
      </c>
      <c r="Y26" s="172">
        <v>0</v>
      </c>
      <c r="Z26" s="131">
        <v>0</v>
      </c>
      <c r="AA26" s="172">
        <v>0</v>
      </c>
      <c r="AB26" s="131">
        <v>0</v>
      </c>
      <c r="AC26" s="172">
        <v>0</v>
      </c>
      <c r="AD26" s="131">
        <v>0</v>
      </c>
      <c r="AE26" s="172">
        <v>0</v>
      </c>
      <c r="AF26" s="131">
        <v>0</v>
      </c>
      <c r="AG26" s="172">
        <v>0</v>
      </c>
      <c r="AH26" s="131">
        <v>0</v>
      </c>
      <c r="AI26" s="172">
        <v>0</v>
      </c>
      <c r="AJ26" s="131">
        <v>0</v>
      </c>
      <c r="AK26" s="172">
        <v>0</v>
      </c>
      <c r="AL26" s="131">
        <v>0</v>
      </c>
      <c r="AM26" s="172">
        <v>0</v>
      </c>
      <c r="AN26" s="131">
        <v>0</v>
      </c>
      <c r="AO26" s="172">
        <v>0</v>
      </c>
      <c r="AP26" s="131">
        <v>0</v>
      </c>
      <c r="AQ26" s="172">
        <v>0</v>
      </c>
      <c r="AR26" s="131">
        <v>0</v>
      </c>
      <c r="AS26" s="172">
        <v>0</v>
      </c>
      <c r="AT26" s="131">
        <v>0</v>
      </c>
      <c r="AU26" s="172">
        <v>0</v>
      </c>
      <c r="AV26" s="131">
        <v>0</v>
      </c>
      <c r="AW26" s="172">
        <v>0</v>
      </c>
      <c r="AX26" s="131">
        <v>0</v>
      </c>
      <c r="AY26" s="172">
        <v>0</v>
      </c>
      <c r="AZ26" s="131">
        <v>0</v>
      </c>
      <c r="BA26" s="172">
        <v>0</v>
      </c>
      <c r="BB26" s="131">
        <v>0</v>
      </c>
      <c r="BC26" s="172">
        <v>0</v>
      </c>
      <c r="BD26" s="131">
        <v>0</v>
      </c>
      <c r="BE26" s="172">
        <v>0</v>
      </c>
      <c r="BF26" s="131">
        <v>0</v>
      </c>
      <c r="BG26" s="172">
        <v>0</v>
      </c>
      <c r="BH26" s="131">
        <v>0</v>
      </c>
      <c r="BI26" s="172">
        <v>0</v>
      </c>
      <c r="BJ26" s="131">
        <v>0</v>
      </c>
      <c r="BK26" s="172">
        <v>0</v>
      </c>
      <c r="BL26" s="131">
        <v>0</v>
      </c>
      <c r="BM26" s="172">
        <v>0</v>
      </c>
      <c r="BN26" s="131">
        <v>0</v>
      </c>
      <c r="BO26" s="172">
        <v>0</v>
      </c>
      <c r="BP26" s="131">
        <v>0</v>
      </c>
      <c r="BQ26" s="172">
        <v>0</v>
      </c>
      <c r="BR26" s="131">
        <v>0</v>
      </c>
      <c r="BS26" s="172">
        <v>0</v>
      </c>
      <c r="BT26" s="131">
        <v>0</v>
      </c>
      <c r="BU26" s="172">
        <v>0</v>
      </c>
      <c r="BV26" s="131">
        <v>0</v>
      </c>
      <c r="BW26" s="172">
        <v>0</v>
      </c>
      <c r="BX26" s="131">
        <v>0</v>
      </c>
      <c r="BY26" s="172">
        <v>0</v>
      </c>
      <c r="BZ26" s="131">
        <v>0</v>
      </c>
      <c r="CA26" s="172">
        <v>0</v>
      </c>
      <c r="CB26" s="131">
        <v>0</v>
      </c>
      <c r="CC26" s="172">
        <v>0</v>
      </c>
    </row>
    <row r="27" spans="1:81" ht="14.25" thickTop="1" thickBot="1" x14ac:dyDescent="0.25">
      <c r="A27" s="1" t="s">
        <v>101</v>
      </c>
      <c r="B27" s="31">
        <v>5610931437.71</v>
      </c>
      <c r="C27" s="5">
        <v>26.892800000000001</v>
      </c>
      <c r="D27" s="31">
        <v>12363345.050000001</v>
      </c>
      <c r="E27" s="5">
        <v>33.6678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60189774.409999996</v>
      </c>
      <c r="O27" s="5">
        <v>32.166400000000003</v>
      </c>
      <c r="P27" s="31">
        <v>798826328</v>
      </c>
      <c r="Q27" s="5">
        <v>87.261799999999994</v>
      </c>
      <c r="R27" s="31">
        <v>257202901.91999999</v>
      </c>
      <c r="S27" s="5">
        <v>87.460599999999999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4432057832.0900002</v>
      </c>
      <c r="AA27" s="5">
        <v>86.346199999999996</v>
      </c>
      <c r="AB27" s="31">
        <v>0</v>
      </c>
      <c r="AC27">
        <v>0</v>
      </c>
      <c r="AD27" s="31">
        <v>0</v>
      </c>
      <c r="AE27">
        <v>0</v>
      </c>
      <c r="AF27" s="31">
        <v>10746621.74</v>
      </c>
      <c r="AG27" s="5">
        <v>21.351800000000001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  <c r="BT27" s="31">
        <v>27920665.190000001</v>
      </c>
      <c r="BU27" s="5">
        <v>16.499700000000001</v>
      </c>
      <c r="BV27" s="31">
        <v>0</v>
      </c>
      <c r="BW27">
        <v>0</v>
      </c>
      <c r="BX27" s="31">
        <v>2905494.81</v>
      </c>
      <c r="BY27" s="5">
        <v>2.7242000000000002</v>
      </c>
      <c r="BZ27" s="31">
        <v>8718474.5</v>
      </c>
      <c r="CA27" s="5">
        <v>2.0129999999999999</v>
      </c>
      <c r="CB27" s="31">
        <v>0</v>
      </c>
      <c r="CC27">
        <v>0</v>
      </c>
    </row>
    <row r="28" spans="1:81" ht="14.25" thickTop="1" thickBot="1" x14ac:dyDescent="0.25">
      <c r="A28" s="172" t="s">
        <v>102</v>
      </c>
      <c r="B28" s="131">
        <v>5691536617.0799999</v>
      </c>
      <c r="C28" s="173">
        <v>27.2791</v>
      </c>
      <c r="D28" s="131">
        <v>12363345.050000001</v>
      </c>
      <c r="E28" s="173">
        <v>33.6678</v>
      </c>
      <c r="F28" s="131">
        <v>0</v>
      </c>
      <c r="G28" s="172">
        <v>0</v>
      </c>
      <c r="H28" s="131">
        <v>0</v>
      </c>
      <c r="I28" s="172">
        <v>0</v>
      </c>
      <c r="J28" s="131">
        <v>0</v>
      </c>
      <c r="K28" s="172">
        <v>0</v>
      </c>
      <c r="L28" s="131">
        <v>0</v>
      </c>
      <c r="M28" s="172">
        <v>0</v>
      </c>
      <c r="N28" s="131">
        <v>60189774.409999996</v>
      </c>
      <c r="O28" s="173">
        <v>32.166400000000003</v>
      </c>
      <c r="P28" s="131">
        <v>879431507.37</v>
      </c>
      <c r="Q28" s="173">
        <v>96.066900000000004</v>
      </c>
      <c r="R28" s="131">
        <v>257202901.91999999</v>
      </c>
      <c r="S28" s="173">
        <v>87.460599999999999</v>
      </c>
      <c r="T28" s="131">
        <v>0</v>
      </c>
      <c r="U28" s="172">
        <v>0</v>
      </c>
      <c r="V28" s="131">
        <v>0</v>
      </c>
      <c r="W28" s="172">
        <v>0</v>
      </c>
      <c r="X28" s="131">
        <v>0</v>
      </c>
      <c r="Y28" s="172">
        <v>0</v>
      </c>
      <c r="Z28" s="131">
        <v>4432057832.0900002</v>
      </c>
      <c r="AA28" s="173">
        <v>86.346199999999996</v>
      </c>
      <c r="AB28" s="131">
        <v>0</v>
      </c>
      <c r="AC28" s="172">
        <v>0</v>
      </c>
      <c r="AD28" s="131">
        <v>0</v>
      </c>
      <c r="AE28" s="172">
        <v>0</v>
      </c>
      <c r="AF28" s="131">
        <v>10746621.74</v>
      </c>
      <c r="AG28" s="173">
        <v>21.351800000000001</v>
      </c>
      <c r="AH28" s="131">
        <v>0</v>
      </c>
      <c r="AI28" s="172">
        <v>0</v>
      </c>
      <c r="AJ28" s="131">
        <v>0</v>
      </c>
      <c r="AK28" s="172">
        <v>0</v>
      </c>
      <c r="AL28" s="131">
        <v>0</v>
      </c>
      <c r="AM28" s="172">
        <v>0</v>
      </c>
      <c r="AN28" s="131">
        <v>0</v>
      </c>
      <c r="AO28" s="172">
        <v>0</v>
      </c>
      <c r="AP28" s="131">
        <v>0</v>
      </c>
      <c r="AQ28" s="172">
        <v>0</v>
      </c>
      <c r="AR28" s="131">
        <v>0</v>
      </c>
      <c r="AS28" s="172">
        <v>0</v>
      </c>
      <c r="AT28" s="131">
        <v>0</v>
      </c>
      <c r="AU28" s="172">
        <v>0</v>
      </c>
      <c r="AV28" s="131">
        <v>0</v>
      </c>
      <c r="AW28" s="172">
        <v>0</v>
      </c>
      <c r="AX28" s="131">
        <v>0</v>
      </c>
      <c r="AY28" s="172">
        <v>0</v>
      </c>
      <c r="AZ28" s="131">
        <v>0</v>
      </c>
      <c r="BA28" s="172">
        <v>0</v>
      </c>
      <c r="BB28" s="131">
        <v>0</v>
      </c>
      <c r="BC28" s="172">
        <v>0</v>
      </c>
      <c r="BD28" s="131">
        <v>0</v>
      </c>
      <c r="BE28" s="172">
        <v>0</v>
      </c>
      <c r="BF28" s="131">
        <v>0</v>
      </c>
      <c r="BG28" s="172">
        <v>0</v>
      </c>
      <c r="BH28" s="131">
        <v>0</v>
      </c>
      <c r="BI28" s="172">
        <v>0</v>
      </c>
      <c r="BJ28" s="131">
        <v>0</v>
      </c>
      <c r="BK28" s="172">
        <v>0</v>
      </c>
      <c r="BL28" s="131">
        <v>0</v>
      </c>
      <c r="BM28" s="172">
        <v>0</v>
      </c>
      <c r="BN28" s="131">
        <v>0</v>
      </c>
      <c r="BO28" s="172">
        <v>0</v>
      </c>
      <c r="BP28" s="131">
        <v>0</v>
      </c>
      <c r="BQ28" s="172">
        <v>0</v>
      </c>
      <c r="BR28" s="131">
        <v>0</v>
      </c>
      <c r="BS28" s="172">
        <v>0</v>
      </c>
      <c r="BT28" s="131">
        <v>27920665.190000001</v>
      </c>
      <c r="BU28" s="173">
        <v>16.499700000000001</v>
      </c>
      <c r="BV28" s="131">
        <v>0</v>
      </c>
      <c r="BW28" s="172">
        <v>0</v>
      </c>
      <c r="BX28" s="131">
        <v>2905494.81</v>
      </c>
      <c r="BY28" s="173">
        <v>2.7242000000000002</v>
      </c>
      <c r="BZ28" s="131">
        <v>8718474.5</v>
      </c>
      <c r="CA28" s="173">
        <v>2.0129999999999999</v>
      </c>
      <c r="CB28" s="131">
        <v>0</v>
      </c>
      <c r="CC28" s="172">
        <v>0</v>
      </c>
    </row>
    <row r="29" spans="1:81" ht="13.5" thickTop="1" x14ac:dyDescent="0.2">
      <c r="A29" s="1" t="s">
        <v>121</v>
      </c>
    </row>
    <row r="30" spans="1:81" x14ac:dyDescent="0.2">
      <c r="A30" t="s">
        <v>122</v>
      </c>
      <c r="B30" s="31">
        <v>148102650.61000001</v>
      </c>
      <c r="C30" s="5">
        <v>0.70979999999999999</v>
      </c>
      <c r="D30" s="31">
        <v>414649.88</v>
      </c>
      <c r="E30" s="5">
        <v>1.1292</v>
      </c>
      <c r="F30" s="31">
        <v>-29932394.739999998</v>
      </c>
      <c r="G30" s="5">
        <v>-0.44119999999999998</v>
      </c>
      <c r="H30" s="31">
        <v>-3665123.41</v>
      </c>
      <c r="I30" s="5">
        <v>-0.58730000000000004</v>
      </c>
      <c r="J30" s="31">
        <v>795587.58</v>
      </c>
      <c r="K30" s="5">
        <v>1.7784</v>
      </c>
      <c r="L30" s="31">
        <v>7544362.7800000003</v>
      </c>
      <c r="M30" s="5">
        <v>1.6162000000000001</v>
      </c>
      <c r="N30" s="31">
        <v>787731.23</v>
      </c>
      <c r="O30" s="5">
        <v>0.42099999999999999</v>
      </c>
      <c r="P30" s="31">
        <v>16890965.73</v>
      </c>
      <c r="Q30" s="5">
        <v>1.8451</v>
      </c>
      <c r="R30" s="31">
        <v>3047160.51</v>
      </c>
      <c r="S30" s="5">
        <v>1.0362</v>
      </c>
      <c r="T30" s="31">
        <v>171627.34</v>
      </c>
      <c r="U30" s="5">
        <v>0.46329999999999999</v>
      </c>
      <c r="V30" s="31">
        <v>4370920.13</v>
      </c>
      <c r="W30" s="5">
        <v>7.1775000000000002</v>
      </c>
      <c r="X30" s="31">
        <v>0</v>
      </c>
      <c r="Y30">
        <v>0</v>
      </c>
      <c r="Z30" s="31">
        <v>12912277.34</v>
      </c>
      <c r="AA30" s="5">
        <v>0.25159999999999999</v>
      </c>
      <c r="AB30" s="31">
        <v>209781.43</v>
      </c>
      <c r="AC30" s="5">
        <v>2.47E-2</v>
      </c>
      <c r="AD30" s="31">
        <v>133625.01</v>
      </c>
      <c r="AE30" s="5">
        <v>0.41589999999999999</v>
      </c>
      <c r="AF30" s="31">
        <v>1808721.73</v>
      </c>
      <c r="AG30" s="5">
        <v>3.5935999999999999</v>
      </c>
      <c r="AH30" s="31">
        <v>52410622.399999999</v>
      </c>
      <c r="AI30" s="5">
        <v>22.499199999999998</v>
      </c>
      <c r="AJ30" s="31">
        <v>1169391.58</v>
      </c>
      <c r="AK30" s="5">
        <v>0.8034</v>
      </c>
      <c r="AL30" s="31">
        <v>-56515.86</v>
      </c>
      <c r="AM30" s="5">
        <v>-9.4200000000000006E-2</v>
      </c>
      <c r="AN30" s="31">
        <v>-1102485.01</v>
      </c>
      <c r="AO30" s="5">
        <v>-4.0107999999999997</v>
      </c>
      <c r="AP30" s="31">
        <v>5395680.04</v>
      </c>
      <c r="AQ30" s="5">
        <v>3.3445999999999998</v>
      </c>
      <c r="AR30" s="31">
        <v>239111.64</v>
      </c>
      <c r="AS30" s="5">
        <v>0.21870000000000001</v>
      </c>
      <c r="AT30" s="31">
        <v>4019976.01</v>
      </c>
      <c r="AU30" s="5">
        <v>0.5232</v>
      </c>
      <c r="AV30" s="31">
        <v>224068.48000000001</v>
      </c>
      <c r="AW30" s="5">
        <v>5.8579999999999997</v>
      </c>
      <c r="AX30" s="31">
        <v>3793262.26</v>
      </c>
      <c r="AY30" s="5">
        <v>2.9617</v>
      </c>
      <c r="AZ30" s="31">
        <v>180464.65</v>
      </c>
      <c r="BA30" s="5">
        <v>0.2596</v>
      </c>
      <c r="BB30" s="31">
        <v>0</v>
      </c>
      <c r="BC30">
        <v>0</v>
      </c>
      <c r="BD30" s="31">
        <v>0</v>
      </c>
      <c r="BE30">
        <v>0</v>
      </c>
      <c r="BF30" s="31">
        <v>1365398.38</v>
      </c>
      <c r="BG30" s="5">
        <v>0.80259999999999998</v>
      </c>
      <c r="BH30" s="31">
        <v>-54365.38</v>
      </c>
      <c r="BI30" s="5">
        <v>-1.7000000000000001E-2</v>
      </c>
      <c r="BJ30" s="31">
        <v>1112696.8</v>
      </c>
      <c r="BK30" s="5">
        <v>0.57220000000000004</v>
      </c>
      <c r="BL30" s="31">
        <v>887334.6</v>
      </c>
      <c r="BM30" s="5">
        <v>0.74299999999999999</v>
      </c>
      <c r="BN30" s="31">
        <v>51605.79</v>
      </c>
      <c r="BO30" s="5">
        <v>0.40579999999999999</v>
      </c>
      <c r="BP30" s="31">
        <v>254358.29</v>
      </c>
      <c r="BQ30" s="5">
        <v>2.4182000000000001</v>
      </c>
      <c r="BR30" s="31">
        <v>334986.56</v>
      </c>
      <c r="BS30" s="5">
        <v>2.7315</v>
      </c>
      <c r="BT30" s="31">
        <v>-1045937.99</v>
      </c>
      <c r="BU30" s="5">
        <v>-0.61809999999999998</v>
      </c>
      <c r="BV30" s="31">
        <v>46146291.600000001</v>
      </c>
      <c r="BW30" s="5">
        <v>3.9375</v>
      </c>
      <c r="BX30" s="31">
        <v>4741479.0199999996</v>
      </c>
      <c r="BY30" s="5">
        <v>4.4455999999999998</v>
      </c>
      <c r="BZ30" s="31">
        <v>10853320.84</v>
      </c>
      <c r="CA30" s="5">
        <v>2.5059</v>
      </c>
      <c r="CB30" s="31">
        <v>1692013.37</v>
      </c>
      <c r="CC30" s="5">
        <v>0.9909</v>
      </c>
    </row>
    <row r="31" spans="1:81" x14ac:dyDescent="0.2">
      <c r="A31" t="s">
        <v>123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</row>
    <row r="32" spans="1:81" x14ac:dyDescent="0.2">
      <c r="A32" t="s">
        <v>124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  <c r="BZ32" s="31">
        <v>0</v>
      </c>
      <c r="CA32">
        <v>0</v>
      </c>
      <c r="CB32" s="31">
        <v>0</v>
      </c>
      <c r="CC32">
        <v>0</v>
      </c>
    </row>
    <row r="33" spans="1:81" x14ac:dyDescent="0.2">
      <c r="A33" t="s">
        <v>125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  <c r="BZ33" s="31">
        <v>0</v>
      </c>
      <c r="CA33">
        <v>0</v>
      </c>
      <c r="CB33" s="31">
        <v>0</v>
      </c>
      <c r="CC33">
        <v>0</v>
      </c>
    </row>
    <row r="34" spans="1:81" x14ac:dyDescent="0.2">
      <c r="A34" t="s">
        <v>126</v>
      </c>
      <c r="B34" s="31">
        <v>9598874.7300000004</v>
      </c>
      <c r="C34" s="5">
        <v>4.5999999999999999E-2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9001526.4100000001</v>
      </c>
      <c r="Y34" s="5">
        <v>1.3003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472494.49</v>
      </c>
      <c r="BC34" s="5">
        <v>0.8669</v>
      </c>
      <c r="BD34" s="31">
        <v>124853.83</v>
      </c>
      <c r="BE34" s="5">
        <v>4.0064000000000002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  <c r="BZ34" s="31">
        <v>0</v>
      </c>
      <c r="CA34">
        <v>0</v>
      </c>
      <c r="CB34" s="31">
        <v>0</v>
      </c>
      <c r="CC34">
        <v>0</v>
      </c>
    </row>
    <row r="35" spans="1:81" x14ac:dyDescent="0.2">
      <c r="A35" t="s">
        <v>127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</row>
    <row r="36" spans="1:81" x14ac:dyDescent="0.2">
      <c r="A36" t="s">
        <v>128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</row>
    <row r="37" spans="1:81" x14ac:dyDescent="0.2">
      <c r="A37" t="s">
        <v>129</v>
      </c>
      <c r="B37" s="31">
        <v>1219482.25</v>
      </c>
      <c r="C37" s="5">
        <v>5.7999999999999996E-3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1190360.6399999999</v>
      </c>
      <c r="O37" s="5">
        <v>0.6361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29121.61</v>
      </c>
      <c r="AA37" s="5">
        <v>5.9999999999999995E-4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</row>
    <row r="38" spans="1:81" ht="13.5" thickBot="1" x14ac:dyDescent="0.25">
      <c r="A38" t="s">
        <v>130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</row>
    <row r="39" spans="1:81" ht="14.25" thickTop="1" thickBot="1" x14ac:dyDescent="0.25">
      <c r="A39" s="172" t="s">
        <v>131</v>
      </c>
      <c r="B39" s="131">
        <v>158921007.59</v>
      </c>
      <c r="C39" s="173">
        <v>0.76170000000000004</v>
      </c>
      <c r="D39" s="131">
        <v>414649.88</v>
      </c>
      <c r="E39" s="173">
        <v>1.1292</v>
      </c>
      <c r="F39" s="131">
        <v>-29932394.739999998</v>
      </c>
      <c r="G39" s="173">
        <v>-0.44119999999999998</v>
      </c>
      <c r="H39" s="131">
        <v>-3665123.41</v>
      </c>
      <c r="I39" s="173">
        <v>-0.58730000000000004</v>
      </c>
      <c r="J39" s="131">
        <v>795587.58</v>
      </c>
      <c r="K39" s="173">
        <v>1.7784</v>
      </c>
      <c r="L39" s="131">
        <v>7544362.7800000003</v>
      </c>
      <c r="M39" s="173">
        <v>1.6162000000000001</v>
      </c>
      <c r="N39" s="131">
        <v>1978091.87</v>
      </c>
      <c r="O39" s="173">
        <v>1.0570999999999999</v>
      </c>
      <c r="P39" s="131">
        <v>16890965.73</v>
      </c>
      <c r="Q39" s="173">
        <v>1.8451</v>
      </c>
      <c r="R39" s="131">
        <v>3047160.51</v>
      </c>
      <c r="S39" s="173">
        <v>1.0362</v>
      </c>
      <c r="T39" s="131">
        <v>171627.34</v>
      </c>
      <c r="U39" s="173">
        <v>0.46329999999999999</v>
      </c>
      <c r="V39" s="131">
        <v>4370920.13</v>
      </c>
      <c r="W39" s="173">
        <v>7.1775000000000002</v>
      </c>
      <c r="X39" s="131">
        <v>9001526.4100000001</v>
      </c>
      <c r="Y39" s="173">
        <v>1.3003</v>
      </c>
      <c r="Z39" s="131">
        <v>12941398.949999999</v>
      </c>
      <c r="AA39" s="173">
        <v>0.25209999999999999</v>
      </c>
      <c r="AB39" s="131">
        <v>209781.43</v>
      </c>
      <c r="AC39" s="173">
        <v>2.47E-2</v>
      </c>
      <c r="AD39" s="131">
        <v>133625.01</v>
      </c>
      <c r="AE39" s="173">
        <v>0.41589999999999999</v>
      </c>
      <c r="AF39" s="131">
        <v>1808721.73</v>
      </c>
      <c r="AG39" s="173">
        <v>3.5935999999999999</v>
      </c>
      <c r="AH39" s="131">
        <v>52410622.399999999</v>
      </c>
      <c r="AI39" s="173">
        <v>22.499199999999998</v>
      </c>
      <c r="AJ39" s="131">
        <v>1169391.58</v>
      </c>
      <c r="AK39" s="173">
        <v>0.8034</v>
      </c>
      <c r="AL39" s="131">
        <v>-56515.86</v>
      </c>
      <c r="AM39" s="173">
        <v>-9.4200000000000006E-2</v>
      </c>
      <c r="AN39" s="131">
        <v>-1102485.01</v>
      </c>
      <c r="AO39" s="173">
        <v>-4.0107999999999997</v>
      </c>
      <c r="AP39" s="131">
        <v>5395680.04</v>
      </c>
      <c r="AQ39" s="173">
        <v>3.3445999999999998</v>
      </c>
      <c r="AR39" s="131">
        <v>239111.64</v>
      </c>
      <c r="AS39" s="173">
        <v>0.21870000000000001</v>
      </c>
      <c r="AT39" s="131">
        <v>4019976.01</v>
      </c>
      <c r="AU39" s="173">
        <v>0.5232</v>
      </c>
      <c r="AV39" s="131">
        <v>224068.48000000001</v>
      </c>
      <c r="AW39" s="173">
        <v>5.8579999999999997</v>
      </c>
      <c r="AX39" s="131">
        <v>3793262.26</v>
      </c>
      <c r="AY39" s="173">
        <v>2.9617</v>
      </c>
      <c r="AZ39" s="131">
        <v>180464.65</v>
      </c>
      <c r="BA39" s="173">
        <v>0.2596</v>
      </c>
      <c r="BB39" s="131">
        <v>472494.49</v>
      </c>
      <c r="BC39" s="173">
        <v>0.8669</v>
      </c>
      <c r="BD39" s="131">
        <v>124853.83</v>
      </c>
      <c r="BE39" s="173">
        <v>4.0064000000000002</v>
      </c>
      <c r="BF39" s="131">
        <v>1365398.38</v>
      </c>
      <c r="BG39" s="173">
        <v>0.80259999999999998</v>
      </c>
      <c r="BH39" s="131">
        <v>-54365.38</v>
      </c>
      <c r="BI39" s="173">
        <v>-1.7000000000000001E-2</v>
      </c>
      <c r="BJ39" s="131">
        <v>1112696.8</v>
      </c>
      <c r="BK39" s="173">
        <v>0.57220000000000004</v>
      </c>
      <c r="BL39" s="131">
        <v>887334.6</v>
      </c>
      <c r="BM39" s="173">
        <v>0.74299999999999999</v>
      </c>
      <c r="BN39" s="131">
        <v>51605.79</v>
      </c>
      <c r="BO39" s="173">
        <v>0.40579999999999999</v>
      </c>
      <c r="BP39" s="131">
        <v>254358.29</v>
      </c>
      <c r="BQ39" s="173">
        <v>2.4182000000000001</v>
      </c>
      <c r="BR39" s="131">
        <v>334986.56</v>
      </c>
      <c r="BS39" s="173">
        <v>2.7315</v>
      </c>
      <c r="BT39" s="131">
        <v>-1045937.99</v>
      </c>
      <c r="BU39" s="173">
        <v>-0.61809999999999998</v>
      </c>
      <c r="BV39" s="131">
        <v>46146291.600000001</v>
      </c>
      <c r="BW39" s="173">
        <v>3.9375</v>
      </c>
      <c r="BX39" s="131">
        <v>4741479.0199999996</v>
      </c>
      <c r="BY39" s="173">
        <v>4.4455999999999998</v>
      </c>
      <c r="BZ39" s="131">
        <v>10853320.84</v>
      </c>
      <c r="CA39" s="173">
        <v>2.5059</v>
      </c>
      <c r="CB39" s="131">
        <v>1692013.37</v>
      </c>
      <c r="CC39" s="173">
        <v>0.9909</v>
      </c>
    </row>
    <row r="40" spans="1:81" ht="13.5" thickTop="1" x14ac:dyDescent="0.2">
      <c r="A40" t="s">
        <v>218</v>
      </c>
      <c r="B40" s="31">
        <v>95225885.650000006</v>
      </c>
      <c r="C40" s="5">
        <v>0.45639999999999997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20400140.030000001</v>
      </c>
      <c r="O40" s="5">
        <v>10.902200000000001</v>
      </c>
      <c r="P40" s="31">
        <v>0</v>
      </c>
      <c r="Q40">
        <v>0</v>
      </c>
      <c r="R40" s="31">
        <v>12663387.91</v>
      </c>
      <c r="S40" s="5">
        <v>4.3060999999999998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62162357.710000001</v>
      </c>
      <c r="AA40" s="5">
        <v>1.2111000000000001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</row>
    <row r="41" spans="1:81" x14ac:dyDescent="0.2">
      <c r="A41" t="s">
        <v>219</v>
      </c>
      <c r="B41" s="31">
        <v>886507847.50999999</v>
      </c>
      <c r="C41" s="5">
        <v>4.2489999999999997</v>
      </c>
      <c r="D41" s="31">
        <v>2794330.62</v>
      </c>
      <c r="E41" s="5">
        <v>7.6094999999999997</v>
      </c>
      <c r="F41" s="31">
        <v>0</v>
      </c>
      <c r="G41">
        <v>0</v>
      </c>
      <c r="H41" s="31">
        <v>0</v>
      </c>
      <c r="I41" s="5">
        <v>0</v>
      </c>
      <c r="J41" s="31">
        <v>2784419.89</v>
      </c>
      <c r="K41" s="5">
        <v>6.2240000000000002</v>
      </c>
      <c r="L41" s="31">
        <v>0.08</v>
      </c>
      <c r="M41" s="5">
        <v>0</v>
      </c>
      <c r="N41" s="31">
        <v>65883557.229999997</v>
      </c>
      <c r="O41" s="5">
        <v>35.209200000000003</v>
      </c>
      <c r="P41" s="31">
        <v>15996295.939999999</v>
      </c>
      <c r="Q41" s="5">
        <v>1.7474000000000001</v>
      </c>
      <c r="R41" s="31">
        <v>17530514.969999999</v>
      </c>
      <c r="S41" s="5">
        <v>5.9611999999999998</v>
      </c>
      <c r="T41" s="31">
        <v>-0.08</v>
      </c>
      <c r="U41" s="5">
        <v>0</v>
      </c>
      <c r="V41" s="31">
        <v>6511.78</v>
      </c>
      <c r="W41" s="5">
        <v>1.0699999999999999E-2</v>
      </c>
      <c r="X41" s="31">
        <v>0</v>
      </c>
      <c r="Y41">
        <v>0</v>
      </c>
      <c r="Z41" s="31">
        <v>625733895.29999995</v>
      </c>
      <c r="AA41" s="5">
        <v>12.1907</v>
      </c>
      <c r="AB41" s="31">
        <v>0</v>
      </c>
      <c r="AC41">
        <v>0</v>
      </c>
      <c r="AD41" s="31">
        <v>31996647.149999999</v>
      </c>
      <c r="AE41" s="5">
        <v>99.584100000000007</v>
      </c>
      <c r="AF41" s="31">
        <v>2656135.06</v>
      </c>
      <c r="AG41" s="5">
        <v>5.2773000000000003</v>
      </c>
      <c r="AH41" s="31">
        <v>55858956.93</v>
      </c>
      <c r="AI41" s="5">
        <v>23.979500000000002</v>
      </c>
      <c r="AJ41" s="31">
        <v>0</v>
      </c>
      <c r="AK41">
        <v>0</v>
      </c>
      <c r="AL41" s="31">
        <v>28020.45</v>
      </c>
      <c r="AM41" s="5">
        <v>4.6699999999999998E-2</v>
      </c>
      <c r="AN41" s="31">
        <v>5633.28</v>
      </c>
      <c r="AO41" s="5">
        <v>2.0500000000000001E-2</v>
      </c>
      <c r="AP41" s="31">
        <v>1849.28</v>
      </c>
      <c r="AQ41" s="5">
        <v>1.1000000000000001E-3</v>
      </c>
      <c r="AR41" s="31">
        <v>0</v>
      </c>
      <c r="AS41" s="5">
        <v>0</v>
      </c>
      <c r="AT41" s="31">
        <v>10502470.59</v>
      </c>
      <c r="AU41" s="5">
        <v>1.3669</v>
      </c>
      <c r="AV41" s="31">
        <v>1042659.13</v>
      </c>
      <c r="AW41" s="5">
        <v>27.2591</v>
      </c>
      <c r="AX41" s="31">
        <v>3659518</v>
      </c>
      <c r="AY41" s="5">
        <v>2.8573</v>
      </c>
      <c r="AZ41" s="31">
        <v>1599857.93</v>
      </c>
      <c r="BA41" s="5">
        <v>2.3016000000000001</v>
      </c>
      <c r="BB41" s="31">
        <v>4549.3599999999997</v>
      </c>
      <c r="BC41" s="5">
        <v>8.3000000000000001E-3</v>
      </c>
      <c r="BD41" s="31">
        <v>20309.2</v>
      </c>
      <c r="BE41" s="5">
        <v>0.65169999999999995</v>
      </c>
      <c r="BF41" s="31">
        <v>4776632.09</v>
      </c>
      <c r="BG41" s="5">
        <v>2.8077000000000001</v>
      </c>
      <c r="BH41" s="31">
        <v>0</v>
      </c>
      <c r="BI41">
        <v>0</v>
      </c>
      <c r="BJ41" s="31">
        <v>0</v>
      </c>
      <c r="BK41">
        <v>0</v>
      </c>
      <c r="BL41" s="31">
        <v>2795892.19</v>
      </c>
      <c r="BM41" s="5">
        <v>2.3410000000000002</v>
      </c>
      <c r="BN41" s="31">
        <v>47914.09</v>
      </c>
      <c r="BO41" s="5">
        <v>0.37680000000000002</v>
      </c>
      <c r="BP41" s="31">
        <v>1930481.8</v>
      </c>
      <c r="BQ41" s="5">
        <v>18.353200000000001</v>
      </c>
      <c r="BR41" s="31">
        <v>5565912.9900000002</v>
      </c>
      <c r="BS41" s="5">
        <v>45.384300000000003</v>
      </c>
      <c r="BT41" s="31">
        <v>33284882.260000002</v>
      </c>
      <c r="BU41" s="5">
        <v>19.669699999999999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</row>
    <row r="42" spans="1:81" ht="13.5" thickBot="1" x14ac:dyDescent="0.25">
      <c r="A42" t="s">
        <v>220</v>
      </c>
      <c r="B42" s="31">
        <v>17298162.359999999</v>
      </c>
      <c r="C42" s="5">
        <v>8.2900000000000001E-2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242632.17</v>
      </c>
      <c r="O42" s="5">
        <v>0.12970000000000001</v>
      </c>
      <c r="P42" s="31">
        <v>3117660.56</v>
      </c>
      <c r="Q42" s="5">
        <v>0.34060000000000001</v>
      </c>
      <c r="R42" s="31">
        <v>489044.79</v>
      </c>
      <c r="S42" s="5">
        <v>0.1663</v>
      </c>
      <c r="T42" s="31">
        <v>0</v>
      </c>
      <c r="U42">
        <v>0</v>
      </c>
      <c r="V42" s="31">
        <v>0</v>
      </c>
      <c r="W42">
        <v>0</v>
      </c>
      <c r="X42" s="31">
        <v>12116043.92</v>
      </c>
      <c r="Y42" s="5">
        <v>1.7502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723276.80000000005</v>
      </c>
      <c r="BY42" s="5">
        <v>0.67810000000000004</v>
      </c>
      <c r="BZ42" s="31">
        <v>609504.12</v>
      </c>
      <c r="CA42" s="5">
        <v>0.14069999999999999</v>
      </c>
      <c r="CB42" s="31">
        <v>0</v>
      </c>
      <c r="CC42">
        <v>0</v>
      </c>
    </row>
    <row r="43" spans="1:81" ht="14.25" thickTop="1" thickBot="1" x14ac:dyDescent="0.25">
      <c r="A43" s="172" t="s">
        <v>544</v>
      </c>
      <c r="B43" s="131">
        <v>995182558</v>
      </c>
      <c r="C43" s="173">
        <v>4.7698</v>
      </c>
      <c r="D43" s="131">
        <v>2794330.62</v>
      </c>
      <c r="E43" s="173">
        <v>7.6094999999999997</v>
      </c>
      <c r="F43" s="131">
        <v>0</v>
      </c>
      <c r="G43" s="172">
        <v>0</v>
      </c>
      <c r="H43" s="131">
        <v>0</v>
      </c>
      <c r="I43" s="173">
        <v>0</v>
      </c>
      <c r="J43" s="131">
        <v>2784419.89</v>
      </c>
      <c r="K43" s="173">
        <v>6.2240000000000002</v>
      </c>
      <c r="L43" s="131">
        <v>0.08</v>
      </c>
      <c r="M43" s="173">
        <v>0</v>
      </c>
      <c r="N43" s="131">
        <v>86283697.260000005</v>
      </c>
      <c r="O43" s="173">
        <v>46.111400000000003</v>
      </c>
      <c r="P43" s="131">
        <v>15996295.939999999</v>
      </c>
      <c r="Q43" s="173">
        <v>1.7474000000000001</v>
      </c>
      <c r="R43" s="131">
        <v>30193902.879999999</v>
      </c>
      <c r="S43" s="173">
        <v>10.267300000000001</v>
      </c>
      <c r="T43" s="131">
        <v>-0.08</v>
      </c>
      <c r="U43" s="173">
        <v>0</v>
      </c>
      <c r="V43" s="131">
        <v>6511.78</v>
      </c>
      <c r="W43" s="173">
        <v>1.0699999999999999E-2</v>
      </c>
      <c r="X43" s="131">
        <v>12116043.92</v>
      </c>
      <c r="Y43" s="173">
        <v>1.7502</v>
      </c>
      <c r="Z43" s="131">
        <v>687896253.00999999</v>
      </c>
      <c r="AA43" s="173">
        <v>13.4017</v>
      </c>
      <c r="AB43" s="131">
        <v>0</v>
      </c>
      <c r="AC43" s="172">
        <v>0</v>
      </c>
      <c r="AD43" s="131">
        <v>31996647.149999999</v>
      </c>
      <c r="AE43" s="173">
        <v>99.584100000000007</v>
      </c>
      <c r="AF43" s="131">
        <v>2656135.06</v>
      </c>
      <c r="AG43" s="173">
        <v>5.2773000000000003</v>
      </c>
      <c r="AH43" s="131">
        <v>55858956.93</v>
      </c>
      <c r="AI43" s="173">
        <v>23.979500000000002</v>
      </c>
      <c r="AJ43" s="131">
        <v>0</v>
      </c>
      <c r="AK43" s="172">
        <v>0</v>
      </c>
      <c r="AL43" s="131">
        <v>28020.45</v>
      </c>
      <c r="AM43" s="173">
        <v>4.6699999999999998E-2</v>
      </c>
      <c r="AN43" s="131">
        <v>5633.28</v>
      </c>
      <c r="AO43" s="173">
        <v>2.0500000000000001E-2</v>
      </c>
      <c r="AP43" s="131">
        <v>1849.28</v>
      </c>
      <c r="AQ43" s="173">
        <v>1.1000000000000001E-3</v>
      </c>
      <c r="AR43" s="131">
        <v>0</v>
      </c>
      <c r="AS43" s="173">
        <v>0</v>
      </c>
      <c r="AT43" s="131">
        <v>10502470.59</v>
      </c>
      <c r="AU43" s="173">
        <v>1.3669</v>
      </c>
      <c r="AV43" s="131">
        <v>1042659.13</v>
      </c>
      <c r="AW43" s="173">
        <v>27.2591</v>
      </c>
      <c r="AX43" s="131">
        <v>3659518</v>
      </c>
      <c r="AY43" s="173">
        <v>2.8573</v>
      </c>
      <c r="AZ43" s="131">
        <v>1599857.93</v>
      </c>
      <c r="BA43" s="173">
        <v>2.3016000000000001</v>
      </c>
      <c r="BB43" s="131">
        <v>4549.3599999999997</v>
      </c>
      <c r="BC43" s="173">
        <v>8.3000000000000001E-3</v>
      </c>
      <c r="BD43" s="131">
        <v>20309.2</v>
      </c>
      <c r="BE43" s="173">
        <v>0.65169999999999995</v>
      </c>
      <c r="BF43" s="131">
        <v>4776632.09</v>
      </c>
      <c r="BG43" s="173">
        <v>2.8077000000000001</v>
      </c>
      <c r="BH43" s="131">
        <v>0</v>
      </c>
      <c r="BI43" s="172">
        <v>0</v>
      </c>
      <c r="BJ43" s="131">
        <v>0</v>
      </c>
      <c r="BK43" s="172">
        <v>0</v>
      </c>
      <c r="BL43" s="131">
        <v>2795892.19</v>
      </c>
      <c r="BM43" s="173">
        <v>2.3410000000000002</v>
      </c>
      <c r="BN43" s="131">
        <v>47914.09</v>
      </c>
      <c r="BO43" s="173">
        <v>0.37680000000000002</v>
      </c>
      <c r="BP43" s="131">
        <v>1930481.8</v>
      </c>
      <c r="BQ43" s="173">
        <v>18.353200000000001</v>
      </c>
      <c r="BR43" s="131">
        <v>5565912.9900000002</v>
      </c>
      <c r="BS43" s="173">
        <v>45.384300000000003</v>
      </c>
      <c r="BT43" s="131">
        <v>33284882.260000002</v>
      </c>
      <c r="BU43" s="173">
        <v>19.669699999999999</v>
      </c>
      <c r="BV43" s="131">
        <v>0</v>
      </c>
      <c r="BW43" s="172">
        <v>0</v>
      </c>
      <c r="BX43" s="131">
        <v>723276.80000000005</v>
      </c>
      <c r="BY43" s="173">
        <v>0.67810000000000004</v>
      </c>
      <c r="BZ43" s="131">
        <v>609504.12</v>
      </c>
      <c r="CA43" s="173">
        <v>0.14069999999999999</v>
      </c>
      <c r="CB43" s="131">
        <v>0</v>
      </c>
      <c r="CC43" s="172">
        <v>0</v>
      </c>
    </row>
    <row r="44" spans="1:81" ht="14.25" thickTop="1" thickBot="1" x14ac:dyDescent="0.25">
      <c r="A44" s="172" t="s">
        <v>133</v>
      </c>
      <c r="B44" s="131">
        <v>1154103565.5899999</v>
      </c>
      <c r="C44" s="173">
        <v>5.5315000000000003</v>
      </c>
      <c r="D44" s="131">
        <v>3208980.5</v>
      </c>
      <c r="E44" s="173">
        <v>8.7386999999999997</v>
      </c>
      <c r="F44" s="131">
        <v>-29932394.739999998</v>
      </c>
      <c r="G44" s="173">
        <v>-0.44119999999999998</v>
      </c>
      <c r="H44" s="131">
        <v>-3665123.41</v>
      </c>
      <c r="I44" s="173">
        <v>-0.58730000000000004</v>
      </c>
      <c r="J44" s="131">
        <v>3580007.47</v>
      </c>
      <c r="K44" s="173">
        <v>8.0023</v>
      </c>
      <c r="L44" s="131">
        <v>7544362.8600000003</v>
      </c>
      <c r="M44" s="173">
        <v>1.6162000000000001</v>
      </c>
      <c r="N44" s="131">
        <v>88261789.129999995</v>
      </c>
      <c r="O44" s="173">
        <v>47.168500000000002</v>
      </c>
      <c r="P44" s="131">
        <v>32887261.670000002</v>
      </c>
      <c r="Q44" s="173">
        <v>3.5924999999999998</v>
      </c>
      <c r="R44" s="131">
        <v>33241063.390000001</v>
      </c>
      <c r="S44" s="173">
        <v>11.3035</v>
      </c>
      <c r="T44" s="131">
        <v>171627.26</v>
      </c>
      <c r="U44" s="173">
        <v>0.46329999999999999</v>
      </c>
      <c r="V44" s="131">
        <v>4377431.91</v>
      </c>
      <c r="W44" s="173">
        <v>7.1882000000000001</v>
      </c>
      <c r="X44" s="131">
        <v>21117570.329999998</v>
      </c>
      <c r="Y44" s="173">
        <v>3.0503999999999998</v>
      </c>
      <c r="Z44" s="131">
        <v>700837651.96000004</v>
      </c>
      <c r="AA44" s="173">
        <v>13.6538</v>
      </c>
      <c r="AB44" s="131">
        <v>209781.43</v>
      </c>
      <c r="AC44" s="173">
        <v>2.47E-2</v>
      </c>
      <c r="AD44" s="131">
        <v>32130272.16</v>
      </c>
      <c r="AE44" s="173">
        <v>100</v>
      </c>
      <c r="AF44" s="131">
        <v>4464856.79</v>
      </c>
      <c r="AG44" s="173">
        <v>8.8709000000000007</v>
      </c>
      <c r="AH44" s="131">
        <v>108269579.33</v>
      </c>
      <c r="AI44" s="173">
        <v>46.478700000000003</v>
      </c>
      <c r="AJ44" s="131">
        <v>1169391.58</v>
      </c>
      <c r="AK44" s="173">
        <v>0.8034</v>
      </c>
      <c r="AL44" s="131">
        <v>-28495.41</v>
      </c>
      <c r="AM44" s="173">
        <v>-4.7500000000000001E-2</v>
      </c>
      <c r="AN44" s="131">
        <v>-1096851.73</v>
      </c>
      <c r="AO44" s="173">
        <v>-3.9903</v>
      </c>
      <c r="AP44" s="131">
        <v>5397529.3200000003</v>
      </c>
      <c r="AQ44" s="173">
        <v>3.3458000000000001</v>
      </c>
      <c r="AR44" s="131">
        <v>239111.64</v>
      </c>
      <c r="AS44" s="173">
        <v>0.21870000000000001</v>
      </c>
      <c r="AT44" s="131">
        <v>14522446.6</v>
      </c>
      <c r="AU44" s="173">
        <v>1.8902000000000001</v>
      </c>
      <c r="AV44" s="131">
        <v>1266727.6100000001</v>
      </c>
      <c r="AW44" s="173">
        <v>33.117100000000001</v>
      </c>
      <c r="AX44" s="131">
        <v>7452780.2599999998</v>
      </c>
      <c r="AY44" s="173">
        <v>5.8190999999999997</v>
      </c>
      <c r="AZ44" s="131">
        <v>1780322.58</v>
      </c>
      <c r="BA44" s="173">
        <v>2.5611999999999999</v>
      </c>
      <c r="BB44" s="131">
        <v>477043.85</v>
      </c>
      <c r="BC44" s="173">
        <v>0.87519999999999998</v>
      </c>
      <c r="BD44" s="131">
        <v>145163.03</v>
      </c>
      <c r="BE44" s="173">
        <v>4.6581000000000001</v>
      </c>
      <c r="BF44" s="131">
        <v>6142030.4699999997</v>
      </c>
      <c r="BG44" s="173">
        <v>3.6103000000000001</v>
      </c>
      <c r="BH44" s="131">
        <v>-54365.38</v>
      </c>
      <c r="BI44" s="173">
        <v>-1.7000000000000001E-2</v>
      </c>
      <c r="BJ44" s="131">
        <v>1112696.8</v>
      </c>
      <c r="BK44" s="173">
        <v>0.57220000000000004</v>
      </c>
      <c r="BL44" s="131">
        <v>3683226.79</v>
      </c>
      <c r="BM44" s="173">
        <v>3.0840000000000001</v>
      </c>
      <c r="BN44" s="131">
        <v>99519.88</v>
      </c>
      <c r="BO44" s="173">
        <v>0.78249999999999997</v>
      </c>
      <c r="BP44" s="131">
        <v>2184840.09</v>
      </c>
      <c r="BQ44" s="173">
        <v>20.7714</v>
      </c>
      <c r="BR44" s="131">
        <v>5900899.5499999998</v>
      </c>
      <c r="BS44" s="173">
        <v>48.1158</v>
      </c>
      <c r="BT44" s="131">
        <v>32238944.27</v>
      </c>
      <c r="BU44" s="173">
        <v>19.051600000000001</v>
      </c>
      <c r="BV44" s="131">
        <v>46146291.600000001</v>
      </c>
      <c r="BW44" s="173">
        <v>3.9375</v>
      </c>
      <c r="BX44" s="131">
        <v>5464755.8200000003</v>
      </c>
      <c r="BY44" s="173">
        <v>5.1237000000000004</v>
      </c>
      <c r="BZ44" s="131">
        <v>11462824.960000001</v>
      </c>
      <c r="CA44" s="173">
        <v>2.6465999999999998</v>
      </c>
      <c r="CB44" s="131">
        <v>1692013.37</v>
      </c>
      <c r="CC44" s="173">
        <v>0.9909</v>
      </c>
    </row>
    <row r="45" spans="1:81" ht="13.5" thickTop="1" x14ac:dyDescent="0.2">
      <c r="A45" t="s">
        <v>103</v>
      </c>
      <c r="B45" s="31">
        <v>176677603.56999999</v>
      </c>
      <c r="C45" s="5">
        <v>0.8468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11664046.609999999</v>
      </c>
      <c r="AG45" s="5">
        <v>23.174600000000002</v>
      </c>
      <c r="AH45" s="31">
        <v>11097508.15</v>
      </c>
      <c r="AI45" s="5">
        <v>4.7640000000000002</v>
      </c>
      <c r="AJ45" s="31">
        <v>0</v>
      </c>
      <c r="AK45">
        <v>0</v>
      </c>
      <c r="AL45" s="31">
        <v>0.17</v>
      </c>
      <c r="AM45" s="5">
        <v>0</v>
      </c>
      <c r="AN45" s="31">
        <v>0</v>
      </c>
      <c r="AO45">
        <v>0</v>
      </c>
      <c r="AP45" s="31">
        <v>1400271.23</v>
      </c>
      <c r="AQ45" s="5">
        <v>0.86799999999999999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12693188.68</v>
      </c>
      <c r="BA45" s="5">
        <v>18.2606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125867303.62</v>
      </c>
      <c r="BI45" s="5">
        <v>39.395899999999997</v>
      </c>
      <c r="BJ45" s="31">
        <v>0</v>
      </c>
      <c r="BK45">
        <v>0</v>
      </c>
      <c r="BL45" s="31">
        <v>944103.43</v>
      </c>
      <c r="BM45" s="5">
        <v>0.79049999999999998</v>
      </c>
      <c r="BN45" s="31">
        <v>0</v>
      </c>
      <c r="BO45">
        <v>0</v>
      </c>
      <c r="BP45" s="31">
        <v>0</v>
      </c>
      <c r="BQ45">
        <v>0</v>
      </c>
      <c r="BR45" s="31">
        <v>0</v>
      </c>
      <c r="BS45">
        <v>0</v>
      </c>
      <c r="BT45" s="31">
        <v>13011181.68</v>
      </c>
      <c r="BU45" s="5">
        <v>7.6890000000000001</v>
      </c>
      <c r="BV45" s="31">
        <v>0</v>
      </c>
      <c r="BW45">
        <v>0</v>
      </c>
      <c r="BX45" s="31">
        <v>0</v>
      </c>
      <c r="BY45">
        <v>0</v>
      </c>
      <c r="BZ45" s="31">
        <v>0</v>
      </c>
      <c r="CA45">
        <v>0</v>
      </c>
      <c r="CB45" s="31">
        <v>0</v>
      </c>
      <c r="CC45">
        <v>0</v>
      </c>
    </row>
    <row r="46" spans="1:81" x14ac:dyDescent="0.2">
      <c r="A46" t="s">
        <v>104</v>
      </c>
      <c r="B46" s="31">
        <v>351719616.80000001</v>
      </c>
      <c r="C46" s="5">
        <v>1.6858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182.58</v>
      </c>
      <c r="AG46" s="5">
        <v>4.0000000000000002E-4</v>
      </c>
      <c r="AH46" s="31">
        <v>48920946.100000001</v>
      </c>
      <c r="AI46" s="5">
        <v>21.001100000000001</v>
      </c>
      <c r="AJ46" s="31">
        <v>0</v>
      </c>
      <c r="AK46">
        <v>0</v>
      </c>
      <c r="AL46" s="31">
        <v>53612662.350000001</v>
      </c>
      <c r="AM46" s="5">
        <v>89.386200000000002</v>
      </c>
      <c r="AN46" s="31">
        <v>119794.57</v>
      </c>
      <c r="AO46" s="5">
        <v>0.43580000000000002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13375377.449999999</v>
      </c>
      <c r="BA46" s="5">
        <v>19.242000000000001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193680375.94</v>
      </c>
      <c r="BI46" s="5">
        <v>60.621099999999998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36796519.82</v>
      </c>
      <c r="BU46" s="5">
        <v>21.744900000000001</v>
      </c>
      <c r="BV46" s="31">
        <v>0</v>
      </c>
      <c r="BW46">
        <v>0</v>
      </c>
      <c r="BX46" s="31">
        <v>0</v>
      </c>
      <c r="BY46">
        <v>0</v>
      </c>
      <c r="BZ46" s="31">
        <v>0</v>
      </c>
      <c r="CA46">
        <v>0</v>
      </c>
      <c r="CB46" s="31">
        <v>5213757.99</v>
      </c>
      <c r="CC46" s="5">
        <v>3.0533000000000001</v>
      </c>
    </row>
    <row r="47" spans="1:81" ht="13.5" thickBot="1" x14ac:dyDescent="0.25">
      <c r="A47" t="s">
        <v>105</v>
      </c>
      <c r="B47" s="31">
        <v>13486188807.52</v>
      </c>
      <c r="C47" s="5">
        <v>64.638300000000001</v>
      </c>
      <c r="D47" s="31">
        <v>21149290.960000001</v>
      </c>
      <c r="E47" s="5">
        <v>57.593600000000002</v>
      </c>
      <c r="F47" s="31">
        <v>6814576352.1300001</v>
      </c>
      <c r="G47" s="5">
        <v>100.44119999999999</v>
      </c>
      <c r="H47" s="31">
        <v>627765964.57000005</v>
      </c>
      <c r="I47" s="5">
        <v>100.5873</v>
      </c>
      <c r="J47" s="31">
        <v>41156993.799999997</v>
      </c>
      <c r="K47" s="5">
        <v>91.997699999999995</v>
      </c>
      <c r="L47" s="31">
        <v>459262097.95999998</v>
      </c>
      <c r="M47" s="5">
        <v>98.383799999999994</v>
      </c>
      <c r="N47" s="31">
        <v>38425829.789999999</v>
      </c>
      <c r="O47" s="5">
        <v>20.535399999999999</v>
      </c>
      <c r="P47" s="31">
        <v>0</v>
      </c>
      <c r="Q47" s="5">
        <v>0</v>
      </c>
      <c r="R47" s="31">
        <v>3145461.92</v>
      </c>
      <c r="S47" s="5">
        <v>1.0696000000000001</v>
      </c>
      <c r="T47" s="31">
        <v>36875077.560000002</v>
      </c>
      <c r="U47" s="5">
        <v>99.536699999999996</v>
      </c>
      <c r="V47" s="31">
        <v>56520090.909999996</v>
      </c>
      <c r="W47" s="5">
        <v>92.811800000000005</v>
      </c>
      <c r="X47" s="31">
        <v>671167401.94000006</v>
      </c>
      <c r="Y47" s="5">
        <v>96.949600000000004</v>
      </c>
      <c r="Z47" s="31">
        <v>0</v>
      </c>
      <c r="AA47">
        <v>0</v>
      </c>
      <c r="AB47" s="31">
        <v>849963256.99000001</v>
      </c>
      <c r="AC47" s="5">
        <v>99.975300000000004</v>
      </c>
      <c r="AD47" s="31">
        <v>0</v>
      </c>
      <c r="AE47">
        <v>0</v>
      </c>
      <c r="AF47" s="31">
        <v>23455529.84</v>
      </c>
      <c r="AG47" s="5">
        <v>46.6023</v>
      </c>
      <c r="AH47" s="31">
        <v>64656645.560000002</v>
      </c>
      <c r="AI47" s="5">
        <v>27.7562</v>
      </c>
      <c r="AJ47" s="31">
        <v>144391437.40000001</v>
      </c>
      <c r="AK47" s="5">
        <v>99.196600000000004</v>
      </c>
      <c r="AL47" s="31">
        <v>6394494.2000000002</v>
      </c>
      <c r="AM47" s="5">
        <v>10.661300000000001</v>
      </c>
      <c r="AN47" s="31">
        <v>28464971.710000001</v>
      </c>
      <c r="AO47" s="5">
        <v>103.5545</v>
      </c>
      <c r="AP47" s="31">
        <v>154525875.09</v>
      </c>
      <c r="AQ47" s="5">
        <v>95.786199999999994</v>
      </c>
      <c r="AR47" s="31">
        <v>109074225.28</v>
      </c>
      <c r="AS47" s="5">
        <v>99.781300000000002</v>
      </c>
      <c r="AT47" s="31">
        <v>753798041.79999995</v>
      </c>
      <c r="AU47" s="5">
        <v>98.109800000000007</v>
      </c>
      <c r="AV47" s="31">
        <v>2558272.64</v>
      </c>
      <c r="AW47" s="5">
        <v>66.882900000000006</v>
      </c>
      <c r="AX47" s="31">
        <v>120622365</v>
      </c>
      <c r="AY47" s="5">
        <v>94.180899999999994</v>
      </c>
      <c r="AZ47" s="31">
        <v>41662400.649999999</v>
      </c>
      <c r="BA47" s="5">
        <v>59.936199999999999</v>
      </c>
      <c r="BB47" s="31">
        <v>54028921.630000003</v>
      </c>
      <c r="BC47" s="5">
        <v>99.124799999999993</v>
      </c>
      <c r="BD47" s="31">
        <v>2971197.99</v>
      </c>
      <c r="BE47" s="5">
        <v>95.341899999999995</v>
      </c>
      <c r="BF47" s="31">
        <v>163985071.31</v>
      </c>
      <c r="BG47" s="5">
        <v>96.389700000000005</v>
      </c>
      <c r="BH47" s="31">
        <v>0</v>
      </c>
      <c r="BI47">
        <v>0</v>
      </c>
      <c r="BJ47" s="31">
        <v>193337514.80000001</v>
      </c>
      <c r="BK47" s="5">
        <v>99.427800000000005</v>
      </c>
      <c r="BL47" s="31">
        <v>114803127.78</v>
      </c>
      <c r="BM47" s="5">
        <v>96.125500000000002</v>
      </c>
      <c r="BN47" s="31">
        <v>12617872.939999999</v>
      </c>
      <c r="BO47" s="5">
        <v>99.217500000000001</v>
      </c>
      <c r="BP47" s="31">
        <v>8333683.5300000003</v>
      </c>
      <c r="BQ47" s="5">
        <v>79.2286</v>
      </c>
      <c r="BR47" s="31">
        <v>6363056.7599999998</v>
      </c>
      <c r="BS47" s="5">
        <v>51.8842</v>
      </c>
      <c r="BT47" s="31">
        <v>59251746.119999997</v>
      </c>
      <c r="BU47" s="5">
        <v>35.014800000000001</v>
      </c>
      <c r="BV47" s="31">
        <v>1125814293.22</v>
      </c>
      <c r="BW47" s="5">
        <v>96.0625</v>
      </c>
      <c r="BX47" s="31">
        <v>98285401.650000006</v>
      </c>
      <c r="BY47" s="5">
        <v>92.152100000000004</v>
      </c>
      <c r="BZ47" s="31">
        <v>412931046.16000003</v>
      </c>
      <c r="CA47" s="5">
        <v>95.340400000000002</v>
      </c>
      <c r="CB47" s="31">
        <v>163853795.93000001</v>
      </c>
      <c r="CC47" s="5">
        <v>95.9559</v>
      </c>
    </row>
    <row r="48" spans="1:81" ht="14.25" thickTop="1" thickBot="1" x14ac:dyDescent="0.25">
      <c r="A48" s="172" t="s">
        <v>106</v>
      </c>
      <c r="B48" s="131">
        <v>14014586027.889999</v>
      </c>
      <c r="C48" s="173">
        <v>67.170900000000003</v>
      </c>
      <c r="D48" s="131">
        <v>21149290.960000001</v>
      </c>
      <c r="E48" s="173">
        <v>57.593600000000002</v>
      </c>
      <c r="F48" s="131">
        <v>6814576352.1300001</v>
      </c>
      <c r="G48" s="173">
        <v>100.44119999999999</v>
      </c>
      <c r="H48" s="131">
        <v>627765964.57000005</v>
      </c>
      <c r="I48" s="173">
        <v>100.5873</v>
      </c>
      <c r="J48" s="131">
        <v>41156993.799999997</v>
      </c>
      <c r="K48" s="173">
        <v>91.997699999999995</v>
      </c>
      <c r="L48" s="131">
        <v>459262097.95999998</v>
      </c>
      <c r="M48" s="173">
        <v>98.383799999999994</v>
      </c>
      <c r="N48" s="131">
        <v>38425829.789999999</v>
      </c>
      <c r="O48" s="173">
        <v>20.535399999999999</v>
      </c>
      <c r="P48" s="131">
        <v>0</v>
      </c>
      <c r="Q48" s="173">
        <v>0</v>
      </c>
      <c r="R48" s="131">
        <v>3145461.92</v>
      </c>
      <c r="S48" s="173">
        <v>1.0696000000000001</v>
      </c>
      <c r="T48" s="131">
        <v>36875077.560000002</v>
      </c>
      <c r="U48" s="173">
        <v>99.536699999999996</v>
      </c>
      <c r="V48" s="131">
        <v>56520090.909999996</v>
      </c>
      <c r="W48" s="173">
        <v>92.811800000000005</v>
      </c>
      <c r="X48" s="131">
        <v>671167401.94000006</v>
      </c>
      <c r="Y48" s="173">
        <v>96.949600000000004</v>
      </c>
      <c r="Z48" s="131">
        <v>0</v>
      </c>
      <c r="AA48" s="172">
        <v>0</v>
      </c>
      <c r="AB48" s="131">
        <v>849963256.99000001</v>
      </c>
      <c r="AC48" s="173">
        <v>99.975300000000004</v>
      </c>
      <c r="AD48" s="131">
        <v>0</v>
      </c>
      <c r="AE48" s="172">
        <v>0</v>
      </c>
      <c r="AF48" s="131">
        <v>35119759.030000001</v>
      </c>
      <c r="AG48" s="173">
        <v>69.777299999999997</v>
      </c>
      <c r="AH48" s="131">
        <v>124675099.81</v>
      </c>
      <c r="AI48" s="173">
        <v>53.521299999999997</v>
      </c>
      <c r="AJ48" s="131">
        <v>144391437.40000001</v>
      </c>
      <c r="AK48" s="173">
        <v>99.196600000000004</v>
      </c>
      <c r="AL48" s="131">
        <v>60007156.719999999</v>
      </c>
      <c r="AM48" s="173">
        <v>100.0475</v>
      </c>
      <c r="AN48" s="131">
        <v>28584766.280000001</v>
      </c>
      <c r="AO48" s="173">
        <v>103.9903</v>
      </c>
      <c r="AP48" s="131">
        <v>155926146.31999999</v>
      </c>
      <c r="AQ48" s="173">
        <v>96.654200000000003</v>
      </c>
      <c r="AR48" s="131">
        <v>109074225.28</v>
      </c>
      <c r="AS48" s="173">
        <v>99.781300000000002</v>
      </c>
      <c r="AT48" s="131">
        <v>753798041.79999995</v>
      </c>
      <c r="AU48" s="173">
        <v>98.109800000000007</v>
      </c>
      <c r="AV48" s="131">
        <v>2558272.64</v>
      </c>
      <c r="AW48" s="173">
        <v>66.882900000000006</v>
      </c>
      <c r="AX48" s="131">
        <v>120622365</v>
      </c>
      <c r="AY48" s="173">
        <v>94.180899999999994</v>
      </c>
      <c r="AZ48" s="131">
        <v>67730966.780000001</v>
      </c>
      <c r="BA48" s="173">
        <v>97.438800000000001</v>
      </c>
      <c r="BB48" s="131">
        <v>54028921.630000003</v>
      </c>
      <c r="BC48" s="173">
        <v>99.124799999999993</v>
      </c>
      <c r="BD48" s="131">
        <v>2971197.99</v>
      </c>
      <c r="BE48" s="173">
        <v>95.341899999999995</v>
      </c>
      <c r="BF48" s="131">
        <v>163985071.31</v>
      </c>
      <c r="BG48" s="173">
        <v>96.389700000000005</v>
      </c>
      <c r="BH48" s="131">
        <v>319547679.56</v>
      </c>
      <c r="BI48" s="173">
        <v>100.017</v>
      </c>
      <c r="BJ48" s="131">
        <v>193337514.80000001</v>
      </c>
      <c r="BK48" s="173">
        <v>99.427800000000005</v>
      </c>
      <c r="BL48" s="131">
        <v>115747231.20999999</v>
      </c>
      <c r="BM48" s="173">
        <v>96.915999999999997</v>
      </c>
      <c r="BN48" s="131">
        <v>12617872.939999999</v>
      </c>
      <c r="BO48" s="173">
        <v>99.217500000000001</v>
      </c>
      <c r="BP48" s="131">
        <v>8333683.5300000003</v>
      </c>
      <c r="BQ48" s="173">
        <v>79.2286</v>
      </c>
      <c r="BR48" s="131">
        <v>6363056.7599999998</v>
      </c>
      <c r="BS48" s="173">
        <v>51.8842</v>
      </c>
      <c r="BT48" s="131">
        <v>109059447.62</v>
      </c>
      <c r="BU48" s="173">
        <v>64.448700000000002</v>
      </c>
      <c r="BV48" s="131">
        <v>1125814293.22</v>
      </c>
      <c r="BW48" s="173">
        <v>96.0625</v>
      </c>
      <c r="BX48" s="131">
        <v>98285401.650000006</v>
      </c>
      <c r="BY48" s="173">
        <v>92.152100000000004</v>
      </c>
      <c r="BZ48" s="131">
        <v>412931046.16000003</v>
      </c>
      <c r="CA48" s="173">
        <v>95.340400000000002</v>
      </c>
      <c r="CB48" s="131">
        <v>169067553.91999999</v>
      </c>
      <c r="CC48" s="173">
        <v>99.009100000000004</v>
      </c>
    </row>
    <row r="49" spans="1:81" ht="14.25" thickTop="1" thickBot="1" x14ac:dyDescent="0.25">
      <c r="A49" s="172"/>
      <c r="B49" s="131"/>
      <c r="C49" s="172"/>
      <c r="D49" s="131"/>
      <c r="E49" s="172"/>
      <c r="F49" s="131"/>
      <c r="G49" s="172"/>
      <c r="H49" s="131"/>
      <c r="I49" s="172"/>
      <c r="J49" s="131"/>
      <c r="K49" s="172"/>
      <c r="L49" s="131"/>
      <c r="M49" s="172"/>
      <c r="N49" s="131"/>
      <c r="O49" s="172"/>
      <c r="P49" s="131"/>
      <c r="Q49" s="172"/>
      <c r="R49" s="131"/>
      <c r="S49" s="172"/>
      <c r="T49" s="131"/>
      <c r="U49" s="172"/>
      <c r="V49" s="131"/>
      <c r="W49" s="172"/>
      <c r="X49" s="131"/>
      <c r="Y49" s="172"/>
      <c r="Z49" s="131"/>
      <c r="AA49" s="172"/>
      <c r="AB49" s="131"/>
      <c r="AC49" s="172"/>
      <c r="AD49" s="131"/>
      <c r="AE49" s="172"/>
      <c r="AF49" s="131"/>
      <c r="AG49" s="172"/>
      <c r="AH49" s="131"/>
      <c r="AI49" s="172"/>
      <c r="AJ49" s="131"/>
      <c r="AK49" s="172"/>
      <c r="AL49" s="131"/>
      <c r="AM49" s="172"/>
      <c r="AN49" s="131"/>
      <c r="AO49" s="172"/>
      <c r="AP49" s="131"/>
      <c r="AQ49" s="172"/>
      <c r="AR49" s="131"/>
      <c r="AS49" s="172"/>
      <c r="AT49" s="131"/>
      <c r="AU49" s="172"/>
      <c r="AV49" s="131"/>
      <c r="AW49" s="172"/>
      <c r="AX49" s="131"/>
      <c r="AY49" s="172"/>
      <c r="AZ49" s="131"/>
      <c r="BA49" s="172"/>
      <c r="BB49" s="131"/>
      <c r="BC49" s="172"/>
      <c r="BD49" s="131"/>
      <c r="BE49" s="172"/>
      <c r="BF49" s="131"/>
      <c r="BG49" s="172"/>
      <c r="BH49" s="131"/>
      <c r="BI49" s="172"/>
      <c r="BJ49" s="131"/>
      <c r="BK49" s="172"/>
      <c r="BL49" s="131"/>
      <c r="BM49" s="172"/>
      <c r="BN49" s="131"/>
      <c r="BO49" s="172"/>
      <c r="BP49" s="131"/>
      <c r="BQ49" s="172"/>
      <c r="BR49" s="131"/>
      <c r="BS49" s="172"/>
      <c r="BT49" s="131"/>
      <c r="BU49" s="172"/>
      <c r="BV49" s="131"/>
      <c r="BW49" s="172"/>
      <c r="BX49" s="131"/>
      <c r="BY49" s="172"/>
      <c r="BZ49" s="131"/>
      <c r="CA49" s="172"/>
      <c r="CB49" s="131"/>
      <c r="CC49" s="172"/>
    </row>
    <row r="50" spans="1:81" s="5" customFormat="1" ht="13.5" thickTop="1" x14ac:dyDescent="0.2">
      <c r="A50" s="5" t="s">
        <v>545</v>
      </c>
      <c r="B50" s="5">
        <v>14942</v>
      </c>
      <c r="D50" s="5">
        <v>87</v>
      </c>
      <c r="F50" s="5">
        <v>3471</v>
      </c>
      <c r="H50" s="5">
        <v>349</v>
      </c>
      <c r="J50" s="5">
        <v>20</v>
      </c>
      <c r="L50" s="5">
        <v>16</v>
      </c>
      <c r="N50" s="5">
        <v>158</v>
      </c>
      <c r="P50" s="5">
        <v>701</v>
      </c>
      <c r="R50" s="5">
        <v>328</v>
      </c>
      <c r="T50" s="5">
        <v>12</v>
      </c>
      <c r="V50" s="5">
        <v>10</v>
      </c>
      <c r="X50" s="5">
        <v>1</v>
      </c>
      <c r="Z50" s="5">
        <v>177</v>
      </c>
      <c r="AB50" s="5">
        <v>448</v>
      </c>
      <c r="AD50" s="5">
        <v>4</v>
      </c>
      <c r="AF50" s="5">
        <v>440</v>
      </c>
      <c r="AH50" s="5">
        <v>44</v>
      </c>
      <c r="AJ50" s="5">
        <v>1167</v>
      </c>
      <c r="AL50" s="5">
        <v>165</v>
      </c>
      <c r="AN50" s="5">
        <v>25</v>
      </c>
      <c r="AP50" s="5">
        <v>94</v>
      </c>
      <c r="AR50" s="5">
        <v>88</v>
      </c>
      <c r="AT50" s="5">
        <v>2147</v>
      </c>
      <c r="AV50" s="5">
        <v>10</v>
      </c>
      <c r="AX50" s="5">
        <v>2852</v>
      </c>
      <c r="AZ50" s="5">
        <v>27</v>
      </c>
      <c r="BB50" s="5">
        <v>11</v>
      </c>
      <c r="BD50" s="5">
        <v>14</v>
      </c>
      <c r="BF50" s="5">
        <v>38</v>
      </c>
      <c r="BH50" s="5">
        <v>529</v>
      </c>
      <c r="BJ50" s="5">
        <v>68</v>
      </c>
      <c r="BL50" s="5">
        <v>7</v>
      </c>
      <c r="BN50" s="5">
        <v>3</v>
      </c>
      <c r="BP50" s="5">
        <v>77</v>
      </c>
      <c r="BR50" s="5">
        <v>30</v>
      </c>
      <c r="BT50" s="5">
        <v>173</v>
      </c>
      <c r="BV50" s="5">
        <v>10</v>
      </c>
      <c r="BX50" s="5">
        <v>320</v>
      </c>
      <c r="BZ50" s="5">
        <v>503</v>
      </c>
      <c r="CB50" s="5">
        <v>318</v>
      </c>
    </row>
    <row r="51" spans="1:81" s="5" customFormat="1" ht="13.5" thickBot="1" x14ac:dyDescent="0.25">
      <c r="A51" s="135" t="s">
        <v>134</v>
      </c>
      <c r="B51" s="135">
        <v>1396337.54</v>
      </c>
      <c r="C51" s="135"/>
      <c r="D51" s="135">
        <v>422087.55</v>
      </c>
      <c r="E51" s="135"/>
      <c r="F51" s="135">
        <v>1954665.5</v>
      </c>
      <c r="G51" s="135"/>
      <c r="H51" s="135">
        <v>1788254.56</v>
      </c>
      <c r="I51" s="135"/>
      <c r="J51" s="135">
        <v>2236850.06</v>
      </c>
      <c r="K51" s="135"/>
      <c r="L51" s="135">
        <v>29175403.800000001</v>
      </c>
      <c r="M51" s="135"/>
      <c r="N51" s="135">
        <v>1184303.96</v>
      </c>
      <c r="O51" s="135"/>
      <c r="P51" s="135">
        <v>1305900.76</v>
      </c>
      <c r="Q51" s="135"/>
      <c r="R51" s="135">
        <v>896580.71</v>
      </c>
      <c r="S51" s="135"/>
      <c r="T51" s="135">
        <v>3087225.4</v>
      </c>
      <c r="U51" s="135"/>
      <c r="V51" s="135">
        <v>6089752.2800000003</v>
      </c>
      <c r="W51" s="135"/>
      <c r="X51" s="135">
        <v>692284972.26999998</v>
      </c>
      <c r="Y51" s="135"/>
      <c r="Z51" s="135">
        <v>28999409.510000002</v>
      </c>
      <c r="AA51" s="135"/>
      <c r="AB51" s="135">
        <v>1897707.68</v>
      </c>
      <c r="AC51" s="135"/>
      <c r="AD51" s="135">
        <v>8032568.04</v>
      </c>
      <c r="AE51" s="135"/>
      <c r="AF51" s="135">
        <v>114389.18</v>
      </c>
      <c r="AG51" s="135"/>
      <c r="AH51" s="135">
        <v>5294197.25</v>
      </c>
      <c r="AI51" s="135"/>
      <c r="AJ51" s="135">
        <v>124730.79</v>
      </c>
      <c r="AK51" s="135"/>
      <c r="AL51" s="135">
        <v>363507.04</v>
      </c>
      <c r="AM51" s="135"/>
      <c r="AN51" s="135">
        <v>1099516.58</v>
      </c>
      <c r="AO51" s="135"/>
      <c r="AP51" s="135">
        <v>1716209.31</v>
      </c>
      <c r="AQ51" s="135"/>
      <c r="AR51" s="135">
        <v>1242197.01</v>
      </c>
      <c r="AS51" s="135"/>
      <c r="AT51" s="135">
        <v>357857.7</v>
      </c>
      <c r="AU51" s="135"/>
      <c r="AV51" s="135">
        <v>382500.03</v>
      </c>
      <c r="AW51" s="135"/>
      <c r="AX51" s="135">
        <v>44907.13</v>
      </c>
      <c r="AY51" s="135"/>
      <c r="AZ51" s="135">
        <v>2574492.2000000002</v>
      </c>
      <c r="BA51" s="135"/>
      <c r="BB51" s="135">
        <v>4955087.7699999996</v>
      </c>
      <c r="BC51" s="135"/>
      <c r="BD51" s="135">
        <v>222597.22</v>
      </c>
      <c r="BE51" s="135"/>
      <c r="BF51" s="135">
        <v>4477028.99</v>
      </c>
      <c r="BG51" s="135"/>
      <c r="BH51" s="135">
        <v>603957.12</v>
      </c>
      <c r="BI51" s="135"/>
      <c r="BJ51" s="135">
        <v>2859561.94</v>
      </c>
      <c r="BK51" s="135"/>
      <c r="BL51" s="135">
        <v>17061494</v>
      </c>
      <c r="BM51" s="135"/>
      <c r="BN51" s="135">
        <v>4239130.9400000004</v>
      </c>
      <c r="BO51" s="135"/>
      <c r="BP51" s="135">
        <v>136604.20000000001</v>
      </c>
      <c r="BQ51" s="135"/>
      <c r="BR51" s="135">
        <v>408798.54</v>
      </c>
      <c r="BS51" s="135"/>
      <c r="BT51" s="135">
        <v>978144.84</v>
      </c>
      <c r="BU51" s="135"/>
      <c r="BV51" s="135">
        <v>117196058.48</v>
      </c>
      <c r="BW51" s="135"/>
      <c r="BX51" s="135">
        <v>333298.90999999997</v>
      </c>
      <c r="BY51" s="135"/>
      <c r="BZ51" s="135">
        <v>861058.34</v>
      </c>
      <c r="CA51" s="135"/>
      <c r="CB51" s="135">
        <v>536979.77</v>
      </c>
      <c r="CC51" s="135"/>
    </row>
    <row r="52" spans="1:81" ht="13.5" thickTop="1" x14ac:dyDescent="0.2">
      <c r="D52" s="31" t="s">
        <v>255</v>
      </c>
      <c r="F52" s="31" t="s">
        <v>255</v>
      </c>
      <c r="H52" s="31" t="s">
        <v>255</v>
      </c>
      <c r="J52" s="31" t="s">
        <v>255</v>
      </c>
      <c r="L52" s="31" t="s">
        <v>255</v>
      </c>
      <c r="T52" s="31" t="s">
        <v>255</v>
      </c>
      <c r="V52" s="31" t="s">
        <v>255</v>
      </c>
      <c r="X52" s="31" t="s">
        <v>255</v>
      </c>
      <c r="AB52" s="31" t="s">
        <v>255</v>
      </c>
      <c r="AF52" s="31" t="s">
        <v>255</v>
      </c>
      <c r="AH52" s="31" t="s">
        <v>255</v>
      </c>
      <c r="AJ52" s="31" t="s">
        <v>255</v>
      </c>
      <c r="AL52" s="31" t="s">
        <v>255</v>
      </c>
      <c r="AN52" s="31" t="s">
        <v>255</v>
      </c>
      <c r="AP52" s="31" t="s">
        <v>255</v>
      </c>
      <c r="AR52" s="31" t="s">
        <v>255</v>
      </c>
      <c r="AT52" s="31" t="s">
        <v>255</v>
      </c>
      <c r="AV52" s="31" t="s">
        <v>255</v>
      </c>
      <c r="AX52" s="31" t="s">
        <v>255</v>
      </c>
      <c r="AZ52" s="31" t="s">
        <v>255</v>
      </c>
      <c r="BB52" s="31" t="s">
        <v>255</v>
      </c>
      <c r="BD52" s="31" t="s">
        <v>255</v>
      </c>
      <c r="BF52" s="31" t="s">
        <v>255</v>
      </c>
      <c r="BH52" s="31" t="s">
        <v>255</v>
      </c>
      <c r="BL52" s="31" t="s">
        <v>255</v>
      </c>
      <c r="BN52" s="31" t="s">
        <v>255</v>
      </c>
      <c r="BP52" s="31" t="s">
        <v>255</v>
      </c>
      <c r="BR52" s="31" t="s">
        <v>255</v>
      </c>
      <c r="BT52" s="31" t="s">
        <v>255</v>
      </c>
      <c r="BV52" s="31" t="s">
        <v>255</v>
      </c>
      <c r="BX52" s="31" t="s">
        <v>255</v>
      </c>
      <c r="BZ52" s="31" t="s">
        <v>255</v>
      </c>
      <c r="CB52" s="31" t="s">
        <v>255</v>
      </c>
    </row>
    <row r="53" spans="1:81" x14ac:dyDescent="0.2">
      <c r="A53" s="159" t="s">
        <v>135</v>
      </c>
      <c r="B53" s="349" t="s">
        <v>14</v>
      </c>
      <c r="C53" s="349"/>
      <c r="D53" s="347" t="s">
        <v>1094</v>
      </c>
      <c r="E53" s="347"/>
      <c r="F53" s="347" t="s">
        <v>1095</v>
      </c>
      <c r="G53" s="347"/>
      <c r="H53" s="347" t="s">
        <v>1096</v>
      </c>
      <c r="I53" s="347"/>
      <c r="J53" s="347" t="s">
        <v>1097</v>
      </c>
      <c r="K53" s="347"/>
      <c r="L53" s="347" t="s">
        <v>1098</v>
      </c>
      <c r="M53" s="347"/>
      <c r="N53" s="347" t="s">
        <v>1099</v>
      </c>
      <c r="O53" s="347"/>
      <c r="P53" s="347" t="s">
        <v>1100</v>
      </c>
      <c r="Q53" s="347"/>
      <c r="R53" s="347" t="s">
        <v>1101</v>
      </c>
      <c r="S53" s="347"/>
      <c r="T53" s="347" t="s">
        <v>1102</v>
      </c>
      <c r="U53" s="347"/>
      <c r="V53" s="347" t="s">
        <v>1103</v>
      </c>
      <c r="W53" s="347"/>
      <c r="X53" s="347" t="s">
        <v>1104</v>
      </c>
      <c r="Y53" s="347"/>
      <c r="Z53" s="347" t="s">
        <v>1105</v>
      </c>
      <c r="AA53" s="347"/>
      <c r="AB53" s="347" t="s">
        <v>1106</v>
      </c>
      <c r="AC53" s="347"/>
      <c r="AD53" s="347" t="s">
        <v>1107</v>
      </c>
      <c r="AE53" s="347"/>
      <c r="AF53" s="347" t="s">
        <v>1108</v>
      </c>
      <c r="AG53" s="347"/>
      <c r="AH53" s="347" t="s">
        <v>1109</v>
      </c>
      <c r="AI53" s="347"/>
      <c r="AJ53" s="347" t="s">
        <v>1110</v>
      </c>
      <c r="AK53" s="347"/>
      <c r="AL53" s="347" t="s">
        <v>1111</v>
      </c>
      <c r="AM53" s="347"/>
      <c r="AN53" s="347" t="s">
        <v>1112</v>
      </c>
      <c r="AO53" s="347"/>
      <c r="AP53" s="347" t="s">
        <v>1113</v>
      </c>
      <c r="AQ53" s="347"/>
      <c r="AR53" s="347" t="s">
        <v>1114</v>
      </c>
      <c r="AS53" s="347"/>
      <c r="AT53" s="347" t="s">
        <v>1115</v>
      </c>
      <c r="AU53" s="347"/>
      <c r="AV53" s="347" t="s">
        <v>1116</v>
      </c>
      <c r="AW53" s="347"/>
      <c r="AX53" s="347" t="s">
        <v>1117</v>
      </c>
      <c r="AY53" s="347"/>
      <c r="AZ53" s="347" t="s">
        <v>1118</v>
      </c>
      <c r="BA53" s="347"/>
      <c r="BB53" s="347" t="s">
        <v>1119</v>
      </c>
      <c r="BC53" s="347"/>
      <c r="BD53" s="347" t="s">
        <v>1120</v>
      </c>
      <c r="BE53" s="347"/>
      <c r="BF53" s="347" t="s">
        <v>1121</v>
      </c>
      <c r="BG53" s="347"/>
      <c r="BH53" s="347" t="s">
        <v>1122</v>
      </c>
      <c r="BI53" s="347"/>
      <c r="BJ53" s="347" t="s">
        <v>1123</v>
      </c>
      <c r="BK53" s="347"/>
      <c r="BL53" s="347" t="s">
        <v>1124</v>
      </c>
      <c r="BM53" s="347"/>
      <c r="BN53" s="347" t="s">
        <v>1125</v>
      </c>
      <c r="BO53" s="347"/>
      <c r="BP53" s="347" t="s">
        <v>1126</v>
      </c>
      <c r="BQ53" s="347"/>
      <c r="BR53" s="347" t="s">
        <v>1127</v>
      </c>
      <c r="BS53" s="347"/>
      <c r="BT53" s="347" t="s">
        <v>1128</v>
      </c>
      <c r="BU53" s="347"/>
      <c r="BV53" s="347" t="s">
        <v>1129</v>
      </c>
      <c r="BW53" s="347"/>
      <c r="BX53" s="347" t="s">
        <v>1130</v>
      </c>
      <c r="BY53" s="347"/>
      <c r="BZ53" s="347" t="s">
        <v>1131</v>
      </c>
      <c r="CA53" s="347"/>
      <c r="CB53" s="347" t="s">
        <v>1132</v>
      </c>
      <c r="CC53" s="347"/>
    </row>
    <row r="54" spans="1:81" x14ac:dyDescent="0.2">
      <c r="A54" s="161"/>
      <c r="B54" s="142"/>
      <c r="C54" s="161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  <c r="AA54" s="348"/>
      <c r="AB54" s="348"/>
      <c r="AC54" s="348"/>
      <c r="AD54" s="348"/>
      <c r="AE54" s="348"/>
      <c r="AF54" s="348"/>
      <c r="AG54" s="348"/>
      <c r="AH54" s="348"/>
      <c r="AI54" s="348"/>
      <c r="AJ54" s="348"/>
      <c r="AK54" s="348"/>
      <c r="AL54" s="348"/>
      <c r="AM54" s="348"/>
      <c r="AN54" s="348"/>
      <c r="AO54" s="348"/>
      <c r="AP54" s="348"/>
      <c r="AQ54" s="348"/>
      <c r="AR54" s="348"/>
      <c r="AS54" s="348"/>
      <c r="AT54" s="348"/>
      <c r="AU54" s="348"/>
      <c r="AV54" s="348"/>
      <c r="AW54" s="348"/>
      <c r="AX54" s="348"/>
      <c r="AY54" s="348"/>
      <c r="AZ54" s="348"/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8"/>
      <c r="BL54" s="348"/>
      <c r="BM54" s="348"/>
      <c r="BN54" s="348"/>
      <c r="BO54" s="348"/>
      <c r="BP54" s="348"/>
      <c r="BQ54" s="348"/>
      <c r="BR54" s="348"/>
      <c r="BS54" s="348"/>
      <c r="BT54" s="348"/>
      <c r="BU54" s="348"/>
      <c r="BV54" s="348"/>
      <c r="BW54" s="348"/>
      <c r="BX54" s="348"/>
      <c r="BY54" s="348"/>
      <c r="BZ54" s="348"/>
      <c r="CA54" s="348"/>
      <c r="CB54" s="348"/>
      <c r="CC54" s="348"/>
    </row>
    <row r="55" spans="1:81" x14ac:dyDescent="0.2">
      <c r="A55" s="163"/>
      <c r="B55" s="169" t="s">
        <v>5</v>
      </c>
      <c r="C55" s="174" t="s">
        <v>6</v>
      </c>
      <c r="D55" s="169" t="s">
        <v>5</v>
      </c>
      <c r="E55" s="174" t="s">
        <v>6</v>
      </c>
      <c r="F55" s="169" t="s">
        <v>5</v>
      </c>
      <c r="G55" s="174" t="s">
        <v>6</v>
      </c>
      <c r="H55" s="169" t="s">
        <v>5</v>
      </c>
      <c r="I55" s="174" t="s">
        <v>6</v>
      </c>
      <c r="J55" s="169" t="s">
        <v>5</v>
      </c>
      <c r="K55" s="174" t="s">
        <v>6</v>
      </c>
      <c r="L55" s="169" t="s">
        <v>5</v>
      </c>
      <c r="M55" s="174" t="s">
        <v>6</v>
      </c>
      <c r="N55" s="169" t="s">
        <v>5</v>
      </c>
      <c r="O55" s="174" t="s">
        <v>6</v>
      </c>
      <c r="P55" s="169" t="s">
        <v>5</v>
      </c>
      <c r="Q55" s="174" t="s">
        <v>6</v>
      </c>
      <c r="R55" s="169" t="s">
        <v>5</v>
      </c>
      <c r="S55" s="174" t="s">
        <v>6</v>
      </c>
      <c r="T55" s="169" t="s">
        <v>5</v>
      </c>
      <c r="U55" s="174" t="s">
        <v>6</v>
      </c>
      <c r="V55" s="169" t="s">
        <v>5</v>
      </c>
      <c r="W55" s="174" t="s">
        <v>6</v>
      </c>
      <c r="X55" s="169" t="s">
        <v>5</v>
      </c>
      <c r="Y55" s="174" t="s">
        <v>6</v>
      </c>
      <c r="Z55" s="169" t="s">
        <v>5</v>
      </c>
      <c r="AA55" s="174" t="s">
        <v>6</v>
      </c>
      <c r="AB55" s="169" t="s">
        <v>5</v>
      </c>
      <c r="AC55" s="174" t="s">
        <v>6</v>
      </c>
      <c r="AD55" s="169" t="s">
        <v>5</v>
      </c>
      <c r="AE55" s="174" t="s">
        <v>6</v>
      </c>
      <c r="AF55" s="169" t="s">
        <v>5</v>
      </c>
      <c r="AG55" s="174" t="s">
        <v>6</v>
      </c>
      <c r="AH55" s="169" t="s">
        <v>5</v>
      </c>
      <c r="AI55" s="174" t="s">
        <v>6</v>
      </c>
      <c r="AJ55" s="169" t="s">
        <v>5</v>
      </c>
      <c r="AK55" s="174" t="s">
        <v>6</v>
      </c>
      <c r="AL55" s="169" t="s">
        <v>5</v>
      </c>
      <c r="AM55" s="174" t="s">
        <v>6</v>
      </c>
      <c r="AN55" s="169" t="s">
        <v>5</v>
      </c>
      <c r="AO55" s="174" t="s">
        <v>6</v>
      </c>
      <c r="AP55" s="169" t="s">
        <v>5</v>
      </c>
      <c r="AQ55" s="174" t="s">
        <v>6</v>
      </c>
      <c r="AR55" s="169" t="s">
        <v>5</v>
      </c>
      <c r="AS55" s="174" t="s">
        <v>6</v>
      </c>
      <c r="AT55" s="169" t="s">
        <v>5</v>
      </c>
      <c r="AU55" s="174" t="s">
        <v>6</v>
      </c>
      <c r="AV55" s="169" t="s">
        <v>5</v>
      </c>
      <c r="AW55" s="174" t="s">
        <v>6</v>
      </c>
      <c r="AX55" s="169" t="s">
        <v>5</v>
      </c>
      <c r="AY55" s="174" t="s">
        <v>6</v>
      </c>
      <c r="AZ55" s="169" t="s">
        <v>5</v>
      </c>
      <c r="BA55" s="174" t="s">
        <v>6</v>
      </c>
      <c r="BB55" s="169" t="s">
        <v>5</v>
      </c>
      <c r="BC55" s="174" t="s">
        <v>6</v>
      </c>
      <c r="BD55" s="169" t="s">
        <v>5</v>
      </c>
      <c r="BE55" s="174" t="s">
        <v>6</v>
      </c>
      <c r="BF55" s="169" t="s">
        <v>5</v>
      </c>
      <c r="BG55" s="174" t="s">
        <v>6</v>
      </c>
      <c r="BH55" s="169" t="s">
        <v>5</v>
      </c>
      <c r="BI55" s="174" t="s">
        <v>6</v>
      </c>
      <c r="BJ55" s="169" t="s">
        <v>5</v>
      </c>
      <c r="BK55" s="174" t="s">
        <v>6</v>
      </c>
      <c r="BL55" s="169" t="s">
        <v>5</v>
      </c>
      <c r="BM55" s="174" t="s">
        <v>6</v>
      </c>
      <c r="BN55" s="169" t="s">
        <v>5</v>
      </c>
      <c r="BO55" s="174" t="s">
        <v>6</v>
      </c>
      <c r="BP55" s="169" t="s">
        <v>5</v>
      </c>
      <c r="BQ55" s="174" t="s">
        <v>6</v>
      </c>
      <c r="BR55" s="169" t="s">
        <v>5</v>
      </c>
      <c r="BS55" s="174" t="s">
        <v>6</v>
      </c>
      <c r="BT55" s="169" t="s">
        <v>5</v>
      </c>
      <c r="BU55" s="174" t="s">
        <v>6</v>
      </c>
      <c r="BV55" s="169" t="s">
        <v>5</v>
      </c>
      <c r="BW55" s="174" t="s">
        <v>6</v>
      </c>
      <c r="BX55" s="169" t="s">
        <v>5</v>
      </c>
      <c r="BY55" s="174" t="s">
        <v>6</v>
      </c>
      <c r="BZ55" s="169" t="s">
        <v>5</v>
      </c>
      <c r="CA55" s="174" t="s">
        <v>6</v>
      </c>
      <c r="CB55" s="169" t="s">
        <v>5</v>
      </c>
      <c r="CC55" s="174" t="s">
        <v>6</v>
      </c>
    </row>
    <row r="56" spans="1:81" x14ac:dyDescent="0.2">
      <c r="A56" t="s">
        <v>136</v>
      </c>
      <c r="B56" s="31">
        <v>1051566883</v>
      </c>
      <c r="C56" s="5">
        <v>5.0400999999999998</v>
      </c>
      <c r="D56" s="31">
        <v>3208980.5</v>
      </c>
      <c r="E56" s="5">
        <v>8.7386999999999997</v>
      </c>
      <c r="F56" s="31">
        <v>-29932394.739999998</v>
      </c>
      <c r="G56" s="5">
        <v>-0.44119999999999998</v>
      </c>
      <c r="H56" s="31">
        <v>-3665123.41</v>
      </c>
      <c r="I56" s="5">
        <v>-0.58730000000000004</v>
      </c>
      <c r="J56" s="31">
        <v>3580007.47</v>
      </c>
      <c r="K56" s="5">
        <v>8.0023</v>
      </c>
      <c r="L56" s="31">
        <v>7544362.7800000003</v>
      </c>
      <c r="M56" s="5">
        <v>1.6162000000000001</v>
      </c>
      <c r="N56" s="31">
        <v>66671288.460000001</v>
      </c>
      <c r="O56" s="5">
        <v>35.630200000000002</v>
      </c>
      <c r="P56" s="31">
        <v>32887261.670000002</v>
      </c>
      <c r="Q56" s="5">
        <v>3.5924999999999998</v>
      </c>
      <c r="R56" s="31">
        <v>20577675.48</v>
      </c>
      <c r="S56" s="5">
        <v>6.9973000000000001</v>
      </c>
      <c r="T56" s="31">
        <v>171627.26</v>
      </c>
      <c r="U56" s="5">
        <v>0.46329999999999999</v>
      </c>
      <c r="V56" s="31">
        <v>4377431.91</v>
      </c>
      <c r="W56" s="5">
        <v>7.1882000000000001</v>
      </c>
      <c r="X56" s="31">
        <v>21117570.329999998</v>
      </c>
      <c r="Y56" s="5">
        <v>3.0503999999999998</v>
      </c>
      <c r="Z56" s="31">
        <v>638779481.47000003</v>
      </c>
      <c r="AA56" s="5">
        <v>12.444800000000001</v>
      </c>
      <c r="AB56" s="31">
        <v>209781.43</v>
      </c>
      <c r="AC56" s="5">
        <v>2.47E-2</v>
      </c>
      <c r="AD56" s="31">
        <v>32130272.16</v>
      </c>
      <c r="AE56" s="5">
        <v>100</v>
      </c>
      <c r="AF56" s="31">
        <v>4464856.79</v>
      </c>
      <c r="AG56" s="5">
        <v>8.8709000000000007</v>
      </c>
      <c r="AH56" s="31">
        <v>108269579.33</v>
      </c>
      <c r="AI56" s="5">
        <v>46.478700000000003</v>
      </c>
      <c r="AJ56" s="31">
        <v>1169391.58</v>
      </c>
      <c r="AK56" s="5">
        <v>0.8034</v>
      </c>
      <c r="AL56" s="31">
        <v>-28495.41</v>
      </c>
      <c r="AM56" s="5">
        <v>-4.7500000000000001E-2</v>
      </c>
      <c r="AN56" s="31">
        <v>-1096851.73</v>
      </c>
      <c r="AO56" s="5">
        <v>-3.9903</v>
      </c>
      <c r="AP56" s="31">
        <v>5397529.3200000003</v>
      </c>
      <c r="AQ56" s="5">
        <v>3.3458000000000001</v>
      </c>
      <c r="AR56" s="31">
        <v>239111.64</v>
      </c>
      <c r="AS56" s="5">
        <v>0.21870000000000001</v>
      </c>
      <c r="AT56" s="31">
        <v>14522446.6</v>
      </c>
      <c r="AU56" s="5">
        <v>1.8902000000000001</v>
      </c>
      <c r="AV56" s="31">
        <v>1266727.6100000001</v>
      </c>
      <c r="AW56" s="5">
        <v>33.117100000000001</v>
      </c>
      <c r="AX56" s="31">
        <v>7452780.2599999998</v>
      </c>
      <c r="AY56" s="5">
        <v>5.8190999999999997</v>
      </c>
      <c r="AZ56" s="31">
        <v>1780322.58</v>
      </c>
      <c r="BA56" s="5">
        <v>2.5611999999999999</v>
      </c>
      <c r="BB56" s="31">
        <v>0</v>
      </c>
      <c r="BC56">
        <v>0</v>
      </c>
      <c r="BD56" s="31">
        <v>0</v>
      </c>
      <c r="BE56">
        <v>0</v>
      </c>
      <c r="BF56" s="31">
        <v>6142030.4699999997</v>
      </c>
      <c r="BG56" s="5">
        <v>3.6103000000000001</v>
      </c>
      <c r="BH56" s="31">
        <v>-54365.38</v>
      </c>
      <c r="BI56" s="5">
        <v>-1.7000000000000001E-2</v>
      </c>
      <c r="BJ56" s="31">
        <v>1112696.8</v>
      </c>
      <c r="BK56" s="5">
        <v>0.57220000000000004</v>
      </c>
      <c r="BL56" s="31">
        <v>3683226.79</v>
      </c>
      <c r="BM56" s="5">
        <v>3.0840000000000001</v>
      </c>
      <c r="BN56" s="31">
        <v>51605.79</v>
      </c>
      <c r="BO56" s="5">
        <v>0.40579999999999999</v>
      </c>
      <c r="BP56" s="31">
        <v>2184840.09</v>
      </c>
      <c r="BQ56" s="5">
        <v>20.7714</v>
      </c>
      <c r="BR56" s="31">
        <v>346397.08</v>
      </c>
      <c r="BS56" s="5">
        <v>2.8245</v>
      </c>
      <c r="BT56" s="31">
        <v>32238944.27</v>
      </c>
      <c r="BU56" s="5">
        <v>19.051600000000001</v>
      </c>
      <c r="BV56" s="31">
        <v>46146291.600000001</v>
      </c>
      <c r="BW56" s="5">
        <v>3.9375</v>
      </c>
      <c r="BX56" s="31">
        <v>5464755.8200000003</v>
      </c>
      <c r="BY56" s="5">
        <v>5.1237000000000004</v>
      </c>
      <c r="BZ56" s="31">
        <v>11462824.960000001</v>
      </c>
      <c r="CA56" s="5">
        <v>2.6465999999999998</v>
      </c>
      <c r="CB56" s="31">
        <v>1692013.37</v>
      </c>
      <c r="CC56" s="5">
        <v>0.9909</v>
      </c>
    </row>
    <row r="57" spans="1:81" x14ac:dyDescent="0.2">
      <c r="A57" t="s">
        <v>137</v>
      </c>
      <c r="B57" s="31">
        <v>5498229.4199999999</v>
      </c>
      <c r="C57" s="5">
        <v>2.64E-2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0.08</v>
      </c>
      <c r="M57" s="5">
        <v>0</v>
      </c>
      <c r="N57" s="31">
        <v>0</v>
      </c>
      <c r="O57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-104187.22</v>
      </c>
      <c r="AA57" s="5">
        <v>-2E-3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47914.09</v>
      </c>
      <c r="BO57" s="5">
        <v>0.37680000000000002</v>
      </c>
      <c r="BP57" s="31">
        <v>0</v>
      </c>
      <c r="BQ57">
        <v>0</v>
      </c>
      <c r="BR57" s="31">
        <v>5554502.4699999997</v>
      </c>
      <c r="BS57" s="5">
        <v>45.2913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  <c r="BZ57" s="31">
        <v>0</v>
      </c>
      <c r="CA57">
        <v>0</v>
      </c>
      <c r="CB57" s="31">
        <v>0</v>
      </c>
      <c r="CC57">
        <v>0</v>
      </c>
    </row>
    <row r="58" spans="1:81" x14ac:dyDescent="0.2">
      <c r="A58" t="s">
        <v>138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</row>
    <row r="59" spans="1:81" x14ac:dyDescent="0.2">
      <c r="A59" t="s">
        <v>139</v>
      </c>
      <c r="B59" s="31">
        <v>1903216.34</v>
      </c>
      <c r="C59" s="5">
        <v>9.1000000000000004E-3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1903216.34</v>
      </c>
      <c r="O59" s="5">
        <v>1.0170999999999999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</row>
    <row r="60" spans="1:81" x14ac:dyDescent="0.2">
      <c r="A60" t="s">
        <v>140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</row>
    <row r="61" spans="1:81" x14ac:dyDescent="0.2">
      <c r="A61" t="s">
        <v>141</v>
      </c>
      <c r="B61" s="31">
        <v>73516115.659999996</v>
      </c>
      <c r="C61" s="5">
        <v>0.35239999999999999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6745025.75</v>
      </c>
      <c r="O61" s="5">
        <v>3.6046999999999998</v>
      </c>
      <c r="P61" s="31">
        <v>0</v>
      </c>
      <c r="Q61">
        <v>0</v>
      </c>
      <c r="R61" s="31">
        <v>4608732.2</v>
      </c>
      <c r="S61" s="5">
        <v>1.5671999999999999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62162357.710000001</v>
      </c>
      <c r="AA61" s="5">
        <v>1.2111000000000001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</row>
    <row r="62" spans="1:81" x14ac:dyDescent="0.2">
      <c r="A62" t="s">
        <v>142</v>
      </c>
      <c r="B62" s="31">
        <v>21144806.670000002</v>
      </c>
      <c r="C62" s="5">
        <v>0.1013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12467944.08</v>
      </c>
      <c r="O62" s="5">
        <v>6.6631</v>
      </c>
      <c r="P62" s="31">
        <v>0</v>
      </c>
      <c r="Q62">
        <v>0</v>
      </c>
      <c r="R62" s="31">
        <v>8054655.71</v>
      </c>
      <c r="S62" s="5">
        <v>2.7389000000000001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477043.85</v>
      </c>
      <c r="BC62" s="5">
        <v>0.87519999999999998</v>
      </c>
      <c r="BD62" s="31">
        <v>145163.03</v>
      </c>
      <c r="BE62" s="5">
        <v>4.6581000000000001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</row>
    <row r="63" spans="1:81" ht="13.5" thickBot="1" x14ac:dyDescent="0.25">
      <c r="A63" t="s">
        <v>143</v>
      </c>
      <c r="B63" s="31">
        <v>474314.5</v>
      </c>
      <c r="C63" s="5">
        <v>2.3E-3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474314.5</v>
      </c>
      <c r="O63" s="5">
        <v>0.2535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</row>
    <row r="64" spans="1:81" ht="14.25" thickTop="1" thickBot="1" x14ac:dyDescent="0.25">
      <c r="A64" s="172" t="s">
        <v>14</v>
      </c>
      <c r="B64" s="131">
        <v>1154103565.5899999</v>
      </c>
      <c r="C64" s="173">
        <v>5.5315000000000003</v>
      </c>
      <c r="D64" s="131">
        <v>3208980.5</v>
      </c>
      <c r="E64" s="173">
        <v>8.7386999999999997</v>
      </c>
      <c r="F64" s="131">
        <v>-29932394.739999998</v>
      </c>
      <c r="G64" s="173">
        <v>-0.44119999999999998</v>
      </c>
      <c r="H64" s="131">
        <v>-3665123.41</v>
      </c>
      <c r="I64" s="173">
        <v>-0.58730000000000004</v>
      </c>
      <c r="J64" s="131">
        <v>3580007.47</v>
      </c>
      <c r="K64" s="173">
        <v>8.0023</v>
      </c>
      <c r="L64" s="131">
        <v>7544362.8600000003</v>
      </c>
      <c r="M64" s="173">
        <v>1.6162000000000001</v>
      </c>
      <c r="N64" s="131">
        <v>88261789.129999995</v>
      </c>
      <c r="O64" s="173">
        <v>47.168500000000002</v>
      </c>
      <c r="P64" s="131">
        <v>32887261.670000002</v>
      </c>
      <c r="Q64" s="173">
        <v>3.5924999999999998</v>
      </c>
      <c r="R64" s="131">
        <v>33241063.390000001</v>
      </c>
      <c r="S64" s="173">
        <v>11.3035</v>
      </c>
      <c r="T64" s="131">
        <v>171627.26</v>
      </c>
      <c r="U64" s="173">
        <v>0.46329999999999999</v>
      </c>
      <c r="V64" s="131">
        <v>4377431.91</v>
      </c>
      <c r="W64" s="173">
        <v>7.1882000000000001</v>
      </c>
      <c r="X64" s="131">
        <v>21117570.329999998</v>
      </c>
      <c r="Y64" s="173">
        <v>3.0503999999999998</v>
      </c>
      <c r="Z64" s="131">
        <v>700837651.96000004</v>
      </c>
      <c r="AA64" s="173">
        <v>13.6538</v>
      </c>
      <c r="AB64" s="131">
        <v>209781.43</v>
      </c>
      <c r="AC64" s="173">
        <v>2.47E-2</v>
      </c>
      <c r="AD64" s="131">
        <v>32130272.16</v>
      </c>
      <c r="AE64" s="173">
        <v>100</v>
      </c>
      <c r="AF64" s="131">
        <v>4464856.79</v>
      </c>
      <c r="AG64" s="173">
        <v>8.8709000000000007</v>
      </c>
      <c r="AH64" s="131">
        <v>108269579.33</v>
      </c>
      <c r="AI64" s="173">
        <v>46.478700000000003</v>
      </c>
      <c r="AJ64" s="131">
        <v>1169391.58</v>
      </c>
      <c r="AK64" s="173">
        <v>0.8034</v>
      </c>
      <c r="AL64" s="131">
        <v>-28495.41</v>
      </c>
      <c r="AM64" s="173">
        <v>-4.7500000000000001E-2</v>
      </c>
      <c r="AN64" s="131">
        <v>-1096851.73</v>
      </c>
      <c r="AO64" s="173">
        <v>-3.9903</v>
      </c>
      <c r="AP64" s="131">
        <v>5397529.3200000003</v>
      </c>
      <c r="AQ64" s="173">
        <v>3.3458000000000001</v>
      </c>
      <c r="AR64" s="131">
        <v>239111.64</v>
      </c>
      <c r="AS64" s="173">
        <v>0.21870000000000001</v>
      </c>
      <c r="AT64" s="131">
        <v>14522446.6</v>
      </c>
      <c r="AU64" s="173">
        <v>1.8902000000000001</v>
      </c>
      <c r="AV64" s="131">
        <v>1266727.6100000001</v>
      </c>
      <c r="AW64" s="173">
        <v>33.117100000000001</v>
      </c>
      <c r="AX64" s="131">
        <v>7452780.2599999998</v>
      </c>
      <c r="AY64" s="173">
        <v>5.8190999999999997</v>
      </c>
      <c r="AZ64" s="131">
        <v>1780322.58</v>
      </c>
      <c r="BA64" s="173">
        <v>2.5611999999999999</v>
      </c>
      <c r="BB64" s="131">
        <v>477043.85</v>
      </c>
      <c r="BC64" s="173">
        <v>0.87519999999999998</v>
      </c>
      <c r="BD64" s="131">
        <v>145163.03</v>
      </c>
      <c r="BE64" s="173">
        <v>4.6581000000000001</v>
      </c>
      <c r="BF64" s="131">
        <v>6142030.4699999997</v>
      </c>
      <c r="BG64" s="173">
        <v>3.6103000000000001</v>
      </c>
      <c r="BH64" s="131">
        <v>-54365.38</v>
      </c>
      <c r="BI64" s="173">
        <v>-1.7000000000000001E-2</v>
      </c>
      <c r="BJ64" s="131">
        <v>1112696.8</v>
      </c>
      <c r="BK64" s="173">
        <v>0.57220000000000004</v>
      </c>
      <c r="BL64" s="131">
        <v>3683226.79</v>
      </c>
      <c r="BM64" s="173">
        <v>3.0840000000000001</v>
      </c>
      <c r="BN64" s="131">
        <v>99519.88</v>
      </c>
      <c r="BO64" s="173">
        <v>0.78249999999999997</v>
      </c>
      <c r="BP64" s="131">
        <v>2184840.09</v>
      </c>
      <c r="BQ64" s="173">
        <v>20.7714</v>
      </c>
      <c r="BR64" s="131">
        <v>5900899.5499999998</v>
      </c>
      <c r="BS64" s="173">
        <v>48.1158</v>
      </c>
      <c r="BT64" s="131">
        <v>32238944.27</v>
      </c>
      <c r="BU64" s="173">
        <v>19.051600000000001</v>
      </c>
      <c r="BV64" s="131">
        <v>46146291.600000001</v>
      </c>
      <c r="BW64" s="173">
        <v>3.9375</v>
      </c>
      <c r="BX64" s="131">
        <v>5464755.8200000003</v>
      </c>
      <c r="BY64" s="173">
        <v>5.1237000000000004</v>
      </c>
      <c r="BZ64" s="131">
        <v>11462824.960000001</v>
      </c>
      <c r="CA64" s="173">
        <v>2.6465999999999998</v>
      </c>
      <c r="CB64" s="131">
        <v>1692013.37</v>
      </c>
      <c r="CC64" s="173">
        <v>0.9909</v>
      </c>
    </row>
    <row r="65" spans="1:80" ht="13.5" thickTop="1" x14ac:dyDescent="0.2"/>
    <row r="66" spans="1:80" x14ac:dyDescent="0.2">
      <c r="A66" t="s">
        <v>254</v>
      </c>
      <c r="B66" s="31">
        <v>8134250928.9200001</v>
      </c>
      <c r="D66" s="31">
        <v>19233914.59</v>
      </c>
      <c r="F66" s="31">
        <v>1201314.68</v>
      </c>
      <c r="H66" s="31">
        <v>0</v>
      </c>
      <c r="J66" s="31">
        <v>0</v>
      </c>
      <c r="L66" s="31">
        <v>0</v>
      </c>
      <c r="N66" s="31">
        <v>149328405.94</v>
      </c>
      <c r="P66" s="31">
        <v>569840227.98000002</v>
      </c>
      <c r="R66" s="31">
        <v>168158447.96000001</v>
      </c>
      <c r="T66" s="31">
        <v>0</v>
      </c>
      <c r="V66" s="31">
        <v>0</v>
      </c>
      <c r="X66" s="31">
        <v>0</v>
      </c>
      <c r="Z66" s="31">
        <v>5132895484.0500002</v>
      </c>
      <c r="AB66" s="31">
        <v>74183674.019999996</v>
      </c>
      <c r="AD66" s="31">
        <v>0</v>
      </c>
      <c r="AF66" s="31">
        <v>0</v>
      </c>
      <c r="AH66" s="31">
        <v>0</v>
      </c>
      <c r="AJ66" s="31">
        <v>5009540.68</v>
      </c>
      <c r="AL66" s="31">
        <v>0</v>
      </c>
      <c r="AN66" s="31">
        <v>0</v>
      </c>
      <c r="AP66" s="31">
        <v>57062397.770000003</v>
      </c>
      <c r="AR66" s="31">
        <v>4090594.95</v>
      </c>
      <c r="AT66" s="31">
        <v>52110639.5</v>
      </c>
      <c r="AV66" s="31">
        <v>363170.5</v>
      </c>
      <c r="AX66" s="31">
        <v>36789740.170000002</v>
      </c>
      <c r="AZ66" s="31">
        <v>31363493.760000002</v>
      </c>
      <c r="BB66" s="31">
        <v>35205961.75</v>
      </c>
      <c r="BD66" s="31">
        <v>2178460.5</v>
      </c>
      <c r="BF66" s="31">
        <v>124499013.09999999</v>
      </c>
      <c r="BH66" s="31">
        <v>145944545.90000001</v>
      </c>
      <c r="BJ66" s="31">
        <v>74810492.150000006</v>
      </c>
      <c r="BL66" s="31">
        <v>119200569.8</v>
      </c>
      <c r="BN66" s="31">
        <v>11064131.75</v>
      </c>
      <c r="BP66" s="31">
        <v>5048891.34</v>
      </c>
      <c r="BR66" s="31">
        <v>3188628.64</v>
      </c>
      <c r="BT66" s="31">
        <v>0</v>
      </c>
      <c r="BV66" s="31">
        <v>1171960584.8199999</v>
      </c>
      <c r="BX66" s="31">
        <v>32287931.5</v>
      </c>
      <c r="BZ66" s="31">
        <v>60669304.369999997</v>
      </c>
      <c r="CB66" s="31">
        <v>46561366.75</v>
      </c>
    </row>
  </sheetData>
  <mergeCells count="8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CB3:CC4"/>
    <mergeCell ref="B53:C53"/>
    <mergeCell ref="D53:E54"/>
    <mergeCell ref="F53:G54"/>
    <mergeCell ref="H53:I54"/>
    <mergeCell ref="J53:K54"/>
    <mergeCell ref="L53:M54"/>
    <mergeCell ref="BJ3:BK4"/>
    <mergeCell ref="BL3:BM4"/>
    <mergeCell ref="BN3:BO4"/>
    <mergeCell ref="BP3:BQ4"/>
    <mergeCell ref="BR3:BS4"/>
    <mergeCell ref="BT3:BU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BH53:BI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BV53:BW54"/>
    <mergeCell ref="BX53:BY54"/>
    <mergeCell ref="BZ53:CA54"/>
    <mergeCell ref="CB53:CC54"/>
    <mergeCell ref="BJ53:BK54"/>
    <mergeCell ref="BL53:BM54"/>
    <mergeCell ref="BN53:BO54"/>
    <mergeCell ref="BP53:BQ54"/>
    <mergeCell ref="BR53:BS54"/>
    <mergeCell ref="BT53:BU5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8"/>
  <sheetViews>
    <sheetView workbookViewId="0"/>
  </sheetViews>
  <sheetFormatPr defaultRowHeight="12.75" x14ac:dyDescent="0.2"/>
  <cols>
    <col min="1" max="1" width="45.5703125" style="176" bestFit="1" customWidth="1"/>
    <col min="2" max="2" width="12" style="177" bestFit="1" customWidth="1"/>
    <col min="3" max="3" width="4" style="176" bestFit="1" customWidth="1"/>
    <col min="4" max="4" width="12" style="177" bestFit="1" customWidth="1"/>
    <col min="5" max="5" width="4" style="176" bestFit="1" customWidth="1"/>
    <col min="6" max="6" width="11" style="177" bestFit="1" customWidth="1"/>
    <col min="7" max="7" width="4" style="176" bestFit="1" customWidth="1"/>
    <col min="8" max="8" width="12" style="177" bestFit="1" customWidth="1"/>
    <col min="9" max="9" width="4" style="176" bestFit="1" customWidth="1"/>
    <col min="10" max="10" width="12" style="177" bestFit="1" customWidth="1"/>
    <col min="11" max="11" width="4" style="176" bestFit="1" customWidth="1"/>
    <col min="12" max="12" width="12" style="177" bestFit="1" customWidth="1"/>
    <col min="13" max="13" width="4" style="176" bestFit="1" customWidth="1"/>
    <col min="14" max="14" width="12" style="177" bestFit="1" customWidth="1"/>
    <col min="15" max="15" width="4" style="176" bestFit="1" customWidth="1"/>
    <col min="16" max="16" width="12" style="177" bestFit="1" customWidth="1"/>
    <col min="17" max="17" width="4" style="176" bestFit="1" customWidth="1"/>
    <col min="18" max="18" width="12" style="177" bestFit="1" customWidth="1"/>
    <col min="19" max="16384" width="9.140625" style="176"/>
  </cols>
  <sheetData>
    <row r="1" spans="1:19" x14ac:dyDescent="0.2">
      <c r="A1" s="176" t="s">
        <v>238</v>
      </c>
    </row>
    <row r="2" spans="1:19" x14ac:dyDescent="0.2">
      <c r="F2" s="177" t="s">
        <v>255</v>
      </c>
      <c r="H2" s="177" t="s">
        <v>255</v>
      </c>
      <c r="L2" s="177" t="s">
        <v>255</v>
      </c>
      <c r="N2" s="177" t="s">
        <v>255</v>
      </c>
      <c r="P2" s="177" t="s">
        <v>255</v>
      </c>
      <c r="R2" s="177" t="s">
        <v>255</v>
      </c>
    </row>
    <row r="3" spans="1:19" x14ac:dyDescent="0.2">
      <c r="A3" s="178" t="s">
        <v>1134</v>
      </c>
      <c r="B3" s="352" t="s">
        <v>14</v>
      </c>
      <c r="C3" s="352"/>
      <c r="D3" s="350" t="s">
        <v>1135</v>
      </c>
      <c r="E3" s="350"/>
      <c r="F3" s="350" t="s">
        <v>1136</v>
      </c>
      <c r="G3" s="350"/>
      <c r="H3" s="350" t="s">
        <v>1137</v>
      </c>
      <c r="I3" s="350"/>
      <c r="J3" s="350" t="s">
        <v>1138</v>
      </c>
      <c r="K3" s="350"/>
      <c r="L3" s="350" t="s">
        <v>1139</v>
      </c>
      <c r="M3" s="350"/>
      <c r="N3" s="350" t="s">
        <v>1140</v>
      </c>
      <c r="O3" s="350"/>
      <c r="P3" s="350" t="s">
        <v>1141</v>
      </c>
      <c r="Q3" s="350"/>
      <c r="R3" s="350" t="s">
        <v>1142</v>
      </c>
      <c r="S3" s="350"/>
    </row>
    <row r="4" spans="1:19" x14ac:dyDescent="0.2">
      <c r="A4" s="179" t="s">
        <v>225</v>
      </c>
      <c r="B4" s="180"/>
      <c r="C4" s="179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</row>
    <row r="5" spans="1:19" x14ac:dyDescent="0.2">
      <c r="A5" s="181"/>
      <c r="B5" s="182" t="s">
        <v>5</v>
      </c>
      <c r="C5" s="183" t="s">
        <v>6</v>
      </c>
      <c r="D5" s="182" t="s">
        <v>5</v>
      </c>
      <c r="E5" s="183" t="s">
        <v>6</v>
      </c>
      <c r="F5" s="182" t="s">
        <v>5</v>
      </c>
      <c r="G5" s="183" t="s">
        <v>6</v>
      </c>
      <c r="H5" s="182" t="s">
        <v>5</v>
      </c>
      <c r="I5" s="183" t="s">
        <v>6</v>
      </c>
      <c r="J5" s="182" t="s">
        <v>5</v>
      </c>
      <c r="K5" s="183" t="s">
        <v>6</v>
      </c>
      <c r="L5" s="182" t="s">
        <v>5</v>
      </c>
      <c r="M5" s="183" t="s">
        <v>6</v>
      </c>
      <c r="N5" s="182" t="s">
        <v>5</v>
      </c>
      <c r="O5" s="183" t="s">
        <v>6</v>
      </c>
      <c r="P5" s="182" t="s">
        <v>5</v>
      </c>
      <c r="Q5" s="183" t="s">
        <v>6</v>
      </c>
      <c r="R5" s="182" t="s">
        <v>5</v>
      </c>
      <c r="S5" s="183" t="s">
        <v>6</v>
      </c>
    </row>
    <row r="6" spans="1:19" x14ac:dyDescent="0.2">
      <c r="A6" s="184" t="s">
        <v>80</v>
      </c>
    </row>
    <row r="7" spans="1:19" x14ac:dyDescent="0.2">
      <c r="A7" s="176" t="s">
        <v>896</v>
      </c>
      <c r="B7" s="177">
        <v>98211654.799999997</v>
      </c>
      <c r="C7" s="185">
        <v>22.831299999999999</v>
      </c>
      <c r="D7" s="177">
        <v>31165855.809999999</v>
      </c>
      <c r="E7" s="185">
        <v>100</v>
      </c>
      <c r="F7" s="177">
        <v>33224.26</v>
      </c>
      <c r="G7" s="185">
        <v>0.36919999999999997</v>
      </c>
      <c r="H7" s="177">
        <v>75055.11</v>
      </c>
      <c r="I7" s="185">
        <v>0.40820000000000001</v>
      </c>
      <c r="J7" s="177">
        <v>27500567.649999999</v>
      </c>
      <c r="K7" s="185">
        <v>100</v>
      </c>
      <c r="L7" s="177">
        <v>9418659.8499999996</v>
      </c>
      <c r="M7" s="185">
        <v>8.7277000000000005</v>
      </c>
      <c r="N7" s="177">
        <v>18408539.289999999</v>
      </c>
      <c r="O7" s="185">
        <v>9.1959999999999997</v>
      </c>
      <c r="P7" s="177">
        <v>11520769.029999999</v>
      </c>
      <c r="Q7" s="185">
        <v>100</v>
      </c>
      <c r="R7" s="177">
        <v>88983.8</v>
      </c>
      <c r="S7" s="185">
        <v>0.36330000000000001</v>
      </c>
    </row>
    <row r="8" spans="1:19" x14ac:dyDescent="0.2">
      <c r="A8" s="176" t="s">
        <v>542</v>
      </c>
      <c r="B8" s="177">
        <v>0</v>
      </c>
      <c r="C8" s="176">
        <v>0</v>
      </c>
      <c r="D8" s="177">
        <v>0</v>
      </c>
      <c r="E8" s="176">
        <v>0</v>
      </c>
      <c r="F8" s="177">
        <v>0</v>
      </c>
      <c r="G8" s="176">
        <v>0</v>
      </c>
      <c r="H8" s="177">
        <v>0</v>
      </c>
      <c r="I8" s="176">
        <v>0</v>
      </c>
      <c r="J8" s="177">
        <v>0</v>
      </c>
      <c r="K8" s="176">
        <v>0</v>
      </c>
      <c r="L8" s="177">
        <v>0</v>
      </c>
      <c r="M8" s="176">
        <v>0</v>
      </c>
      <c r="N8" s="177">
        <v>0</v>
      </c>
      <c r="O8" s="176">
        <v>0</v>
      </c>
      <c r="P8" s="177">
        <v>0</v>
      </c>
      <c r="Q8" s="176">
        <v>0</v>
      </c>
      <c r="R8" s="177">
        <v>0</v>
      </c>
      <c r="S8" s="176">
        <v>0</v>
      </c>
    </row>
    <row r="9" spans="1:19" ht="13.5" thickBot="1" x14ac:dyDescent="0.25">
      <c r="A9" s="176" t="s">
        <v>897</v>
      </c>
      <c r="B9" s="177">
        <v>331828607.75999999</v>
      </c>
      <c r="C9" s="185">
        <v>77.140199999999993</v>
      </c>
      <c r="D9" s="177">
        <v>0</v>
      </c>
      <c r="E9" s="176">
        <v>0</v>
      </c>
      <c r="F9" s="177">
        <v>8843607.4900000002</v>
      </c>
      <c r="G9" s="185">
        <v>98.268100000000004</v>
      </c>
      <c r="H9" s="177">
        <v>18313381.109999999</v>
      </c>
      <c r="I9" s="185">
        <v>99.591800000000006</v>
      </c>
      <c r="J9" s="177">
        <v>0</v>
      </c>
      <c r="K9" s="176">
        <v>0</v>
      </c>
      <c r="L9" s="177">
        <v>98497954</v>
      </c>
      <c r="M9" s="185">
        <v>91.272300000000001</v>
      </c>
      <c r="N9" s="177">
        <v>181771785.38999999</v>
      </c>
      <c r="O9" s="185">
        <v>90.804000000000002</v>
      </c>
      <c r="P9" s="177">
        <v>0</v>
      </c>
      <c r="Q9" s="176">
        <v>0</v>
      </c>
      <c r="R9" s="177">
        <v>24401879.77</v>
      </c>
      <c r="S9" s="185">
        <v>99.636700000000005</v>
      </c>
    </row>
    <row r="10" spans="1:19" ht="14.25" thickTop="1" thickBot="1" x14ac:dyDescent="0.25">
      <c r="A10" s="186" t="s">
        <v>3</v>
      </c>
      <c r="B10" s="187">
        <v>430162895.69</v>
      </c>
      <c r="C10" s="186">
        <v>100</v>
      </c>
      <c r="D10" s="187">
        <v>31165855.809999999</v>
      </c>
      <c r="E10" s="188">
        <v>100</v>
      </c>
      <c r="F10" s="187">
        <v>8999464.8800000008</v>
      </c>
      <c r="G10" s="188">
        <v>100</v>
      </c>
      <c r="H10" s="187">
        <v>18388436.219999999</v>
      </c>
      <c r="I10" s="188">
        <v>100</v>
      </c>
      <c r="J10" s="187">
        <v>27500567.649999999</v>
      </c>
      <c r="K10" s="188">
        <v>100</v>
      </c>
      <c r="L10" s="187">
        <v>107916613.84999999</v>
      </c>
      <c r="M10" s="188">
        <v>100</v>
      </c>
      <c r="N10" s="187">
        <v>200180324.68000001</v>
      </c>
      <c r="O10" s="188">
        <v>100</v>
      </c>
      <c r="P10" s="187">
        <v>11520769.029999999</v>
      </c>
      <c r="Q10" s="188">
        <v>100</v>
      </c>
      <c r="R10" s="187">
        <v>24490863.57</v>
      </c>
      <c r="S10" s="188">
        <v>100</v>
      </c>
    </row>
    <row r="11" spans="1:19" ht="13.5" thickTop="1" x14ac:dyDescent="0.2">
      <c r="A11" s="184" t="s">
        <v>121</v>
      </c>
    </row>
    <row r="12" spans="1:19" x14ac:dyDescent="0.2">
      <c r="A12" s="176" t="s">
        <v>898</v>
      </c>
      <c r="B12" s="177">
        <v>22774728.18</v>
      </c>
      <c r="C12" s="185">
        <v>5.2944000000000004</v>
      </c>
      <c r="D12" s="177">
        <v>2297006.7400000002</v>
      </c>
      <c r="E12" s="185">
        <v>7.3703000000000003</v>
      </c>
      <c r="F12" s="177">
        <v>0</v>
      </c>
      <c r="G12" s="176">
        <v>0</v>
      </c>
      <c r="H12" s="177">
        <v>75055.11</v>
      </c>
      <c r="I12" s="185">
        <v>0.40820000000000001</v>
      </c>
      <c r="J12" s="177">
        <v>-591654.31999999995</v>
      </c>
      <c r="K12" s="185">
        <v>-2.1514000000000002</v>
      </c>
      <c r="L12" s="177">
        <v>9418659.8499999996</v>
      </c>
      <c r="M12" s="185">
        <v>8.7277000000000005</v>
      </c>
      <c r="N12" s="177">
        <v>-34091.300000000003</v>
      </c>
      <c r="O12" s="185">
        <v>-1.7000000000000001E-2</v>
      </c>
      <c r="P12" s="177">
        <v>11520768.300000001</v>
      </c>
      <c r="Q12" s="185">
        <v>100</v>
      </c>
      <c r="R12" s="177">
        <v>88983.8</v>
      </c>
      <c r="S12" s="185">
        <v>0.36330000000000001</v>
      </c>
    </row>
    <row r="13" spans="1:19" x14ac:dyDescent="0.2">
      <c r="A13" s="176" t="s">
        <v>123</v>
      </c>
      <c r="B13" s="177">
        <v>0</v>
      </c>
      <c r="C13" s="176">
        <v>0</v>
      </c>
      <c r="D13" s="177">
        <v>0</v>
      </c>
      <c r="E13" s="176">
        <v>0</v>
      </c>
      <c r="F13" s="177">
        <v>0</v>
      </c>
      <c r="G13" s="176">
        <v>0</v>
      </c>
      <c r="H13" s="177">
        <v>0</v>
      </c>
      <c r="I13" s="176">
        <v>0</v>
      </c>
      <c r="J13" s="177">
        <v>0</v>
      </c>
      <c r="K13" s="176">
        <v>0</v>
      </c>
      <c r="L13" s="177">
        <v>0</v>
      </c>
      <c r="M13" s="176">
        <v>0</v>
      </c>
      <c r="N13" s="177">
        <v>0</v>
      </c>
      <c r="O13" s="176">
        <v>0</v>
      </c>
      <c r="P13" s="177">
        <v>0</v>
      </c>
      <c r="Q13" s="176">
        <v>0</v>
      </c>
      <c r="R13" s="177">
        <v>0</v>
      </c>
      <c r="S13" s="176">
        <v>0</v>
      </c>
    </row>
    <row r="14" spans="1:19" x14ac:dyDescent="0.2">
      <c r="A14" s="176" t="s">
        <v>124</v>
      </c>
      <c r="B14" s="177">
        <v>0</v>
      </c>
      <c r="C14" s="176">
        <v>0</v>
      </c>
      <c r="D14" s="177">
        <v>0</v>
      </c>
      <c r="E14" s="176">
        <v>0</v>
      </c>
      <c r="F14" s="177">
        <v>0</v>
      </c>
      <c r="G14" s="176">
        <v>0</v>
      </c>
      <c r="H14" s="177">
        <v>0</v>
      </c>
      <c r="I14" s="176">
        <v>0</v>
      </c>
      <c r="J14" s="177">
        <v>0</v>
      </c>
      <c r="K14" s="176">
        <v>0</v>
      </c>
      <c r="L14" s="177">
        <v>0</v>
      </c>
      <c r="M14" s="176">
        <v>0</v>
      </c>
      <c r="N14" s="177">
        <v>0</v>
      </c>
      <c r="O14" s="176">
        <v>0</v>
      </c>
      <c r="P14" s="177">
        <v>0</v>
      </c>
      <c r="Q14" s="176">
        <v>0</v>
      </c>
      <c r="R14" s="177">
        <v>0</v>
      </c>
      <c r="S14" s="176">
        <v>0</v>
      </c>
    </row>
    <row r="15" spans="1:19" x14ac:dyDescent="0.2">
      <c r="A15" s="176" t="s">
        <v>125</v>
      </c>
      <c r="B15" s="177">
        <v>0</v>
      </c>
      <c r="C15" s="176">
        <v>0</v>
      </c>
      <c r="D15" s="177">
        <v>0</v>
      </c>
      <c r="E15" s="176">
        <v>0</v>
      </c>
      <c r="F15" s="177">
        <v>0</v>
      </c>
      <c r="G15" s="176">
        <v>0</v>
      </c>
      <c r="H15" s="177">
        <v>0</v>
      </c>
      <c r="I15" s="176">
        <v>0</v>
      </c>
      <c r="J15" s="177">
        <v>0</v>
      </c>
      <c r="K15" s="176">
        <v>0</v>
      </c>
      <c r="L15" s="177">
        <v>0</v>
      </c>
      <c r="M15" s="176">
        <v>0</v>
      </c>
      <c r="N15" s="177">
        <v>0</v>
      </c>
      <c r="O15" s="176">
        <v>0</v>
      </c>
      <c r="P15" s="177">
        <v>0</v>
      </c>
      <c r="Q15" s="176">
        <v>0</v>
      </c>
      <c r="R15" s="177">
        <v>0</v>
      </c>
      <c r="S15" s="176">
        <v>0</v>
      </c>
    </row>
    <row r="16" spans="1:19" x14ac:dyDescent="0.2">
      <c r="A16" s="176" t="s">
        <v>126</v>
      </c>
      <c r="B16" s="177">
        <v>0</v>
      </c>
      <c r="C16" s="176">
        <v>0</v>
      </c>
      <c r="D16" s="177">
        <v>0</v>
      </c>
      <c r="E16" s="176">
        <v>0</v>
      </c>
      <c r="F16" s="177">
        <v>0</v>
      </c>
      <c r="G16" s="176">
        <v>0</v>
      </c>
      <c r="H16" s="177">
        <v>0</v>
      </c>
      <c r="I16" s="176">
        <v>0</v>
      </c>
      <c r="J16" s="177">
        <v>0</v>
      </c>
      <c r="K16" s="176">
        <v>0</v>
      </c>
      <c r="L16" s="177">
        <v>0</v>
      </c>
      <c r="M16" s="176">
        <v>0</v>
      </c>
      <c r="N16" s="177">
        <v>0</v>
      </c>
      <c r="O16" s="176">
        <v>0</v>
      </c>
      <c r="P16" s="177">
        <v>0</v>
      </c>
      <c r="Q16" s="176">
        <v>0</v>
      </c>
      <c r="R16" s="177">
        <v>0</v>
      </c>
      <c r="S16" s="176">
        <v>0</v>
      </c>
    </row>
    <row r="17" spans="1:19" x14ac:dyDescent="0.2">
      <c r="A17" s="176" t="s">
        <v>127</v>
      </c>
      <c r="B17" s="177">
        <v>0</v>
      </c>
      <c r="C17" s="176">
        <v>0</v>
      </c>
      <c r="D17" s="177">
        <v>0</v>
      </c>
      <c r="E17" s="176">
        <v>0</v>
      </c>
      <c r="F17" s="177">
        <v>0</v>
      </c>
      <c r="G17" s="176">
        <v>0</v>
      </c>
      <c r="H17" s="177">
        <v>0</v>
      </c>
      <c r="I17" s="176">
        <v>0</v>
      </c>
      <c r="J17" s="177">
        <v>0</v>
      </c>
      <c r="K17" s="176">
        <v>0</v>
      </c>
      <c r="L17" s="177">
        <v>0</v>
      </c>
      <c r="M17" s="176">
        <v>0</v>
      </c>
      <c r="N17" s="177">
        <v>0</v>
      </c>
      <c r="O17" s="176">
        <v>0</v>
      </c>
      <c r="P17" s="177">
        <v>0</v>
      </c>
      <c r="Q17" s="176">
        <v>0</v>
      </c>
      <c r="R17" s="177">
        <v>0</v>
      </c>
      <c r="S17" s="176">
        <v>0</v>
      </c>
    </row>
    <row r="18" spans="1:19" x14ac:dyDescent="0.2">
      <c r="A18" s="176" t="s">
        <v>128</v>
      </c>
      <c r="B18" s="177">
        <v>0</v>
      </c>
      <c r="C18" s="176">
        <v>0</v>
      </c>
      <c r="D18" s="177">
        <v>0</v>
      </c>
      <c r="E18" s="176">
        <v>0</v>
      </c>
      <c r="F18" s="177">
        <v>0</v>
      </c>
      <c r="G18" s="176">
        <v>0</v>
      </c>
      <c r="H18" s="177">
        <v>0</v>
      </c>
      <c r="I18" s="176">
        <v>0</v>
      </c>
      <c r="J18" s="177">
        <v>0</v>
      </c>
      <c r="K18" s="176">
        <v>0</v>
      </c>
      <c r="L18" s="177">
        <v>0</v>
      </c>
      <c r="M18" s="176">
        <v>0</v>
      </c>
      <c r="N18" s="177">
        <v>0</v>
      </c>
      <c r="O18" s="176">
        <v>0</v>
      </c>
      <c r="P18" s="177">
        <v>0</v>
      </c>
      <c r="Q18" s="176">
        <v>0</v>
      </c>
      <c r="R18" s="177">
        <v>0</v>
      </c>
      <c r="S18" s="176">
        <v>0</v>
      </c>
    </row>
    <row r="19" spans="1:19" x14ac:dyDescent="0.2">
      <c r="A19" s="176" t="s">
        <v>129</v>
      </c>
      <c r="B19" s="177">
        <v>0</v>
      </c>
      <c r="C19" s="176">
        <v>0</v>
      </c>
      <c r="D19" s="177">
        <v>0</v>
      </c>
      <c r="E19" s="176">
        <v>0</v>
      </c>
      <c r="F19" s="177">
        <v>0</v>
      </c>
      <c r="G19" s="176">
        <v>0</v>
      </c>
      <c r="H19" s="177">
        <v>0</v>
      </c>
      <c r="I19" s="176">
        <v>0</v>
      </c>
      <c r="J19" s="177">
        <v>0</v>
      </c>
      <c r="K19" s="176">
        <v>0</v>
      </c>
      <c r="L19" s="177">
        <v>0</v>
      </c>
      <c r="M19" s="176">
        <v>0</v>
      </c>
      <c r="N19" s="177">
        <v>0</v>
      </c>
      <c r="O19" s="176">
        <v>0</v>
      </c>
      <c r="P19" s="177">
        <v>0</v>
      </c>
      <c r="Q19" s="176">
        <v>0</v>
      </c>
      <c r="R19" s="177">
        <v>0</v>
      </c>
      <c r="S19" s="176">
        <v>0</v>
      </c>
    </row>
    <row r="20" spans="1:19" ht="13.5" thickBot="1" x14ac:dyDescent="0.25">
      <c r="A20" s="176" t="s">
        <v>130</v>
      </c>
      <c r="B20" s="177">
        <v>0</v>
      </c>
      <c r="C20" s="176">
        <v>0</v>
      </c>
      <c r="D20" s="177">
        <v>0</v>
      </c>
      <c r="E20" s="176">
        <v>0</v>
      </c>
      <c r="F20" s="177">
        <v>0</v>
      </c>
      <c r="G20" s="176">
        <v>0</v>
      </c>
      <c r="H20" s="177">
        <v>0</v>
      </c>
      <c r="I20" s="176">
        <v>0</v>
      </c>
      <c r="J20" s="177">
        <v>0</v>
      </c>
      <c r="K20" s="176">
        <v>0</v>
      </c>
      <c r="L20" s="177">
        <v>0</v>
      </c>
      <c r="M20" s="176">
        <v>0</v>
      </c>
      <c r="N20" s="177">
        <v>0</v>
      </c>
      <c r="O20" s="176">
        <v>0</v>
      </c>
      <c r="P20" s="177">
        <v>0</v>
      </c>
      <c r="Q20" s="176">
        <v>0</v>
      </c>
      <c r="R20" s="177">
        <v>0</v>
      </c>
      <c r="S20" s="176">
        <v>0</v>
      </c>
    </row>
    <row r="21" spans="1:19" ht="14.25" thickTop="1" thickBot="1" x14ac:dyDescent="0.25">
      <c r="A21" s="186" t="s">
        <v>131</v>
      </c>
      <c r="B21" s="187">
        <v>22774728.18</v>
      </c>
      <c r="C21" s="188">
        <v>5.2944000000000004</v>
      </c>
      <c r="D21" s="187">
        <v>2297006.7400000002</v>
      </c>
      <c r="E21" s="188">
        <v>7.3703000000000003</v>
      </c>
      <c r="F21" s="187">
        <v>0</v>
      </c>
      <c r="G21" s="186">
        <v>0</v>
      </c>
      <c r="H21" s="187">
        <v>75055.11</v>
      </c>
      <c r="I21" s="188">
        <v>0.40820000000000001</v>
      </c>
      <c r="J21" s="187">
        <v>-591654.31999999995</v>
      </c>
      <c r="K21" s="188">
        <v>-2.1514000000000002</v>
      </c>
      <c r="L21" s="187">
        <v>9418659.8499999996</v>
      </c>
      <c r="M21" s="188">
        <v>8.7277000000000005</v>
      </c>
      <c r="N21" s="187">
        <v>-34091.300000000003</v>
      </c>
      <c r="O21" s="188">
        <v>-1.7000000000000001E-2</v>
      </c>
      <c r="P21" s="187">
        <v>11520768.300000001</v>
      </c>
      <c r="Q21" s="188">
        <v>100</v>
      </c>
      <c r="R21" s="187">
        <v>88983.8</v>
      </c>
      <c r="S21" s="188">
        <v>0.36330000000000001</v>
      </c>
    </row>
    <row r="22" spans="1:19" ht="13.5" thickTop="1" x14ac:dyDescent="0.2">
      <c r="A22" s="176" t="s">
        <v>218</v>
      </c>
      <c r="B22" s="177">
        <v>50690767.299999997</v>
      </c>
      <c r="C22" s="185">
        <v>11.7841</v>
      </c>
      <c r="D22" s="177">
        <v>28004353.739999998</v>
      </c>
      <c r="E22" s="185">
        <v>89.855900000000005</v>
      </c>
      <c r="F22" s="177">
        <v>0</v>
      </c>
      <c r="G22" s="176">
        <v>0</v>
      </c>
      <c r="H22" s="177">
        <v>0</v>
      </c>
      <c r="I22" s="176">
        <v>0</v>
      </c>
      <c r="J22" s="177">
        <v>22686413.559999999</v>
      </c>
      <c r="K22" s="185">
        <v>82.494299999999996</v>
      </c>
      <c r="L22" s="177">
        <v>0</v>
      </c>
      <c r="M22" s="176">
        <v>0</v>
      </c>
      <c r="N22" s="177">
        <v>0</v>
      </c>
      <c r="O22" s="176">
        <v>0</v>
      </c>
      <c r="P22" s="177">
        <v>0</v>
      </c>
      <c r="Q22" s="176">
        <v>0</v>
      </c>
      <c r="R22" s="177">
        <v>0</v>
      </c>
      <c r="S22" s="176">
        <v>0</v>
      </c>
    </row>
    <row r="23" spans="1:19" x14ac:dyDescent="0.2">
      <c r="A23" s="176" t="s">
        <v>219</v>
      </c>
      <c r="B23" s="177">
        <v>22480731.940000001</v>
      </c>
      <c r="C23" s="185">
        <v>5.2260999999999997</v>
      </c>
      <c r="D23" s="177">
        <v>864495.33</v>
      </c>
      <c r="E23" s="185">
        <v>2.7738999999999998</v>
      </c>
      <c r="F23" s="177">
        <v>33224.26</v>
      </c>
      <c r="G23" s="185">
        <v>0.36919999999999997</v>
      </c>
      <c r="H23" s="177">
        <v>0</v>
      </c>
      <c r="I23" s="176">
        <v>0</v>
      </c>
      <c r="J23" s="177">
        <v>3140381.03</v>
      </c>
      <c r="K23" s="185">
        <v>11.4193</v>
      </c>
      <c r="L23" s="177">
        <v>0</v>
      </c>
      <c r="M23" s="176">
        <v>0</v>
      </c>
      <c r="N23" s="177">
        <v>18442630.59</v>
      </c>
      <c r="O23" s="185">
        <v>9.2129999999999992</v>
      </c>
      <c r="P23" s="177">
        <v>0.73</v>
      </c>
      <c r="Q23" s="185">
        <v>0</v>
      </c>
      <c r="R23" s="177">
        <v>0</v>
      </c>
      <c r="S23" s="176">
        <v>0</v>
      </c>
    </row>
    <row r="24" spans="1:19" ht="13.5" thickBot="1" x14ac:dyDescent="0.25">
      <c r="A24" s="176" t="s">
        <v>220</v>
      </c>
      <c r="B24" s="177">
        <v>2265427.38</v>
      </c>
      <c r="C24" s="185">
        <v>0.52659999999999996</v>
      </c>
      <c r="D24" s="177">
        <v>0</v>
      </c>
      <c r="E24" s="176">
        <v>0</v>
      </c>
      <c r="F24" s="177">
        <v>0</v>
      </c>
      <c r="G24" s="176">
        <v>0</v>
      </c>
      <c r="H24" s="177">
        <v>0</v>
      </c>
      <c r="I24" s="176">
        <v>0</v>
      </c>
      <c r="J24" s="177">
        <v>2265427.38</v>
      </c>
      <c r="K24" s="185">
        <v>8.2377000000000002</v>
      </c>
      <c r="L24" s="177">
        <v>0</v>
      </c>
      <c r="M24" s="176">
        <v>0</v>
      </c>
      <c r="N24" s="177">
        <v>0</v>
      </c>
      <c r="O24" s="176">
        <v>0</v>
      </c>
      <c r="P24" s="177">
        <v>0</v>
      </c>
      <c r="Q24" s="176">
        <v>0</v>
      </c>
      <c r="R24" s="177">
        <v>0</v>
      </c>
      <c r="S24" s="176">
        <v>0</v>
      </c>
    </row>
    <row r="25" spans="1:19" ht="14.25" thickTop="1" thickBot="1" x14ac:dyDescent="0.25">
      <c r="A25" s="186" t="s">
        <v>132</v>
      </c>
      <c r="B25" s="187">
        <v>75436926.620000005</v>
      </c>
      <c r="C25" s="188">
        <v>17.536799999999999</v>
      </c>
      <c r="D25" s="187">
        <v>28868849.07</v>
      </c>
      <c r="E25" s="188">
        <v>92.6297</v>
      </c>
      <c r="F25" s="187">
        <v>33224.26</v>
      </c>
      <c r="G25" s="188">
        <v>0.36919999999999997</v>
      </c>
      <c r="H25" s="187">
        <v>0</v>
      </c>
      <c r="I25" s="186">
        <v>0</v>
      </c>
      <c r="J25" s="187">
        <v>28092221.969999999</v>
      </c>
      <c r="K25" s="188">
        <v>102.1514</v>
      </c>
      <c r="L25" s="187">
        <v>0</v>
      </c>
      <c r="M25" s="186">
        <v>0</v>
      </c>
      <c r="N25" s="187">
        <v>18442630.59</v>
      </c>
      <c r="O25" s="188">
        <v>9.2129999999999992</v>
      </c>
      <c r="P25" s="187">
        <v>0.73</v>
      </c>
      <c r="Q25" s="188">
        <v>0</v>
      </c>
      <c r="R25" s="187">
        <v>0</v>
      </c>
      <c r="S25" s="186">
        <v>0</v>
      </c>
    </row>
    <row r="26" spans="1:19" ht="14.25" thickTop="1" thickBot="1" x14ac:dyDescent="0.25">
      <c r="A26" s="186" t="s">
        <v>133</v>
      </c>
      <c r="B26" s="187">
        <v>98211654.799999997</v>
      </c>
      <c r="C26" s="188">
        <v>22.831299999999999</v>
      </c>
      <c r="D26" s="187">
        <v>31165855.809999999</v>
      </c>
      <c r="E26" s="188">
        <v>100</v>
      </c>
      <c r="F26" s="187">
        <v>33224.26</v>
      </c>
      <c r="G26" s="188">
        <v>0.36919999999999997</v>
      </c>
      <c r="H26" s="187">
        <v>75055.11</v>
      </c>
      <c r="I26" s="188">
        <v>0.40820000000000001</v>
      </c>
      <c r="J26" s="187">
        <v>27500567.649999999</v>
      </c>
      <c r="K26" s="188">
        <v>100</v>
      </c>
      <c r="L26" s="187">
        <v>9418659.8499999996</v>
      </c>
      <c r="M26" s="188">
        <v>8.7277000000000005</v>
      </c>
      <c r="N26" s="187">
        <v>18408539.289999999</v>
      </c>
      <c r="O26" s="188">
        <v>9.1959999999999997</v>
      </c>
      <c r="P26" s="187">
        <v>11520769.029999999</v>
      </c>
      <c r="Q26" s="188">
        <v>100</v>
      </c>
      <c r="R26" s="187">
        <v>88983.8</v>
      </c>
      <c r="S26" s="188">
        <v>0.36330000000000001</v>
      </c>
    </row>
    <row r="27" spans="1:19" ht="13.5" thickTop="1" x14ac:dyDescent="0.2">
      <c r="A27" s="176" t="s">
        <v>103</v>
      </c>
      <c r="B27" s="177">
        <v>0</v>
      </c>
      <c r="C27" s="176">
        <v>0</v>
      </c>
      <c r="D27" s="177">
        <v>0</v>
      </c>
      <c r="E27" s="176">
        <v>0</v>
      </c>
      <c r="F27" s="177">
        <v>0</v>
      </c>
      <c r="G27" s="176">
        <v>0</v>
      </c>
      <c r="H27" s="177">
        <v>0</v>
      </c>
      <c r="I27" s="176">
        <v>0</v>
      </c>
      <c r="J27" s="177">
        <v>0</v>
      </c>
      <c r="K27" s="176">
        <v>0</v>
      </c>
      <c r="L27" s="177">
        <v>0</v>
      </c>
      <c r="M27" s="176">
        <v>0</v>
      </c>
      <c r="N27" s="177">
        <v>0</v>
      </c>
      <c r="O27" s="176">
        <v>0</v>
      </c>
      <c r="P27" s="177">
        <v>0</v>
      </c>
      <c r="Q27" s="176">
        <v>0</v>
      </c>
      <c r="R27" s="177">
        <v>0</v>
      </c>
      <c r="S27" s="176">
        <v>0</v>
      </c>
    </row>
    <row r="28" spans="1:19" x14ac:dyDescent="0.2">
      <c r="A28" s="176" t="s">
        <v>104</v>
      </c>
      <c r="B28" s="177">
        <v>3564171.36</v>
      </c>
      <c r="C28" s="185">
        <v>0.8286</v>
      </c>
      <c r="D28" s="177">
        <v>0</v>
      </c>
      <c r="E28" s="176">
        <v>0</v>
      </c>
      <c r="F28" s="177">
        <v>0</v>
      </c>
      <c r="G28" s="176">
        <v>0</v>
      </c>
      <c r="H28" s="177">
        <v>0</v>
      </c>
      <c r="I28" s="176">
        <v>0</v>
      </c>
      <c r="J28" s="177">
        <v>0</v>
      </c>
      <c r="K28" s="176">
        <v>0</v>
      </c>
      <c r="L28" s="177">
        <v>0</v>
      </c>
      <c r="M28" s="176">
        <v>0</v>
      </c>
      <c r="N28" s="177">
        <v>3564171.36</v>
      </c>
      <c r="O28" s="185">
        <v>1.7805</v>
      </c>
      <c r="P28" s="177">
        <v>0</v>
      </c>
      <c r="Q28" s="176">
        <v>0</v>
      </c>
      <c r="R28" s="177">
        <v>0</v>
      </c>
      <c r="S28" s="176">
        <v>0</v>
      </c>
    </row>
    <row r="29" spans="1:19" ht="13.5" thickBot="1" x14ac:dyDescent="0.25">
      <c r="A29" s="176" t="s">
        <v>105</v>
      </c>
      <c r="B29" s="177">
        <v>328264436.39999998</v>
      </c>
      <c r="C29" s="185">
        <v>76.311700000000002</v>
      </c>
      <c r="D29" s="177">
        <v>0</v>
      </c>
      <c r="E29" s="176">
        <v>0</v>
      </c>
      <c r="F29" s="177">
        <v>8843607.4900000002</v>
      </c>
      <c r="G29" s="185">
        <v>98.268100000000004</v>
      </c>
      <c r="H29" s="177">
        <v>18313381.109999999</v>
      </c>
      <c r="I29" s="185">
        <v>99.591800000000006</v>
      </c>
      <c r="J29" s="177">
        <v>0</v>
      </c>
      <c r="K29" s="176">
        <v>0</v>
      </c>
      <c r="L29" s="177">
        <v>98497954</v>
      </c>
      <c r="M29" s="185">
        <v>91.272300000000001</v>
      </c>
      <c r="N29" s="177">
        <v>178207614.03</v>
      </c>
      <c r="O29" s="185">
        <v>89.023499999999999</v>
      </c>
      <c r="P29" s="177">
        <v>0</v>
      </c>
      <c r="Q29" s="176">
        <v>0</v>
      </c>
      <c r="R29" s="177">
        <v>24401879.77</v>
      </c>
      <c r="S29" s="185">
        <v>99.636700000000005</v>
      </c>
    </row>
    <row r="30" spans="1:19" ht="14.25" thickTop="1" thickBot="1" x14ac:dyDescent="0.25">
      <c r="A30" s="186" t="s">
        <v>106</v>
      </c>
      <c r="B30" s="187">
        <v>331828607.75999999</v>
      </c>
      <c r="C30" s="188">
        <v>77.140199999999993</v>
      </c>
      <c r="D30" s="187">
        <v>0</v>
      </c>
      <c r="E30" s="186">
        <v>0</v>
      </c>
      <c r="F30" s="187">
        <v>8843607.4900000002</v>
      </c>
      <c r="G30" s="188">
        <v>98.268100000000004</v>
      </c>
      <c r="H30" s="187">
        <v>18313381.109999999</v>
      </c>
      <c r="I30" s="188">
        <v>99.591800000000006</v>
      </c>
      <c r="J30" s="187">
        <v>0</v>
      </c>
      <c r="K30" s="186">
        <v>0</v>
      </c>
      <c r="L30" s="187">
        <v>98497954</v>
      </c>
      <c r="M30" s="188">
        <v>91.272300000000001</v>
      </c>
      <c r="N30" s="187">
        <v>181771785.38999999</v>
      </c>
      <c r="O30" s="188">
        <v>90.804000000000002</v>
      </c>
      <c r="P30" s="187">
        <v>0</v>
      </c>
      <c r="Q30" s="186">
        <v>0</v>
      </c>
      <c r="R30" s="187">
        <v>24401879.77</v>
      </c>
      <c r="S30" s="188">
        <v>99.636700000000005</v>
      </c>
    </row>
    <row r="31" spans="1:19" ht="13.5" thickTop="1" x14ac:dyDescent="0.2"/>
    <row r="32" spans="1:19" s="185" customFormat="1" x14ac:dyDescent="0.2">
      <c r="A32" s="185" t="s">
        <v>107</v>
      </c>
      <c r="B32" s="185">
        <v>926</v>
      </c>
      <c r="D32" s="185">
        <v>168</v>
      </c>
      <c r="F32" s="185">
        <v>4</v>
      </c>
      <c r="H32" s="185">
        <v>7</v>
      </c>
      <c r="J32" s="185">
        <v>86</v>
      </c>
      <c r="L32" s="185">
        <v>211</v>
      </c>
      <c r="N32" s="185">
        <v>147</v>
      </c>
      <c r="P32" s="185">
        <v>185</v>
      </c>
      <c r="R32" s="185">
        <v>118</v>
      </c>
    </row>
    <row r="33" spans="1:19" s="185" customFormat="1" ht="13.5" thickBot="1" x14ac:dyDescent="0.25">
      <c r="A33" s="189" t="s">
        <v>134</v>
      </c>
      <c r="B33" s="189">
        <v>464538.76</v>
      </c>
      <c r="C33" s="189"/>
      <c r="D33" s="189">
        <v>185511.05</v>
      </c>
      <c r="E33" s="189"/>
      <c r="F33" s="189">
        <v>2249866.2200000002</v>
      </c>
      <c r="G33" s="189"/>
      <c r="H33" s="189">
        <v>2626919.46</v>
      </c>
      <c r="I33" s="189"/>
      <c r="J33" s="189">
        <v>319774.03999999998</v>
      </c>
      <c r="K33" s="189"/>
      <c r="L33" s="189">
        <v>511453.15</v>
      </c>
      <c r="M33" s="189"/>
      <c r="N33" s="189">
        <v>1361770.92</v>
      </c>
      <c r="O33" s="189"/>
      <c r="P33" s="189">
        <v>62274.43</v>
      </c>
      <c r="Q33" s="189"/>
      <c r="R33" s="189">
        <v>207549.69</v>
      </c>
      <c r="S33" s="189"/>
    </row>
    <row r="34" spans="1:19" ht="13.5" thickTop="1" x14ac:dyDescent="0.2">
      <c r="F34" s="177" t="s">
        <v>255</v>
      </c>
      <c r="H34" s="177" t="s">
        <v>255</v>
      </c>
      <c r="L34" s="177" t="s">
        <v>255</v>
      </c>
      <c r="N34" s="177" t="s">
        <v>255</v>
      </c>
      <c r="P34" s="177" t="s">
        <v>255</v>
      </c>
      <c r="R34" s="177" t="s">
        <v>255</v>
      </c>
    </row>
    <row r="35" spans="1:19" x14ac:dyDescent="0.2">
      <c r="A35" s="178" t="s">
        <v>135</v>
      </c>
      <c r="B35" s="352" t="s">
        <v>14</v>
      </c>
      <c r="C35" s="352"/>
      <c r="D35" s="350" t="s">
        <v>1135</v>
      </c>
      <c r="E35" s="350"/>
      <c r="F35" s="350" t="s">
        <v>1136</v>
      </c>
      <c r="G35" s="350"/>
      <c r="H35" s="350" t="s">
        <v>1137</v>
      </c>
      <c r="I35" s="350"/>
      <c r="J35" s="350" t="s">
        <v>1138</v>
      </c>
      <c r="K35" s="350"/>
      <c r="L35" s="350" t="s">
        <v>1139</v>
      </c>
      <c r="M35" s="350"/>
      <c r="N35" s="350" t="s">
        <v>1140</v>
      </c>
      <c r="O35" s="350"/>
      <c r="P35" s="350" t="s">
        <v>1141</v>
      </c>
      <c r="Q35" s="350"/>
      <c r="R35" s="350" t="s">
        <v>1142</v>
      </c>
      <c r="S35" s="350"/>
    </row>
    <row r="36" spans="1:19" x14ac:dyDescent="0.2">
      <c r="A36" s="179"/>
      <c r="B36" s="180"/>
      <c r="C36" s="179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</row>
    <row r="37" spans="1:19" x14ac:dyDescent="0.2">
      <c r="A37" s="181"/>
      <c r="B37" s="182" t="s">
        <v>5</v>
      </c>
      <c r="C37" s="183" t="s">
        <v>6</v>
      </c>
      <c r="D37" s="182" t="s">
        <v>5</v>
      </c>
      <c r="E37" s="183" t="s">
        <v>6</v>
      </c>
      <c r="F37" s="182" t="s">
        <v>5</v>
      </c>
      <c r="G37" s="183" t="s">
        <v>6</v>
      </c>
      <c r="H37" s="182" t="s">
        <v>5</v>
      </c>
      <c r="I37" s="183" t="s">
        <v>6</v>
      </c>
      <c r="J37" s="182" t="s">
        <v>5</v>
      </c>
      <c r="K37" s="183" t="s">
        <v>6</v>
      </c>
      <c r="L37" s="182" t="s">
        <v>5</v>
      </c>
      <c r="M37" s="183" t="s">
        <v>6</v>
      </c>
      <c r="N37" s="182" t="s">
        <v>5</v>
      </c>
      <c r="O37" s="183" t="s">
        <v>6</v>
      </c>
      <c r="P37" s="182" t="s">
        <v>5</v>
      </c>
      <c r="Q37" s="183" t="s">
        <v>6</v>
      </c>
      <c r="R37" s="182" t="s">
        <v>5</v>
      </c>
      <c r="S37" s="183" t="s">
        <v>6</v>
      </c>
    </row>
    <row r="38" spans="1:19" x14ac:dyDescent="0.2">
      <c r="A38" s="176" t="s">
        <v>136</v>
      </c>
      <c r="B38" s="177">
        <v>45255460.119999997</v>
      </c>
      <c r="C38" s="185">
        <v>10.5205</v>
      </c>
      <c r="D38" s="177">
        <v>3161502.07</v>
      </c>
      <c r="E38" s="185">
        <v>10.1441</v>
      </c>
      <c r="F38" s="177">
        <v>33224.26</v>
      </c>
      <c r="G38" s="185">
        <v>0.36919999999999997</v>
      </c>
      <c r="H38" s="177">
        <v>75055.11</v>
      </c>
      <c r="I38" s="185">
        <v>0.40820000000000001</v>
      </c>
      <c r="J38" s="177">
        <v>2548726.71</v>
      </c>
      <c r="K38" s="185">
        <v>9.2678999999999991</v>
      </c>
      <c r="L38" s="177">
        <v>9418659.8499999996</v>
      </c>
      <c r="M38" s="185">
        <v>8.7277000000000005</v>
      </c>
      <c r="N38" s="177">
        <v>18408539.289999999</v>
      </c>
      <c r="O38" s="185">
        <v>9.1959999999999997</v>
      </c>
      <c r="P38" s="177">
        <v>11520769.029999999</v>
      </c>
      <c r="Q38" s="185">
        <v>100</v>
      </c>
      <c r="R38" s="177">
        <v>88983.8</v>
      </c>
      <c r="S38" s="185">
        <v>0.36330000000000001</v>
      </c>
    </row>
    <row r="39" spans="1:19" x14ac:dyDescent="0.2">
      <c r="A39" s="176" t="s">
        <v>137</v>
      </c>
      <c r="B39" s="177">
        <v>2530468.91</v>
      </c>
      <c r="C39" s="185">
        <v>0.58830000000000005</v>
      </c>
      <c r="D39" s="177">
        <v>2530468.91</v>
      </c>
      <c r="E39" s="185">
        <v>8.1194000000000006</v>
      </c>
      <c r="F39" s="177">
        <v>0</v>
      </c>
      <c r="G39" s="176">
        <v>0</v>
      </c>
      <c r="H39" s="177">
        <v>0</v>
      </c>
      <c r="I39" s="176">
        <v>0</v>
      </c>
      <c r="J39" s="177">
        <v>0</v>
      </c>
      <c r="K39" s="176">
        <v>0</v>
      </c>
      <c r="L39" s="177">
        <v>0</v>
      </c>
      <c r="M39" s="176">
        <v>0</v>
      </c>
      <c r="N39" s="177">
        <v>0</v>
      </c>
      <c r="O39" s="176">
        <v>0</v>
      </c>
      <c r="P39" s="177">
        <v>0</v>
      </c>
      <c r="Q39" s="176">
        <v>0</v>
      </c>
      <c r="R39" s="177">
        <v>0</v>
      </c>
      <c r="S39" s="176">
        <v>0</v>
      </c>
    </row>
    <row r="40" spans="1:19" x14ac:dyDescent="0.2">
      <c r="A40" s="176" t="s">
        <v>138</v>
      </c>
      <c r="B40" s="177">
        <v>8967582.8200000003</v>
      </c>
      <c r="C40" s="185">
        <v>2.0847000000000002</v>
      </c>
      <c r="D40" s="177">
        <v>7132162.2000000002</v>
      </c>
      <c r="E40" s="185">
        <v>22.884499999999999</v>
      </c>
      <c r="F40" s="177">
        <v>0</v>
      </c>
      <c r="G40" s="176">
        <v>0</v>
      </c>
      <c r="H40" s="177">
        <v>0</v>
      </c>
      <c r="I40" s="176">
        <v>0</v>
      </c>
      <c r="J40" s="177">
        <v>1835420.62</v>
      </c>
      <c r="K40" s="185">
        <v>6.6741000000000001</v>
      </c>
      <c r="L40" s="177">
        <v>0</v>
      </c>
      <c r="M40" s="176">
        <v>0</v>
      </c>
      <c r="N40" s="177">
        <v>0</v>
      </c>
      <c r="O40" s="176">
        <v>0</v>
      </c>
      <c r="P40" s="177">
        <v>0</v>
      </c>
      <c r="Q40" s="176">
        <v>0</v>
      </c>
      <c r="R40" s="177">
        <v>0</v>
      </c>
      <c r="S40" s="176">
        <v>0</v>
      </c>
    </row>
    <row r="41" spans="1:19" x14ac:dyDescent="0.2">
      <c r="A41" s="176" t="s">
        <v>139</v>
      </c>
      <c r="B41" s="177">
        <v>4417399.09</v>
      </c>
      <c r="C41" s="185">
        <v>1.0268999999999999</v>
      </c>
      <c r="D41" s="177">
        <v>3987392.33</v>
      </c>
      <c r="E41" s="185">
        <v>12.7941</v>
      </c>
      <c r="F41" s="177">
        <v>0</v>
      </c>
      <c r="G41" s="176">
        <v>0</v>
      </c>
      <c r="H41" s="177">
        <v>0</v>
      </c>
      <c r="I41" s="176">
        <v>0</v>
      </c>
      <c r="J41" s="177">
        <v>430006.76</v>
      </c>
      <c r="K41" s="185">
        <v>1.5636000000000001</v>
      </c>
      <c r="L41" s="177">
        <v>0</v>
      </c>
      <c r="M41" s="176">
        <v>0</v>
      </c>
      <c r="N41" s="177">
        <v>0</v>
      </c>
      <c r="O41" s="176">
        <v>0</v>
      </c>
      <c r="P41" s="177">
        <v>0</v>
      </c>
      <c r="Q41" s="176">
        <v>0</v>
      </c>
      <c r="R41" s="177">
        <v>0</v>
      </c>
      <c r="S41" s="176">
        <v>0</v>
      </c>
    </row>
    <row r="42" spans="1:19" x14ac:dyDescent="0.2">
      <c r="A42" s="176" t="s">
        <v>140</v>
      </c>
      <c r="B42" s="177">
        <v>9578713.1099999994</v>
      </c>
      <c r="C42" s="185">
        <v>2.2267999999999999</v>
      </c>
      <c r="D42" s="177">
        <v>6649356.4199999999</v>
      </c>
      <c r="E42" s="185">
        <v>21.3354</v>
      </c>
      <c r="F42" s="177">
        <v>0</v>
      </c>
      <c r="G42" s="176">
        <v>0</v>
      </c>
      <c r="H42" s="177">
        <v>0</v>
      </c>
      <c r="I42" s="176">
        <v>0</v>
      </c>
      <c r="J42" s="177">
        <v>2929356.69</v>
      </c>
      <c r="K42" s="185">
        <v>10.651999999999999</v>
      </c>
      <c r="L42" s="177">
        <v>0</v>
      </c>
      <c r="M42" s="176">
        <v>0</v>
      </c>
      <c r="N42" s="177">
        <v>0</v>
      </c>
      <c r="O42" s="176">
        <v>0</v>
      </c>
      <c r="P42" s="177">
        <v>0</v>
      </c>
      <c r="Q42" s="176">
        <v>0</v>
      </c>
      <c r="R42" s="177">
        <v>0</v>
      </c>
      <c r="S42" s="176">
        <v>0</v>
      </c>
    </row>
    <row r="43" spans="1:19" x14ac:dyDescent="0.2">
      <c r="A43" s="176" t="s">
        <v>141</v>
      </c>
      <c r="B43" s="177">
        <v>10336170.51</v>
      </c>
      <c r="C43" s="185">
        <v>2.4028999999999998</v>
      </c>
      <c r="D43" s="177">
        <v>3438774.4</v>
      </c>
      <c r="E43" s="185">
        <v>11.033799999999999</v>
      </c>
      <c r="F43" s="177">
        <v>0</v>
      </c>
      <c r="G43" s="176">
        <v>0</v>
      </c>
      <c r="H43" s="177">
        <v>0</v>
      </c>
      <c r="I43" s="176">
        <v>0</v>
      </c>
      <c r="J43" s="177">
        <v>6897396.1100000003</v>
      </c>
      <c r="K43" s="185">
        <v>25.0809</v>
      </c>
      <c r="L43" s="177">
        <v>0</v>
      </c>
      <c r="M43" s="176">
        <v>0</v>
      </c>
      <c r="N43" s="177">
        <v>0</v>
      </c>
      <c r="O43" s="176">
        <v>0</v>
      </c>
      <c r="P43" s="177">
        <v>0</v>
      </c>
      <c r="Q43" s="176">
        <v>0</v>
      </c>
      <c r="R43" s="177">
        <v>0</v>
      </c>
      <c r="S43" s="176">
        <v>0</v>
      </c>
    </row>
    <row r="44" spans="1:19" x14ac:dyDescent="0.2">
      <c r="A44" s="176" t="s">
        <v>142</v>
      </c>
      <c r="B44" s="177">
        <v>6254610.9000000004</v>
      </c>
      <c r="C44" s="185">
        <v>1.454</v>
      </c>
      <c r="D44" s="177">
        <v>0</v>
      </c>
      <c r="E44" s="176">
        <v>0</v>
      </c>
      <c r="F44" s="177">
        <v>0</v>
      </c>
      <c r="G44" s="176">
        <v>0</v>
      </c>
      <c r="H44" s="177">
        <v>0</v>
      </c>
      <c r="I44" s="176">
        <v>0</v>
      </c>
      <c r="J44" s="177">
        <v>6254610.9000000004</v>
      </c>
      <c r="K44" s="185">
        <v>22.743600000000001</v>
      </c>
      <c r="L44" s="177">
        <v>0</v>
      </c>
      <c r="M44" s="176">
        <v>0</v>
      </c>
      <c r="N44" s="177">
        <v>0</v>
      </c>
      <c r="O44" s="176">
        <v>0</v>
      </c>
      <c r="P44" s="177">
        <v>0</v>
      </c>
      <c r="Q44" s="176">
        <v>0</v>
      </c>
      <c r="R44" s="177">
        <v>0</v>
      </c>
      <c r="S44" s="176">
        <v>0</v>
      </c>
    </row>
    <row r="45" spans="1:19" ht="13.5" thickBot="1" x14ac:dyDescent="0.25">
      <c r="A45" s="176" t="s">
        <v>143</v>
      </c>
      <c r="B45" s="177">
        <v>10871249.34</v>
      </c>
      <c r="C45" s="185">
        <v>2.5272000000000001</v>
      </c>
      <c r="D45" s="177">
        <v>4266199.4800000004</v>
      </c>
      <c r="E45" s="185">
        <v>13.688700000000001</v>
      </c>
      <c r="F45" s="177">
        <v>0</v>
      </c>
      <c r="G45" s="176">
        <v>0</v>
      </c>
      <c r="H45" s="177">
        <v>0</v>
      </c>
      <c r="I45" s="176">
        <v>0</v>
      </c>
      <c r="J45" s="177">
        <v>6605049.8600000003</v>
      </c>
      <c r="K45" s="185">
        <v>24.017900000000001</v>
      </c>
      <c r="L45" s="177">
        <v>0</v>
      </c>
      <c r="M45" s="176">
        <v>0</v>
      </c>
      <c r="N45" s="177">
        <v>0</v>
      </c>
      <c r="O45" s="176">
        <v>0</v>
      </c>
      <c r="P45" s="177">
        <v>0</v>
      </c>
      <c r="Q45" s="176">
        <v>0</v>
      </c>
      <c r="R45" s="177">
        <v>0</v>
      </c>
      <c r="S45" s="176">
        <v>0</v>
      </c>
    </row>
    <row r="46" spans="1:19" ht="14.25" thickTop="1" thickBot="1" x14ac:dyDescent="0.25">
      <c r="A46" s="186" t="s">
        <v>14</v>
      </c>
      <c r="B46" s="187">
        <v>98211654.799999997</v>
      </c>
      <c r="C46" s="188">
        <v>22.831299999999999</v>
      </c>
      <c r="D46" s="187">
        <v>31165855.809999999</v>
      </c>
      <c r="E46" s="188">
        <v>100</v>
      </c>
      <c r="F46" s="187">
        <v>33224.26</v>
      </c>
      <c r="G46" s="188">
        <v>0.36919999999999997</v>
      </c>
      <c r="H46" s="187">
        <v>75055.11</v>
      </c>
      <c r="I46" s="188">
        <v>0.40820000000000001</v>
      </c>
      <c r="J46" s="187">
        <v>27500567.649999999</v>
      </c>
      <c r="K46" s="188">
        <v>100</v>
      </c>
      <c r="L46" s="187">
        <v>9418659.8499999996</v>
      </c>
      <c r="M46" s="188">
        <v>8.7277000000000005</v>
      </c>
      <c r="N46" s="187">
        <v>18408539.289999999</v>
      </c>
      <c r="O46" s="188">
        <v>9.1959999999999997</v>
      </c>
      <c r="P46" s="187">
        <v>11520769.029999999</v>
      </c>
      <c r="Q46" s="188">
        <v>100</v>
      </c>
      <c r="R46" s="187">
        <v>88983.8</v>
      </c>
      <c r="S46" s="188">
        <v>0.36330000000000001</v>
      </c>
    </row>
    <row r="47" spans="1:19" ht="13.5" thickTop="1" x14ac:dyDescent="0.2"/>
    <row r="48" spans="1:19" x14ac:dyDescent="0.2">
      <c r="A48" s="176" t="s">
        <v>254</v>
      </c>
      <c r="B48" s="177">
        <v>31747825.989999998</v>
      </c>
      <c r="D48" s="177">
        <v>1674279.27</v>
      </c>
      <c r="F48" s="177">
        <v>8773469.7699999996</v>
      </c>
      <c r="H48" s="177">
        <v>18388436.219999999</v>
      </c>
      <c r="J48" s="177">
        <v>2394843.86</v>
      </c>
      <c r="L48" s="177">
        <v>17281.5</v>
      </c>
      <c r="N48" s="177">
        <v>384307.68</v>
      </c>
      <c r="P48" s="177">
        <v>115207.69</v>
      </c>
      <c r="R48" s="177">
        <v>0</v>
      </c>
    </row>
  </sheetData>
  <mergeCells count="18">
    <mergeCell ref="L35:M36"/>
    <mergeCell ref="N35:O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  <mergeCell ref="P35:Q36"/>
    <mergeCell ref="R35:S36"/>
    <mergeCell ref="N3:O4"/>
    <mergeCell ref="P3:Q4"/>
    <mergeCell ref="R3:S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M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</cols>
  <sheetData>
    <row r="1" spans="1:39" x14ac:dyDescent="0.2">
      <c r="A1" t="s">
        <v>238</v>
      </c>
    </row>
    <row r="2" spans="1:39" x14ac:dyDescent="0.2">
      <c r="L2" s="31" t="s">
        <v>255</v>
      </c>
      <c r="N2" s="31" t="s">
        <v>255</v>
      </c>
      <c r="R2" s="31" t="s">
        <v>255</v>
      </c>
      <c r="Z2" s="31" t="s">
        <v>255</v>
      </c>
      <c r="AB2" s="31" t="s">
        <v>255</v>
      </c>
      <c r="AD2" s="31" t="s">
        <v>255</v>
      </c>
      <c r="AF2" s="31" t="s">
        <v>255</v>
      </c>
      <c r="AH2" s="31" t="s">
        <v>255</v>
      </c>
      <c r="AJ2" s="31" t="s">
        <v>255</v>
      </c>
      <c r="AL2" s="31" t="s">
        <v>255</v>
      </c>
    </row>
    <row r="3" spans="1:39" x14ac:dyDescent="0.2">
      <c r="A3" s="159" t="s">
        <v>1134</v>
      </c>
      <c r="B3" s="349" t="s">
        <v>14</v>
      </c>
      <c r="C3" s="349"/>
      <c r="D3" s="347" t="s">
        <v>1143</v>
      </c>
      <c r="E3" s="347"/>
      <c r="F3" s="347" t="s">
        <v>1144</v>
      </c>
      <c r="G3" s="347"/>
      <c r="H3" s="347" t="s">
        <v>1145</v>
      </c>
      <c r="I3" s="347"/>
      <c r="J3" s="347" t="s">
        <v>1146</v>
      </c>
      <c r="K3" s="347"/>
      <c r="L3" s="347" t="s">
        <v>1147</v>
      </c>
      <c r="M3" s="347"/>
      <c r="N3" s="347" t="s">
        <v>1148</v>
      </c>
      <c r="O3" s="347"/>
      <c r="P3" s="347" t="s">
        <v>1149</v>
      </c>
      <c r="Q3" s="347"/>
      <c r="R3" s="347" t="s">
        <v>1150</v>
      </c>
      <c r="S3" s="347"/>
      <c r="T3" s="347" t="s">
        <v>1151</v>
      </c>
      <c r="U3" s="347"/>
      <c r="V3" s="347" t="s">
        <v>1152</v>
      </c>
      <c r="W3" s="347"/>
      <c r="X3" s="347" t="s">
        <v>1153</v>
      </c>
      <c r="Y3" s="347"/>
      <c r="Z3" s="347" t="s">
        <v>1154</v>
      </c>
      <c r="AA3" s="347"/>
      <c r="AB3" s="347" t="s">
        <v>1155</v>
      </c>
      <c r="AC3" s="347"/>
      <c r="AD3" s="347" t="s">
        <v>1156</v>
      </c>
      <c r="AE3" s="347"/>
      <c r="AF3" s="347" t="s">
        <v>1157</v>
      </c>
      <c r="AG3" s="347"/>
      <c r="AH3" s="347" t="s">
        <v>1158</v>
      </c>
      <c r="AI3" s="347"/>
      <c r="AJ3" s="347" t="s">
        <v>1159</v>
      </c>
      <c r="AK3" s="347"/>
      <c r="AL3" s="347" t="s">
        <v>1160</v>
      </c>
      <c r="AM3" s="347"/>
    </row>
    <row r="4" spans="1:39" x14ac:dyDescent="0.2">
      <c r="A4" s="161" t="s">
        <v>215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</row>
    <row r="5" spans="1:39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</row>
    <row r="6" spans="1:39" x14ac:dyDescent="0.2">
      <c r="A6" s="1" t="s">
        <v>80</v>
      </c>
    </row>
    <row r="7" spans="1:39" x14ac:dyDescent="0.2">
      <c r="A7" t="s">
        <v>896</v>
      </c>
      <c r="B7" s="31">
        <v>804686863.58000004</v>
      </c>
      <c r="C7" s="5">
        <v>41.293300000000002</v>
      </c>
      <c r="D7" s="31">
        <v>160390411.13999999</v>
      </c>
      <c r="E7" s="5">
        <v>100</v>
      </c>
      <c r="F7" s="31">
        <v>144503054.44999999</v>
      </c>
      <c r="G7" s="5">
        <v>100</v>
      </c>
      <c r="H7" s="31">
        <v>255819528.97</v>
      </c>
      <c r="I7" s="5">
        <v>100</v>
      </c>
      <c r="J7" s="31">
        <v>75724861.5</v>
      </c>
      <c r="K7" s="5">
        <v>100</v>
      </c>
      <c r="L7" s="31">
        <v>-1852001.83</v>
      </c>
      <c r="M7" s="5">
        <v>-0.53359999999999996</v>
      </c>
      <c r="N7" s="31">
        <v>42531.11</v>
      </c>
      <c r="O7" s="5">
        <v>0.25390000000000001</v>
      </c>
      <c r="P7" s="31">
        <v>14721444.34</v>
      </c>
      <c r="Q7" s="5">
        <v>95.621899999999997</v>
      </c>
      <c r="R7" s="31">
        <v>5441141.8200000003</v>
      </c>
      <c r="S7" s="5">
        <v>7.4916999999999998</v>
      </c>
      <c r="T7" s="31">
        <v>27004890.09</v>
      </c>
      <c r="U7" s="5">
        <v>100</v>
      </c>
      <c r="V7" s="31">
        <v>42871652.340000004</v>
      </c>
      <c r="W7" s="5">
        <v>100</v>
      </c>
      <c r="X7" s="31">
        <v>49335714.390000001</v>
      </c>
      <c r="Y7" s="5">
        <v>100</v>
      </c>
      <c r="Z7" s="31">
        <v>10905285.109999999</v>
      </c>
      <c r="AA7" s="5">
        <v>4.9116999999999997</v>
      </c>
      <c r="AB7" s="31">
        <v>323985.75</v>
      </c>
      <c r="AC7" s="5">
        <v>2.2254</v>
      </c>
      <c r="AD7" s="31">
        <v>-5067809.2699999996</v>
      </c>
      <c r="AE7" s="5">
        <v>-5.6021000000000001</v>
      </c>
      <c r="AF7" s="31">
        <v>193186.6</v>
      </c>
      <c r="AG7" s="5">
        <v>0.29210000000000003</v>
      </c>
      <c r="AH7" s="31">
        <v>1897830.94</v>
      </c>
      <c r="AI7" s="5">
        <v>8.1024999999999991</v>
      </c>
      <c r="AJ7" s="31">
        <v>4165649.51</v>
      </c>
      <c r="AK7" s="5">
        <v>2.8833000000000002</v>
      </c>
      <c r="AL7" s="31">
        <v>18265506.620000001</v>
      </c>
      <c r="AM7" s="5">
        <v>10.1402</v>
      </c>
    </row>
    <row r="8" spans="1:39" x14ac:dyDescent="0.2">
      <c r="A8" t="s">
        <v>542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</row>
    <row r="9" spans="1:39" ht="13.5" thickBot="1" x14ac:dyDescent="0.25">
      <c r="A9" t="s">
        <v>897</v>
      </c>
      <c r="B9" s="31">
        <v>1144021498.1099999</v>
      </c>
      <c r="C9" s="5">
        <v>58.706699999999998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348919740.44999999</v>
      </c>
      <c r="M9" s="5">
        <v>100.53360000000001</v>
      </c>
      <c r="N9" s="31">
        <v>16710144.84</v>
      </c>
      <c r="O9" s="5">
        <v>99.746099999999998</v>
      </c>
      <c r="P9" s="31">
        <v>674025.76</v>
      </c>
      <c r="Q9" s="5">
        <v>4.3780999999999999</v>
      </c>
      <c r="R9" s="31">
        <v>67187852.260000005</v>
      </c>
      <c r="S9" s="5">
        <v>92.508300000000006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211122713</v>
      </c>
      <c r="AA9" s="5">
        <v>95.088300000000004</v>
      </c>
      <c r="AB9" s="31">
        <v>14234276</v>
      </c>
      <c r="AC9" s="5">
        <v>97.774600000000007</v>
      </c>
      <c r="AD9" s="31">
        <v>95530258.719999999</v>
      </c>
      <c r="AE9" s="5">
        <v>105.60209999999999</v>
      </c>
      <c r="AF9" s="31">
        <v>65943668.909999996</v>
      </c>
      <c r="AG9" s="5">
        <v>99.707899999999995</v>
      </c>
      <c r="AH9" s="31">
        <v>21525005.960000001</v>
      </c>
      <c r="AI9" s="5">
        <v>91.897499999999994</v>
      </c>
      <c r="AJ9" s="31">
        <v>140309406.47</v>
      </c>
      <c r="AK9" s="5">
        <v>97.116699999999994</v>
      </c>
      <c r="AL9" s="31">
        <v>161864405.74000001</v>
      </c>
      <c r="AM9" s="5">
        <v>89.859800000000007</v>
      </c>
    </row>
    <row r="10" spans="1:39" ht="14.25" thickTop="1" thickBot="1" x14ac:dyDescent="0.25">
      <c r="A10" s="172" t="s">
        <v>3</v>
      </c>
      <c r="B10" s="131">
        <v>1948708361.6900001</v>
      </c>
      <c r="C10" s="172">
        <v>100</v>
      </c>
      <c r="D10" s="131">
        <v>160390411.13999999</v>
      </c>
      <c r="E10" s="173">
        <v>100</v>
      </c>
      <c r="F10" s="131">
        <v>144503054.44999999</v>
      </c>
      <c r="G10" s="173">
        <v>100</v>
      </c>
      <c r="H10" s="131">
        <v>255819528.97</v>
      </c>
      <c r="I10" s="173">
        <v>100</v>
      </c>
      <c r="J10" s="131">
        <v>75724861.5</v>
      </c>
      <c r="K10" s="173">
        <v>100</v>
      </c>
      <c r="L10" s="131">
        <v>347067738.62</v>
      </c>
      <c r="M10" s="173">
        <v>100</v>
      </c>
      <c r="N10" s="131">
        <v>16752675.949999999</v>
      </c>
      <c r="O10" s="173">
        <v>100</v>
      </c>
      <c r="P10" s="131">
        <v>15395470.1</v>
      </c>
      <c r="Q10" s="173">
        <v>100</v>
      </c>
      <c r="R10" s="131">
        <v>72628994.079999998</v>
      </c>
      <c r="S10" s="173">
        <v>100</v>
      </c>
      <c r="T10" s="131">
        <v>27004890.09</v>
      </c>
      <c r="U10" s="173">
        <v>100</v>
      </c>
      <c r="V10" s="131">
        <v>42871652.340000004</v>
      </c>
      <c r="W10" s="173">
        <v>100</v>
      </c>
      <c r="X10" s="131">
        <v>49335714.390000001</v>
      </c>
      <c r="Y10" s="173">
        <v>100</v>
      </c>
      <c r="Z10" s="131">
        <v>222027998.11000001</v>
      </c>
      <c r="AA10" s="173">
        <v>100</v>
      </c>
      <c r="AB10" s="131">
        <v>14558261.75</v>
      </c>
      <c r="AC10" s="173">
        <v>100</v>
      </c>
      <c r="AD10" s="131">
        <v>90462449.450000003</v>
      </c>
      <c r="AE10" s="173">
        <v>100</v>
      </c>
      <c r="AF10" s="131">
        <v>66136855.509999998</v>
      </c>
      <c r="AG10" s="173">
        <v>100</v>
      </c>
      <c r="AH10" s="131">
        <v>23422836.899999999</v>
      </c>
      <c r="AI10" s="173">
        <v>100</v>
      </c>
      <c r="AJ10" s="131">
        <v>144475055.97999999</v>
      </c>
      <c r="AK10" s="173">
        <v>100</v>
      </c>
      <c r="AL10" s="131">
        <v>180129912.36000001</v>
      </c>
      <c r="AM10" s="173">
        <v>100</v>
      </c>
    </row>
    <row r="11" spans="1:39" ht="13.5" thickTop="1" x14ac:dyDescent="0.2">
      <c r="A11" s="1" t="s">
        <v>121</v>
      </c>
    </row>
    <row r="12" spans="1:39" x14ac:dyDescent="0.2">
      <c r="A12" t="s">
        <v>898</v>
      </c>
      <c r="B12" s="31">
        <v>90486878.140000001</v>
      </c>
      <c r="C12" s="5">
        <v>4.6433999999999997</v>
      </c>
      <c r="D12" s="31">
        <v>14715691.67</v>
      </c>
      <c r="E12" s="5">
        <v>9.1748999999999992</v>
      </c>
      <c r="F12" s="31">
        <v>10124671.550000001</v>
      </c>
      <c r="G12" s="5">
        <v>7.0065</v>
      </c>
      <c r="H12" s="31">
        <v>22025517.34</v>
      </c>
      <c r="I12" s="5">
        <v>8.6097999999999999</v>
      </c>
      <c r="J12" s="31">
        <v>15335966.1</v>
      </c>
      <c r="K12" s="5">
        <v>20.252199999999998</v>
      </c>
      <c r="L12" s="31">
        <v>-2179047.7799999998</v>
      </c>
      <c r="M12" s="5">
        <v>-0.62780000000000002</v>
      </c>
      <c r="N12" s="31">
        <v>42531.11</v>
      </c>
      <c r="O12" s="5">
        <v>0.25390000000000001</v>
      </c>
      <c r="P12" s="31">
        <v>1552089.64</v>
      </c>
      <c r="Q12" s="5">
        <v>10.0815</v>
      </c>
      <c r="R12" s="31">
        <v>5342288.84</v>
      </c>
      <c r="S12" s="5">
        <v>7.3555999999999999</v>
      </c>
      <c r="T12" s="31">
        <v>280855.40000000002</v>
      </c>
      <c r="U12" s="5">
        <v>1.04</v>
      </c>
      <c r="V12" s="31">
        <v>68313.16</v>
      </c>
      <c r="W12" s="5">
        <v>0.1593</v>
      </c>
      <c r="X12" s="31">
        <v>9012119.9199999999</v>
      </c>
      <c r="Y12" s="5">
        <v>18.2669</v>
      </c>
      <c r="Z12" s="31">
        <v>-5159704.8899999997</v>
      </c>
      <c r="AA12" s="5">
        <v>-2.3239000000000001</v>
      </c>
      <c r="AB12" s="31">
        <v>323801.75</v>
      </c>
      <c r="AC12" s="5">
        <v>2.2242000000000002</v>
      </c>
      <c r="AD12" s="31">
        <v>0</v>
      </c>
      <c r="AE12">
        <v>0</v>
      </c>
      <c r="AF12" s="31">
        <v>12961.58</v>
      </c>
      <c r="AG12" s="5">
        <v>1.9599999999999999E-2</v>
      </c>
      <c r="AH12" s="31">
        <v>1897830.94</v>
      </c>
      <c r="AI12" s="5">
        <v>8.1024999999999991</v>
      </c>
      <c r="AJ12" s="31">
        <v>-1174514.81</v>
      </c>
      <c r="AK12" s="5">
        <v>-0.81299999999999994</v>
      </c>
      <c r="AL12" s="31">
        <v>18265506.620000001</v>
      </c>
      <c r="AM12" s="5">
        <v>10.1402</v>
      </c>
    </row>
    <row r="13" spans="1:39" x14ac:dyDescent="0.2">
      <c r="A13" t="s">
        <v>123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</row>
    <row r="14" spans="1:39" x14ac:dyDescent="0.2">
      <c r="A14" t="s">
        <v>124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</row>
    <row r="15" spans="1:39" x14ac:dyDescent="0.2">
      <c r="A15" t="s">
        <v>125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</row>
    <row r="16" spans="1:39" x14ac:dyDescent="0.2">
      <c r="A16" t="s">
        <v>126</v>
      </c>
      <c r="B16" s="31">
        <v>548650.23999999999</v>
      </c>
      <c r="C16" s="5">
        <v>2.8199999999999999E-2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548650.23999999999</v>
      </c>
      <c r="AE16" s="5">
        <v>0.60650000000000004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</row>
    <row r="17" spans="1:39" x14ac:dyDescent="0.2">
      <c r="A17" t="s">
        <v>127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</row>
    <row r="18" spans="1:39" x14ac:dyDescent="0.2">
      <c r="A18" t="s">
        <v>128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</row>
    <row r="19" spans="1:39" x14ac:dyDescent="0.2">
      <c r="A19" t="s">
        <v>129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</row>
    <row r="20" spans="1:39" ht="13.5" thickBot="1" x14ac:dyDescent="0.25">
      <c r="A20" t="s">
        <v>130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</row>
    <row r="21" spans="1:39" ht="14.25" thickTop="1" thickBot="1" x14ac:dyDescent="0.25">
      <c r="A21" s="172" t="s">
        <v>131</v>
      </c>
      <c r="B21" s="131">
        <v>91035528.379999995</v>
      </c>
      <c r="C21" s="173">
        <v>4.6715999999999998</v>
      </c>
      <c r="D21" s="131">
        <v>14715691.67</v>
      </c>
      <c r="E21" s="173">
        <v>9.1748999999999992</v>
      </c>
      <c r="F21" s="131">
        <v>10124671.550000001</v>
      </c>
      <c r="G21" s="173">
        <v>7.0065</v>
      </c>
      <c r="H21" s="131">
        <v>22025517.34</v>
      </c>
      <c r="I21" s="173">
        <v>8.6097999999999999</v>
      </c>
      <c r="J21" s="131">
        <v>15335966.1</v>
      </c>
      <c r="K21" s="173">
        <v>20.252199999999998</v>
      </c>
      <c r="L21" s="131">
        <v>-2179047.7799999998</v>
      </c>
      <c r="M21" s="173">
        <v>-0.62780000000000002</v>
      </c>
      <c r="N21" s="131">
        <v>42531.11</v>
      </c>
      <c r="O21" s="173">
        <v>0.25390000000000001</v>
      </c>
      <c r="P21" s="131">
        <v>1552089.64</v>
      </c>
      <c r="Q21" s="173">
        <v>10.0815</v>
      </c>
      <c r="R21" s="131">
        <v>5342288.84</v>
      </c>
      <c r="S21" s="173">
        <v>7.3555999999999999</v>
      </c>
      <c r="T21" s="131">
        <v>280855.40000000002</v>
      </c>
      <c r="U21" s="173">
        <v>1.04</v>
      </c>
      <c r="V21" s="131">
        <v>68313.16</v>
      </c>
      <c r="W21" s="173">
        <v>0.1593</v>
      </c>
      <c r="X21" s="131">
        <v>9012119.9199999999</v>
      </c>
      <c r="Y21" s="173">
        <v>18.2669</v>
      </c>
      <c r="Z21" s="131">
        <v>-5159704.8899999997</v>
      </c>
      <c r="AA21" s="173">
        <v>-2.3239000000000001</v>
      </c>
      <c r="AB21" s="131">
        <v>323801.75</v>
      </c>
      <c r="AC21" s="173">
        <v>2.2242000000000002</v>
      </c>
      <c r="AD21" s="131">
        <v>548650.23999999999</v>
      </c>
      <c r="AE21" s="173">
        <v>0.60650000000000004</v>
      </c>
      <c r="AF21" s="131">
        <v>12961.58</v>
      </c>
      <c r="AG21" s="173">
        <v>1.9599999999999999E-2</v>
      </c>
      <c r="AH21" s="131">
        <v>1897830.94</v>
      </c>
      <c r="AI21" s="173">
        <v>8.1024999999999991</v>
      </c>
      <c r="AJ21" s="131">
        <v>-1174514.81</v>
      </c>
      <c r="AK21" s="173">
        <v>-0.81299999999999994</v>
      </c>
      <c r="AL21" s="131">
        <v>18265506.620000001</v>
      </c>
      <c r="AM21" s="173">
        <v>10.1402</v>
      </c>
    </row>
    <row r="22" spans="1:39" ht="13.5" thickTop="1" x14ac:dyDescent="0.2">
      <c r="A22" t="s">
        <v>218</v>
      </c>
      <c r="B22" s="31">
        <v>8354055.6900000004</v>
      </c>
      <c r="C22" s="5">
        <v>0.42870000000000003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8354055.6900000004</v>
      </c>
      <c r="Q22" s="5">
        <v>54.263100000000001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</row>
    <row r="23" spans="1:39" x14ac:dyDescent="0.2">
      <c r="A23" t="s">
        <v>219</v>
      </c>
      <c r="B23" s="31">
        <v>287920041.92000002</v>
      </c>
      <c r="C23" s="5">
        <v>14.774900000000001</v>
      </c>
      <c r="D23" s="31">
        <v>80250492.129999995</v>
      </c>
      <c r="E23" s="5">
        <v>50.034500000000001</v>
      </c>
      <c r="F23" s="31">
        <v>65543344.439999998</v>
      </c>
      <c r="G23" s="5">
        <v>45.357799999999997</v>
      </c>
      <c r="H23" s="31">
        <v>79200517.840000004</v>
      </c>
      <c r="I23" s="5">
        <v>30.959499999999998</v>
      </c>
      <c r="J23" s="31">
        <v>28081856.48</v>
      </c>
      <c r="K23" s="5">
        <v>37.084099999999999</v>
      </c>
      <c r="L23" s="31">
        <v>327045.95</v>
      </c>
      <c r="M23" s="5">
        <v>9.4200000000000006E-2</v>
      </c>
      <c r="N23" s="31">
        <v>0</v>
      </c>
      <c r="O23">
        <v>0</v>
      </c>
      <c r="P23" s="31">
        <v>4815299.01</v>
      </c>
      <c r="Q23" s="5">
        <v>31.2774</v>
      </c>
      <c r="R23" s="31">
        <v>98852.98</v>
      </c>
      <c r="S23" s="5">
        <v>0.1361</v>
      </c>
      <c r="T23" s="31">
        <v>6899832.3700000001</v>
      </c>
      <c r="U23" s="5">
        <v>25.5503</v>
      </c>
      <c r="V23" s="31">
        <v>12440523.789999999</v>
      </c>
      <c r="W23" s="5">
        <v>29.0181</v>
      </c>
      <c r="X23" s="31">
        <v>-366662.58</v>
      </c>
      <c r="Y23" s="5">
        <v>-0.74319999999999997</v>
      </c>
      <c r="Z23" s="31">
        <v>16064990</v>
      </c>
      <c r="AA23" s="5">
        <v>7.2355999999999998</v>
      </c>
      <c r="AB23" s="31">
        <v>184</v>
      </c>
      <c r="AC23" s="5">
        <v>1.2999999999999999E-3</v>
      </c>
      <c r="AD23" s="31">
        <v>-5616459.5099999998</v>
      </c>
      <c r="AE23" s="5">
        <v>-6.2085999999999997</v>
      </c>
      <c r="AF23" s="31">
        <v>180225.02</v>
      </c>
      <c r="AG23" s="5">
        <v>0.27250000000000002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</row>
    <row r="24" spans="1:39" ht="13.5" thickBot="1" x14ac:dyDescent="0.25">
      <c r="A24" t="s">
        <v>220</v>
      </c>
      <c r="B24" s="31">
        <v>417377237.58999997</v>
      </c>
      <c r="C24" s="5">
        <v>21.418099999999999</v>
      </c>
      <c r="D24" s="31">
        <v>65424227.340000004</v>
      </c>
      <c r="E24" s="5">
        <v>40.790599999999998</v>
      </c>
      <c r="F24" s="31">
        <v>68835038.459999993</v>
      </c>
      <c r="G24" s="5">
        <v>47.6357</v>
      </c>
      <c r="H24" s="31">
        <v>154593493.78999999</v>
      </c>
      <c r="I24" s="5">
        <v>60.430700000000002</v>
      </c>
      <c r="J24" s="31">
        <v>32307038.920000002</v>
      </c>
      <c r="K24" s="5">
        <v>42.663699999999999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19824202.32</v>
      </c>
      <c r="U24" s="5">
        <v>73.409700000000001</v>
      </c>
      <c r="V24" s="31">
        <v>30362815.390000001</v>
      </c>
      <c r="W24" s="5">
        <v>70.822599999999994</v>
      </c>
      <c r="X24" s="31">
        <v>40690257.049999997</v>
      </c>
      <c r="Y24" s="5">
        <v>82.476299999999995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5340164.32</v>
      </c>
      <c r="AK24" s="5">
        <v>3.6962999999999999</v>
      </c>
      <c r="AL24" s="31">
        <v>0</v>
      </c>
      <c r="AM24">
        <v>0</v>
      </c>
    </row>
    <row r="25" spans="1:39" ht="14.25" thickTop="1" thickBot="1" x14ac:dyDescent="0.25">
      <c r="A25" s="172" t="s">
        <v>132</v>
      </c>
      <c r="B25" s="131">
        <v>713651335.20000005</v>
      </c>
      <c r="C25" s="173">
        <v>36.6218</v>
      </c>
      <c r="D25" s="131">
        <v>145674719.47</v>
      </c>
      <c r="E25" s="173">
        <v>90.825100000000006</v>
      </c>
      <c r="F25" s="131">
        <v>134378382.90000001</v>
      </c>
      <c r="G25" s="173">
        <v>92.993499999999997</v>
      </c>
      <c r="H25" s="131">
        <v>233794011.63</v>
      </c>
      <c r="I25" s="173">
        <v>91.390199999999993</v>
      </c>
      <c r="J25" s="131">
        <v>60388895.399999999</v>
      </c>
      <c r="K25" s="173">
        <v>79.747799999999998</v>
      </c>
      <c r="L25" s="131">
        <v>327045.95</v>
      </c>
      <c r="M25" s="173">
        <v>9.4200000000000006E-2</v>
      </c>
      <c r="N25" s="131">
        <v>0</v>
      </c>
      <c r="O25" s="172">
        <v>0</v>
      </c>
      <c r="P25" s="131">
        <v>13169354.699999999</v>
      </c>
      <c r="Q25" s="173">
        <v>85.540499999999994</v>
      </c>
      <c r="R25" s="131">
        <v>98852.98</v>
      </c>
      <c r="S25" s="173">
        <v>0.1361</v>
      </c>
      <c r="T25" s="131">
        <v>26724034.690000001</v>
      </c>
      <c r="U25" s="173">
        <v>98.96</v>
      </c>
      <c r="V25" s="131">
        <v>42803339.18</v>
      </c>
      <c r="W25" s="173">
        <v>99.840699999999998</v>
      </c>
      <c r="X25" s="131">
        <v>40323594.469999999</v>
      </c>
      <c r="Y25" s="173">
        <v>81.733099999999993</v>
      </c>
      <c r="Z25" s="131">
        <v>16064990</v>
      </c>
      <c r="AA25" s="173">
        <v>7.2355999999999998</v>
      </c>
      <c r="AB25" s="131">
        <v>184</v>
      </c>
      <c r="AC25" s="173">
        <v>1.2999999999999999E-3</v>
      </c>
      <c r="AD25" s="131">
        <v>-5616459.5099999998</v>
      </c>
      <c r="AE25" s="173">
        <v>-6.2085999999999997</v>
      </c>
      <c r="AF25" s="131">
        <v>180225.02</v>
      </c>
      <c r="AG25" s="173">
        <v>0.27250000000000002</v>
      </c>
      <c r="AH25" s="131">
        <v>0</v>
      </c>
      <c r="AI25" s="172">
        <v>0</v>
      </c>
      <c r="AJ25" s="131">
        <v>5340164.32</v>
      </c>
      <c r="AK25" s="173">
        <v>3.6962999999999999</v>
      </c>
      <c r="AL25" s="131">
        <v>0</v>
      </c>
      <c r="AM25" s="172">
        <v>0</v>
      </c>
    </row>
    <row r="26" spans="1:39" ht="14.25" thickTop="1" thickBot="1" x14ac:dyDescent="0.25">
      <c r="A26" s="172" t="s">
        <v>133</v>
      </c>
      <c r="B26" s="131">
        <v>804686863.58000004</v>
      </c>
      <c r="C26" s="173">
        <v>41.293300000000002</v>
      </c>
      <c r="D26" s="131">
        <v>160390411.13999999</v>
      </c>
      <c r="E26" s="173">
        <v>100</v>
      </c>
      <c r="F26" s="131">
        <v>144503054.44999999</v>
      </c>
      <c r="G26" s="173">
        <v>100</v>
      </c>
      <c r="H26" s="131">
        <v>255819528.97</v>
      </c>
      <c r="I26" s="173">
        <v>100</v>
      </c>
      <c r="J26" s="131">
        <v>75724861.5</v>
      </c>
      <c r="K26" s="173">
        <v>100</v>
      </c>
      <c r="L26" s="131">
        <v>-1852001.83</v>
      </c>
      <c r="M26" s="173">
        <v>-0.53359999999999996</v>
      </c>
      <c r="N26" s="131">
        <v>42531.11</v>
      </c>
      <c r="O26" s="173">
        <v>0.25390000000000001</v>
      </c>
      <c r="P26" s="131">
        <v>14721444.34</v>
      </c>
      <c r="Q26" s="173">
        <v>95.621899999999997</v>
      </c>
      <c r="R26" s="131">
        <v>5441141.8200000003</v>
      </c>
      <c r="S26" s="173">
        <v>7.4916999999999998</v>
      </c>
      <c r="T26" s="131">
        <v>27004890.09</v>
      </c>
      <c r="U26" s="173">
        <v>100</v>
      </c>
      <c r="V26" s="131">
        <v>42871652.340000004</v>
      </c>
      <c r="W26" s="173">
        <v>100</v>
      </c>
      <c r="X26" s="131">
        <v>49335714.390000001</v>
      </c>
      <c r="Y26" s="173">
        <v>100</v>
      </c>
      <c r="Z26" s="131">
        <v>10905285.109999999</v>
      </c>
      <c r="AA26" s="173">
        <v>4.9116999999999997</v>
      </c>
      <c r="AB26" s="131">
        <v>323985.75</v>
      </c>
      <c r="AC26" s="173">
        <v>2.2254</v>
      </c>
      <c r="AD26" s="131">
        <v>-5067809.2699999996</v>
      </c>
      <c r="AE26" s="173">
        <v>-5.6021000000000001</v>
      </c>
      <c r="AF26" s="131">
        <v>193186.6</v>
      </c>
      <c r="AG26" s="173">
        <v>0.29210000000000003</v>
      </c>
      <c r="AH26" s="131">
        <v>1897830.94</v>
      </c>
      <c r="AI26" s="173">
        <v>8.1024999999999991</v>
      </c>
      <c r="AJ26" s="131">
        <v>4165649.51</v>
      </c>
      <c r="AK26" s="173">
        <v>2.8833000000000002</v>
      </c>
      <c r="AL26" s="131">
        <v>18265506.620000001</v>
      </c>
      <c r="AM26" s="173">
        <v>10.1402</v>
      </c>
    </row>
    <row r="27" spans="1:39" ht="13.5" thickTop="1" x14ac:dyDescent="0.2">
      <c r="A27" t="s">
        <v>103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</row>
    <row r="28" spans="1:39" x14ac:dyDescent="0.2">
      <c r="A28" t="s">
        <v>104</v>
      </c>
      <c r="B28" s="31">
        <v>5587416.3099999996</v>
      </c>
      <c r="C28" s="5">
        <v>0.28670000000000001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4714383.3499999996</v>
      </c>
      <c r="S28" s="5">
        <v>6.4909999999999997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873032.96</v>
      </c>
      <c r="AG28" s="5">
        <v>1.32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</row>
    <row r="29" spans="1:39" ht="13.5" thickBot="1" x14ac:dyDescent="0.25">
      <c r="A29" t="s">
        <v>105</v>
      </c>
      <c r="B29" s="31">
        <v>1138434081.8</v>
      </c>
      <c r="C29" s="5">
        <v>58.419899999999998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348919740.44999999</v>
      </c>
      <c r="M29" s="5">
        <v>100.53360000000001</v>
      </c>
      <c r="N29" s="31">
        <v>16710144.84</v>
      </c>
      <c r="O29" s="5">
        <v>99.746099999999998</v>
      </c>
      <c r="P29" s="31">
        <v>674025.76</v>
      </c>
      <c r="Q29" s="5">
        <v>4.3780999999999999</v>
      </c>
      <c r="R29" s="31">
        <v>62473468.909999996</v>
      </c>
      <c r="S29" s="5">
        <v>86.017300000000006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211122713</v>
      </c>
      <c r="AA29" s="5">
        <v>95.088300000000004</v>
      </c>
      <c r="AB29" s="31">
        <v>14234276</v>
      </c>
      <c r="AC29" s="5">
        <v>97.774600000000007</v>
      </c>
      <c r="AD29" s="31">
        <v>95530258.719999999</v>
      </c>
      <c r="AE29" s="5">
        <v>105.60209999999999</v>
      </c>
      <c r="AF29" s="31">
        <v>65070635.950000003</v>
      </c>
      <c r="AG29" s="5">
        <v>98.387900000000002</v>
      </c>
      <c r="AH29" s="31">
        <v>21525005.960000001</v>
      </c>
      <c r="AI29" s="5">
        <v>91.897499999999994</v>
      </c>
      <c r="AJ29" s="31">
        <v>140309406.47</v>
      </c>
      <c r="AK29" s="5">
        <v>97.116699999999994</v>
      </c>
      <c r="AL29" s="31">
        <v>161864405.74000001</v>
      </c>
      <c r="AM29" s="5">
        <v>89.859800000000007</v>
      </c>
    </row>
    <row r="30" spans="1:39" ht="14.25" thickTop="1" thickBot="1" x14ac:dyDescent="0.25">
      <c r="A30" s="172" t="s">
        <v>106</v>
      </c>
      <c r="B30" s="131">
        <v>1144021498.1099999</v>
      </c>
      <c r="C30" s="173">
        <v>58.706699999999998</v>
      </c>
      <c r="D30" s="131">
        <v>0</v>
      </c>
      <c r="E30" s="172">
        <v>0</v>
      </c>
      <c r="F30" s="131">
        <v>0</v>
      </c>
      <c r="G30" s="172">
        <v>0</v>
      </c>
      <c r="H30" s="131">
        <v>0</v>
      </c>
      <c r="I30" s="172">
        <v>0</v>
      </c>
      <c r="J30" s="131">
        <v>0</v>
      </c>
      <c r="K30" s="172">
        <v>0</v>
      </c>
      <c r="L30" s="131">
        <v>348919740.44999999</v>
      </c>
      <c r="M30" s="173">
        <v>100.53360000000001</v>
      </c>
      <c r="N30" s="131">
        <v>16710144.84</v>
      </c>
      <c r="O30" s="173">
        <v>99.746099999999998</v>
      </c>
      <c r="P30" s="131">
        <v>674025.76</v>
      </c>
      <c r="Q30" s="173">
        <v>4.3780999999999999</v>
      </c>
      <c r="R30" s="131">
        <v>67187852.260000005</v>
      </c>
      <c r="S30" s="173">
        <v>92.508300000000006</v>
      </c>
      <c r="T30" s="131">
        <v>0</v>
      </c>
      <c r="U30" s="172">
        <v>0</v>
      </c>
      <c r="V30" s="131">
        <v>0</v>
      </c>
      <c r="W30" s="172">
        <v>0</v>
      </c>
      <c r="X30" s="131">
        <v>0</v>
      </c>
      <c r="Y30" s="172">
        <v>0</v>
      </c>
      <c r="Z30" s="131">
        <v>211122713</v>
      </c>
      <c r="AA30" s="173">
        <v>95.088300000000004</v>
      </c>
      <c r="AB30" s="131">
        <v>14234276</v>
      </c>
      <c r="AC30" s="173">
        <v>97.774600000000007</v>
      </c>
      <c r="AD30" s="131">
        <v>95530258.719999999</v>
      </c>
      <c r="AE30" s="173">
        <v>105.60209999999999</v>
      </c>
      <c r="AF30" s="131">
        <v>65943668.909999996</v>
      </c>
      <c r="AG30" s="173">
        <v>99.707899999999995</v>
      </c>
      <c r="AH30" s="131">
        <v>21525005.960000001</v>
      </c>
      <c r="AI30" s="173">
        <v>91.897499999999994</v>
      </c>
      <c r="AJ30" s="131">
        <v>140309406.47</v>
      </c>
      <c r="AK30" s="173">
        <v>97.116699999999994</v>
      </c>
      <c r="AL30" s="131">
        <v>161864405.74000001</v>
      </c>
      <c r="AM30" s="173">
        <v>89.859800000000007</v>
      </c>
    </row>
    <row r="31" spans="1:39" ht="13.5" thickTop="1" x14ac:dyDescent="0.2"/>
    <row r="32" spans="1:39" s="5" customFormat="1" x14ac:dyDescent="0.2">
      <c r="A32" s="5" t="s">
        <v>107</v>
      </c>
      <c r="B32" s="5">
        <v>5795</v>
      </c>
      <c r="D32" s="5">
        <v>145</v>
      </c>
      <c r="F32" s="5">
        <v>108</v>
      </c>
      <c r="H32" s="5">
        <v>155</v>
      </c>
      <c r="J32" s="5">
        <v>3771</v>
      </c>
      <c r="L32" s="5">
        <v>198</v>
      </c>
      <c r="N32" s="5">
        <v>13</v>
      </c>
      <c r="P32" s="5">
        <v>285</v>
      </c>
      <c r="R32" s="5">
        <v>31</v>
      </c>
      <c r="T32" s="5">
        <v>65</v>
      </c>
      <c r="V32" s="5">
        <v>37</v>
      </c>
      <c r="X32" s="5">
        <v>83</v>
      </c>
      <c r="Z32" s="5">
        <v>333</v>
      </c>
      <c r="AB32" s="5">
        <v>41</v>
      </c>
      <c r="AD32" s="5">
        <v>46</v>
      </c>
      <c r="AF32" s="5">
        <v>61</v>
      </c>
      <c r="AH32" s="5">
        <v>7</v>
      </c>
      <c r="AJ32" s="5">
        <v>238</v>
      </c>
      <c r="AL32" s="5">
        <v>178</v>
      </c>
    </row>
    <row r="33" spans="1:39" s="5" customFormat="1" ht="13.5" thickBot="1" x14ac:dyDescent="0.25">
      <c r="A33" s="135" t="s">
        <v>134</v>
      </c>
      <c r="B33" s="135">
        <v>336274.09</v>
      </c>
      <c r="C33" s="135"/>
      <c r="D33" s="135">
        <v>1106140.77</v>
      </c>
      <c r="E33" s="135"/>
      <c r="F33" s="135">
        <v>1337991.24</v>
      </c>
      <c r="G33" s="135"/>
      <c r="H33" s="135">
        <v>1650448.57</v>
      </c>
      <c r="I33" s="135"/>
      <c r="J33" s="135">
        <v>20080.84</v>
      </c>
      <c r="K33" s="135"/>
      <c r="L33" s="135">
        <v>1752867.37</v>
      </c>
      <c r="M33" s="135"/>
      <c r="N33" s="135">
        <v>1288667.3799999999</v>
      </c>
      <c r="O33" s="135"/>
      <c r="P33" s="135">
        <v>54019.19</v>
      </c>
      <c r="Q33" s="135"/>
      <c r="R33" s="135">
        <v>2342870.7799999998</v>
      </c>
      <c r="S33" s="135"/>
      <c r="T33" s="135">
        <v>415459.85</v>
      </c>
      <c r="U33" s="135"/>
      <c r="V33" s="135">
        <v>1158693.31</v>
      </c>
      <c r="W33" s="135"/>
      <c r="X33" s="135">
        <v>594406.19999999995</v>
      </c>
      <c r="Y33" s="135"/>
      <c r="Z33" s="135">
        <v>666750.75</v>
      </c>
      <c r="AA33" s="135"/>
      <c r="AB33" s="135">
        <v>355079.55</v>
      </c>
      <c r="AC33" s="135"/>
      <c r="AD33" s="135">
        <v>1966574.99</v>
      </c>
      <c r="AE33" s="135"/>
      <c r="AF33" s="135">
        <v>1084210.75</v>
      </c>
      <c r="AG33" s="135"/>
      <c r="AH33" s="135">
        <v>3346119.56</v>
      </c>
      <c r="AI33" s="135"/>
      <c r="AJ33" s="135">
        <v>607038.05000000005</v>
      </c>
      <c r="AK33" s="135"/>
      <c r="AL33" s="135">
        <v>1011965.8</v>
      </c>
      <c r="AM33" s="135"/>
    </row>
    <row r="34" spans="1:39" ht="13.5" thickTop="1" x14ac:dyDescent="0.2">
      <c r="L34" s="31" t="s">
        <v>255</v>
      </c>
      <c r="N34" s="31" t="s">
        <v>255</v>
      </c>
      <c r="R34" s="31" t="s">
        <v>255</v>
      </c>
      <c r="Z34" s="31" t="s">
        <v>255</v>
      </c>
      <c r="AB34" s="31" t="s">
        <v>255</v>
      </c>
      <c r="AD34" s="31" t="s">
        <v>255</v>
      </c>
      <c r="AF34" s="31" t="s">
        <v>255</v>
      </c>
      <c r="AH34" s="31" t="s">
        <v>255</v>
      </c>
      <c r="AJ34" s="31" t="s">
        <v>255</v>
      </c>
      <c r="AL34" s="31" t="s">
        <v>255</v>
      </c>
    </row>
    <row r="35" spans="1:39" x14ac:dyDescent="0.2">
      <c r="A35" s="159" t="s">
        <v>135</v>
      </c>
      <c r="B35" s="349" t="s">
        <v>14</v>
      </c>
      <c r="C35" s="349"/>
      <c r="D35" s="347" t="s">
        <v>1143</v>
      </c>
      <c r="E35" s="347"/>
      <c r="F35" s="347" t="s">
        <v>1144</v>
      </c>
      <c r="G35" s="347"/>
      <c r="H35" s="347" t="s">
        <v>1145</v>
      </c>
      <c r="I35" s="347"/>
      <c r="J35" s="347" t="s">
        <v>1146</v>
      </c>
      <c r="K35" s="347"/>
      <c r="L35" s="347" t="s">
        <v>1147</v>
      </c>
      <c r="M35" s="347"/>
      <c r="N35" s="347" t="s">
        <v>1148</v>
      </c>
      <c r="O35" s="347"/>
      <c r="P35" s="347" t="s">
        <v>1149</v>
      </c>
      <c r="Q35" s="347"/>
      <c r="R35" s="347" t="s">
        <v>1150</v>
      </c>
      <c r="S35" s="347"/>
      <c r="T35" s="347" t="s">
        <v>1151</v>
      </c>
      <c r="U35" s="347"/>
      <c r="V35" s="347" t="s">
        <v>1152</v>
      </c>
      <c r="W35" s="347"/>
      <c r="X35" s="347" t="s">
        <v>1153</v>
      </c>
      <c r="Y35" s="347"/>
      <c r="Z35" s="347" t="s">
        <v>1154</v>
      </c>
      <c r="AA35" s="347"/>
      <c r="AB35" s="347" t="s">
        <v>1155</v>
      </c>
      <c r="AC35" s="347"/>
      <c r="AD35" s="347" t="s">
        <v>1156</v>
      </c>
      <c r="AE35" s="347"/>
      <c r="AF35" s="347" t="s">
        <v>1157</v>
      </c>
      <c r="AG35" s="347"/>
      <c r="AH35" s="347" t="s">
        <v>1158</v>
      </c>
      <c r="AI35" s="347"/>
      <c r="AJ35" s="347" t="s">
        <v>1159</v>
      </c>
      <c r="AK35" s="347"/>
      <c r="AL35" s="347" t="s">
        <v>1160</v>
      </c>
      <c r="AM35" s="347"/>
    </row>
    <row r="36" spans="1:39" x14ac:dyDescent="0.2">
      <c r="A36" s="161"/>
      <c r="B36" s="142"/>
      <c r="C36" s="161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</row>
    <row r="37" spans="1:39" x14ac:dyDescent="0.2">
      <c r="A37" s="163"/>
      <c r="B37" s="169" t="s">
        <v>5</v>
      </c>
      <c r="C37" s="174" t="s">
        <v>6</v>
      </c>
      <c r="D37" s="169" t="s">
        <v>5</v>
      </c>
      <c r="E37" s="174" t="s">
        <v>6</v>
      </c>
      <c r="F37" s="169" t="s">
        <v>5</v>
      </c>
      <c r="G37" s="174" t="s">
        <v>6</v>
      </c>
      <c r="H37" s="169" t="s">
        <v>5</v>
      </c>
      <c r="I37" s="174" t="s">
        <v>6</v>
      </c>
      <c r="J37" s="169" t="s">
        <v>5</v>
      </c>
      <c r="K37" s="174" t="s">
        <v>6</v>
      </c>
      <c r="L37" s="169" t="s">
        <v>5</v>
      </c>
      <c r="M37" s="174" t="s">
        <v>6</v>
      </c>
      <c r="N37" s="169" t="s">
        <v>5</v>
      </c>
      <c r="O37" s="174" t="s">
        <v>6</v>
      </c>
      <c r="P37" s="169" t="s">
        <v>5</v>
      </c>
      <c r="Q37" s="174" t="s">
        <v>6</v>
      </c>
      <c r="R37" s="169" t="s">
        <v>5</v>
      </c>
      <c r="S37" s="174" t="s">
        <v>6</v>
      </c>
      <c r="T37" s="169" t="s">
        <v>5</v>
      </c>
      <c r="U37" s="174" t="s">
        <v>6</v>
      </c>
      <c r="V37" s="169" t="s">
        <v>5</v>
      </c>
      <c r="W37" s="174" t="s">
        <v>6</v>
      </c>
      <c r="X37" s="169" t="s">
        <v>5</v>
      </c>
      <c r="Y37" s="174" t="s">
        <v>6</v>
      </c>
      <c r="Z37" s="169" t="s">
        <v>5</v>
      </c>
      <c r="AA37" s="174" t="s">
        <v>6</v>
      </c>
      <c r="AB37" s="169" t="s">
        <v>5</v>
      </c>
      <c r="AC37" s="174" t="s">
        <v>6</v>
      </c>
      <c r="AD37" s="169" t="s">
        <v>5</v>
      </c>
      <c r="AE37" s="174" t="s">
        <v>6</v>
      </c>
      <c r="AF37" s="169" t="s">
        <v>5</v>
      </c>
      <c r="AG37" s="174" t="s">
        <v>6</v>
      </c>
      <c r="AH37" s="169" t="s">
        <v>5</v>
      </c>
      <c r="AI37" s="174" t="s">
        <v>6</v>
      </c>
      <c r="AJ37" s="169" t="s">
        <v>5</v>
      </c>
      <c r="AK37" s="174" t="s">
        <v>6</v>
      </c>
      <c r="AL37" s="169" t="s">
        <v>5</v>
      </c>
      <c r="AM37" s="174" t="s">
        <v>6</v>
      </c>
    </row>
    <row r="38" spans="1:39" x14ac:dyDescent="0.2">
      <c r="A38" t="s">
        <v>136</v>
      </c>
      <c r="B38" s="31">
        <v>356047438.81999999</v>
      </c>
      <c r="C38" s="5">
        <v>18.270900000000001</v>
      </c>
      <c r="D38" s="31">
        <v>84102608.859999999</v>
      </c>
      <c r="E38" s="5">
        <v>52.436199999999999</v>
      </c>
      <c r="F38" s="31">
        <v>69430932.159999996</v>
      </c>
      <c r="G38" s="5">
        <v>48.048099999999998</v>
      </c>
      <c r="H38" s="31">
        <v>85005925.560000002</v>
      </c>
      <c r="I38" s="5">
        <v>33.228900000000003</v>
      </c>
      <c r="J38" s="31">
        <v>43422485.899999999</v>
      </c>
      <c r="K38" s="5">
        <v>57.342399999999998</v>
      </c>
      <c r="L38" s="31">
        <v>-1852001.83</v>
      </c>
      <c r="M38" s="5">
        <v>-0.53359999999999996</v>
      </c>
      <c r="N38" s="31">
        <v>42531.11</v>
      </c>
      <c r="O38" s="5">
        <v>0.25390000000000001</v>
      </c>
      <c r="P38" s="31">
        <v>6367388.6500000004</v>
      </c>
      <c r="Q38" s="5">
        <v>41.358800000000002</v>
      </c>
      <c r="R38" s="31">
        <v>5441141.8200000003</v>
      </c>
      <c r="S38" s="5">
        <v>7.4916999999999998</v>
      </c>
      <c r="T38" s="31">
        <v>7180687.7699999996</v>
      </c>
      <c r="U38" s="5">
        <v>26.590299999999999</v>
      </c>
      <c r="V38" s="31">
        <v>12508836.949999999</v>
      </c>
      <c r="W38" s="5">
        <v>29.177399999999999</v>
      </c>
      <c r="X38" s="31">
        <v>8645457.3399999999</v>
      </c>
      <c r="Y38" s="5">
        <v>17.523700000000002</v>
      </c>
      <c r="Z38" s="31">
        <v>10905285.109999999</v>
      </c>
      <c r="AA38" s="5">
        <v>4.9116999999999997</v>
      </c>
      <c r="AB38" s="31">
        <v>323985.75</v>
      </c>
      <c r="AC38" s="5">
        <v>2.2254</v>
      </c>
      <c r="AD38" s="31">
        <v>0</v>
      </c>
      <c r="AE38">
        <v>0</v>
      </c>
      <c r="AF38" s="31">
        <v>193186.6</v>
      </c>
      <c r="AG38" s="5">
        <v>0.29210000000000003</v>
      </c>
      <c r="AH38" s="31">
        <v>1897830.94</v>
      </c>
      <c r="AI38" s="5">
        <v>8.1024999999999991</v>
      </c>
      <c r="AJ38" s="31">
        <v>4165649.51</v>
      </c>
      <c r="AK38" s="5">
        <v>2.8833000000000002</v>
      </c>
      <c r="AL38" s="31">
        <v>18265506.620000001</v>
      </c>
      <c r="AM38" s="5">
        <v>10.1402</v>
      </c>
    </row>
    <row r="39" spans="1:39" x14ac:dyDescent="0.2">
      <c r="A39" t="s">
        <v>137</v>
      </c>
      <c r="B39" s="31">
        <v>161328458.62</v>
      </c>
      <c r="C39" s="5">
        <v>8.2787000000000006</v>
      </c>
      <c r="D39" s="31">
        <v>16402510.67</v>
      </c>
      <c r="E39" s="5">
        <v>10.226599999999999</v>
      </c>
      <c r="F39" s="31">
        <v>18861482.25</v>
      </c>
      <c r="G39" s="5">
        <v>13.0527</v>
      </c>
      <c r="H39" s="31">
        <v>48928695.770000003</v>
      </c>
      <c r="I39" s="5">
        <v>19.126300000000001</v>
      </c>
      <c r="J39" s="31">
        <v>32302375.600000001</v>
      </c>
      <c r="K39" s="5">
        <v>42.657600000000002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6003686.2400000002</v>
      </c>
      <c r="U39" s="5">
        <v>22.2318</v>
      </c>
      <c r="V39" s="31">
        <v>14485960.029999999</v>
      </c>
      <c r="W39" s="5">
        <v>33.789099999999998</v>
      </c>
      <c r="X39" s="31">
        <v>24343748.059999999</v>
      </c>
      <c r="Y39" s="5">
        <v>49.3431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</row>
    <row r="40" spans="1:39" x14ac:dyDescent="0.2">
      <c r="A40" t="s">
        <v>138</v>
      </c>
      <c r="B40" s="31">
        <v>124523754.90000001</v>
      </c>
      <c r="C40" s="5">
        <v>6.3901000000000003</v>
      </c>
      <c r="D40" s="31">
        <v>10927041.24</v>
      </c>
      <c r="E40" s="5">
        <v>6.8128000000000002</v>
      </c>
      <c r="F40" s="31">
        <v>12536043</v>
      </c>
      <c r="G40" s="5">
        <v>8.6753</v>
      </c>
      <c r="H40" s="31">
        <v>65059342.729999997</v>
      </c>
      <c r="I40" s="5">
        <v>25.431699999999999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10525747.92</v>
      </c>
      <c r="U40" s="5">
        <v>38.977200000000003</v>
      </c>
      <c r="V40" s="31">
        <v>11537674.09</v>
      </c>
      <c r="W40" s="5">
        <v>26.912099999999999</v>
      </c>
      <c r="X40" s="31">
        <v>13937905.92</v>
      </c>
      <c r="Y40" s="5">
        <v>28.251100000000001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</row>
    <row r="41" spans="1:39" x14ac:dyDescent="0.2">
      <c r="A41" t="s">
        <v>139</v>
      </c>
      <c r="B41" s="31">
        <v>158411141.46000001</v>
      </c>
      <c r="C41" s="5">
        <v>8.1289999999999996</v>
      </c>
      <c r="D41" s="31">
        <v>48958250.369999997</v>
      </c>
      <c r="E41" s="5">
        <v>30.5244</v>
      </c>
      <c r="F41" s="31">
        <v>43674597.039999999</v>
      </c>
      <c r="G41" s="5">
        <v>30.224</v>
      </c>
      <c r="H41" s="31">
        <v>56825564.909999996</v>
      </c>
      <c r="I41" s="5">
        <v>22.213100000000001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2204944.7999999998</v>
      </c>
      <c r="U41" s="5">
        <v>8.1649999999999991</v>
      </c>
      <c r="V41" s="31">
        <v>4339181.2699999996</v>
      </c>
      <c r="W41" s="5">
        <v>10.1213</v>
      </c>
      <c r="X41" s="31">
        <v>2408603.0699999998</v>
      </c>
      <c r="Y41" s="5">
        <v>4.8821000000000003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</row>
    <row r="42" spans="1:39" x14ac:dyDescent="0.2">
      <c r="A42" t="s">
        <v>140</v>
      </c>
      <c r="B42" s="31">
        <v>5715867.6399999997</v>
      </c>
      <c r="C42" s="5">
        <v>0.29330000000000001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5715867.6399999997</v>
      </c>
      <c r="Q42" s="5">
        <v>37.126899999999999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</row>
    <row r="43" spans="1:39" x14ac:dyDescent="0.2">
      <c r="A43" t="s">
        <v>141</v>
      </c>
      <c r="B43" s="31">
        <v>3728011.41</v>
      </c>
      <c r="C43" s="5">
        <v>0.1913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2638188.0499999998</v>
      </c>
      <c r="Q43" s="5">
        <v>17.136099999999999</v>
      </c>
      <c r="R43" s="31">
        <v>0</v>
      </c>
      <c r="S43">
        <v>0</v>
      </c>
      <c r="T43" s="31">
        <v>1089823.3600000001</v>
      </c>
      <c r="U43" s="5">
        <v>4.0357000000000003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</row>
    <row r="44" spans="1:39" x14ac:dyDescent="0.2">
      <c r="A44" t="s">
        <v>142</v>
      </c>
      <c r="B44" s="31">
        <v>-5067809.2699999996</v>
      </c>
      <c r="C44" s="5">
        <v>-0.2601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-5067809.2699999996</v>
      </c>
      <c r="AE44" s="5">
        <v>-5.6021000000000001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</row>
    <row r="45" spans="1:39" ht="13.5" thickBot="1" x14ac:dyDescent="0.25">
      <c r="A45" t="s">
        <v>143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</row>
    <row r="46" spans="1:39" ht="14.25" thickTop="1" thickBot="1" x14ac:dyDescent="0.25">
      <c r="A46" s="172" t="s">
        <v>14</v>
      </c>
      <c r="B46" s="131">
        <v>804686863.58000004</v>
      </c>
      <c r="C46" s="173">
        <v>41.293300000000002</v>
      </c>
      <c r="D46" s="131">
        <v>160390411.13999999</v>
      </c>
      <c r="E46" s="173">
        <v>100</v>
      </c>
      <c r="F46" s="131">
        <v>144503054.44999999</v>
      </c>
      <c r="G46" s="173">
        <v>100</v>
      </c>
      <c r="H46" s="131">
        <v>255819528.97</v>
      </c>
      <c r="I46" s="173">
        <v>100</v>
      </c>
      <c r="J46" s="131">
        <v>75724861.5</v>
      </c>
      <c r="K46" s="173">
        <v>100</v>
      </c>
      <c r="L46" s="131">
        <v>-1852001.83</v>
      </c>
      <c r="M46" s="173">
        <v>-0.53359999999999996</v>
      </c>
      <c r="N46" s="131">
        <v>42531.11</v>
      </c>
      <c r="O46" s="173">
        <v>0.25390000000000001</v>
      </c>
      <c r="P46" s="131">
        <v>14721444.34</v>
      </c>
      <c r="Q46" s="173">
        <v>95.621899999999997</v>
      </c>
      <c r="R46" s="131">
        <v>5441141.8200000003</v>
      </c>
      <c r="S46" s="173">
        <v>7.4916999999999998</v>
      </c>
      <c r="T46" s="131">
        <v>27004890.09</v>
      </c>
      <c r="U46" s="173">
        <v>100</v>
      </c>
      <c r="V46" s="131">
        <v>42871652.340000004</v>
      </c>
      <c r="W46" s="173">
        <v>100</v>
      </c>
      <c r="X46" s="131">
        <v>49335714.390000001</v>
      </c>
      <c r="Y46" s="173">
        <v>100</v>
      </c>
      <c r="Z46" s="131">
        <v>10905285.109999999</v>
      </c>
      <c r="AA46" s="173">
        <v>4.9116999999999997</v>
      </c>
      <c r="AB46" s="131">
        <v>323985.75</v>
      </c>
      <c r="AC46" s="173">
        <v>2.2254</v>
      </c>
      <c r="AD46" s="131">
        <v>-5067809.2699999996</v>
      </c>
      <c r="AE46" s="173">
        <v>-5.6021000000000001</v>
      </c>
      <c r="AF46" s="131">
        <v>193186.6</v>
      </c>
      <c r="AG46" s="173">
        <v>0.29210000000000003</v>
      </c>
      <c r="AH46" s="131">
        <v>1897830.94</v>
      </c>
      <c r="AI46" s="173">
        <v>8.1024999999999991</v>
      </c>
      <c r="AJ46" s="131">
        <v>4165649.51</v>
      </c>
      <c r="AK46" s="173">
        <v>2.8833000000000002</v>
      </c>
      <c r="AL46" s="131">
        <v>18265506.620000001</v>
      </c>
      <c r="AM46" s="173">
        <v>10.1402</v>
      </c>
    </row>
    <row r="47" spans="1:39" ht="13.5" thickTop="1" x14ac:dyDescent="0.2"/>
    <row r="48" spans="1:39" x14ac:dyDescent="0.2">
      <c r="A48" t="s">
        <v>254</v>
      </c>
      <c r="B48" s="31">
        <v>412007413.70999998</v>
      </c>
      <c r="D48" s="31">
        <v>4534660.3899999997</v>
      </c>
      <c r="F48" s="31">
        <v>3545077.47</v>
      </c>
      <c r="H48" s="31">
        <v>79260508.299999997</v>
      </c>
      <c r="J48" s="31">
        <v>21293831.050000001</v>
      </c>
      <c r="L48" s="31">
        <v>66258725.07</v>
      </c>
      <c r="N48" s="31">
        <v>16752675.949999999</v>
      </c>
      <c r="P48" s="31">
        <v>581961.91</v>
      </c>
      <c r="R48" s="31">
        <v>0</v>
      </c>
      <c r="T48" s="31">
        <v>26112952.629999999</v>
      </c>
      <c r="V48" s="31">
        <v>12927300.32</v>
      </c>
      <c r="X48" s="31">
        <v>39028261.020000003</v>
      </c>
      <c r="Z48" s="31">
        <v>14994213.93</v>
      </c>
      <c r="AB48" s="31">
        <v>21165</v>
      </c>
      <c r="AD48" s="31">
        <v>40831046.609999999</v>
      </c>
      <c r="AF48" s="31">
        <v>1593179.22</v>
      </c>
      <c r="AH48" s="31">
        <v>23422836.899999999</v>
      </c>
      <c r="AJ48" s="31">
        <v>22831.82</v>
      </c>
      <c r="AL48" s="31">
        <v>60826186.119999997</v>
      </c>
    </row>
  </sheetData>
  <mergeCells count="3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Z3:AA4"/>
    <mergeCell ref="AB3:AC4"/>
    <mergeCell ref="AD3:AE4"/>
    <mergeCell ref="AF3:AG4"/>
    <mergeCell ref="AH3:AI4"/>
    <mergeCell ref="AJ3:AK4"/>
    <mergeCell ref="AF35:AG36"/>
    <mergeCell ref="AH35:AI36"/>
    <mergeCell ref="AJ35:AK36"/>
    <mergeCell ref="AL35:AM36"/>
    <mergeCell ref="T35:U36"/>
    <mergeCell ref="V35:W36"/>
    <mergeCell ref="X35:Y36"/>
    <mergeCell ref="Z35:AA36"/>
    <mergeCell ref="AB35:AC36"/>
    <mergeCell ref="AD35:AE36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I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</cols>
  <sheetData>
    <row r="1" spans="1:9" x14ac:dyDescent="0.2">
      <c r="A1" t="s">
        <v>238</v>
      </c>
      <c r="D1" s="31" t="s">
        <v>255</v>
      </c>
    </row>
    <row r="2" spans="1:9" x14ac:dyDescent="0.2">
      <c r="A2" s="159" t="s">
        <v>1161</v>
      </c>
      <c r="B2" s="137" t="s">
        <v>14</v>
      </c>
      <c r="C2" s="167"/>
      <c r="D2" s="347" t="s">
        <v>1162</v>
      </c>
      <c r="E2" s="347"/>
      <c r="F2" s="347" t="s">
        <v>1163</v>
      </c>
      <c r="G2" s="347"/>
      <c r="H2" s="347" t="s">
        <v>1164</v>
      </c>
      <c r="I2" s="347"/>
    </row>
    <row r="3" spans="1:9" x14ac:dyDescent="0.2">
      <c r="A3" s="161" t="s">
        <v>1165</v>
      </c>
      <c r="B3" s="142"/>
      <c r="C3" s="168"/>
      <c r="D3" s="348"/>
      <c r="E3" s="348"/>
      <c r="F3" s="348"/>
      <c r="G3" s="348"/>
      <c r="H3" s="348"/>
      <c r="I3" s="348"/>
    </row>
    <row r="4" spans="1:9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  <c r="F4" s="169" t="s">
        <v>5</v>
      </c>
      <c r="G4" s="170" t="s">
        <v>6</v>
      </c>
      <c r="H4" s="169" t="s">
        <v>5</v>
      </c>
      <c r="I4" s="170" t="s">
        <v>6</v>
      </c>
    </row>
    <row r="5" spans="1:9" x14ac:dyDescent="0.2">
      <c r="A5" s="1" t="s">
        <v>80</v>
      </c>
    </row>
    <row r="6" spans="1:9" x14ac:dyDescent="0.2">
      <c r="A6" s="1" t="s">
        <v>81</v>
      </c>
      <c r="B6" s="67">
        <v>126677083.09999999</v>
      </c>
      <c r="C6" s="54">
        <v>78.971100000000007</v>
      </c>
      <c r="D6" s="67">
        <v>0</v>
      </c>
      <c r="E6" s="54">
        <v>0</v>
      </c>
      <c r="F6" s="67">
        <v>70269315</v>
      </c>
      <c r="G6" s="54">
        <v>99.131900000000002</v>
      </c>
      <c r="H6" s="67">
        <v>56407768.100000001</v>
      </c>
      <c r="I6" s="54">
        <v>84.991600000000005</v>
      </c>
    </row>
    <row r="7" spans="1:9" x14ac:dyDescent="0.2">
      <c r="A7" s="171" t="s">
        <v>82</v>
      </c>
      <c r="B7" s="31">
        <v>3953504.42</v>
      </c>
      <c r="C7" s="5">
        <v>2.4645999999999999</v>
      </c>
      <c r="D7" s="31">
        <v>115894.77</v>
      </c>
      <c r="E7" s="5">
        <v>0.50049999999999994</v>
      </c>
      <c r="F7" s="31">
        <v>-39254.75</v>
      </c>
      <c r="G7" s="5">
        <v>-5.5399999999999998E-2</v>
      </c>
      <c r="H7" s="31">
        <v>3876864.4</v>
      </c>
      <c r="I7" s="5">
        <v>5.8414000000000001</v>
      </c>
    </row>
    <row r="8" spans="1:9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</row>
    <row r="9" spans="1:9" x14ac:dyDescent="0.2">
      <c r="A9" t="s">
        <v>250</v>
      </c>
      <c r="B9" s="31">
        <v>20609.57</v>
      </c>
      <c r="C9" s="5">
        <v>1.2800000000000001E-2</v>
      </c>
      <c r="D9" s="31">
        <v>0</v>
      </c>
      <c r="E9" s="5">
        <v>0</v>
      </c>
      <c r="F9" s="31">
        <v>0</v>
      </c>
      <c r="G9" s="5">
        <v>0</v>
      </c>
      <c r="H9" s="31">
        <v>20609.57</v>
      </c>
      <c r="I9" s="5">
        <v>3.1099999999999999E-2</v>
      </c>
    </row>
    <row r="10" spans="1:9" x14ac:dyDescent="0.2">
      <c r="A10" s="171" t="s">
        <v>251</v>
      </c>
      <c r="B10" s="31">
        <v>9920578.5600000005</v>
      </c>
      <c r="C10" s="5">
        <v>6.1844999999999999</v>
      </c>
      <c r="D10" s="31">
        <v>3202610.18</v>
      </c>
      <c r="E10" s="5">
        <v>13.830500000000001</v>
      </c>
      <c r="F10" s="31">
        <v>654607</v>
      </c>
      <c r="G10" s="5">
        <v>0.92349999999999999</v>
      </c>
      <c r="H10" s="31">
        <v>6063361.3799999999</v>
      </c>
      <c r="I10" s="5">
        <v>9.1358999999999995</v>
      </c>
    </row>
    <row r="11" spans="1:9" ht="13.5" thickBot="1" x14ac:dyDescent="0.25">
      <c r="A11" t="s">
        <v>86</v>
      </c>
      <c r="B11" s="31">
        <v>19837601.359999999</v>
      </c>
      <c r="C11" s="5">
        <v>12.366899999999999</v>
      </c>
      <c r="D11" s="31">
        <v>19837601.359999999</v>
      </c>
      <c r="E11" s="5">
        <v>85.668999999999997</v>
      </c>
      <c r="F11" s="31">
        <v>0</v>
      </c>
      <c r="G11" s="5">
        <v>0</v>
      </c>
      <c r="H11" s="31">
        <v>0</v>
      </c>
      <c r="I11" s="5">
        <v>0</v>
      </c>
    </row>
    <row r="12" spans="1:9" ht="14.25" thickTop="1" thickBot="1" x14ac:dyDescent="0.25">
      <c r="A12" s="172" t="s">
        <v>3</v>
      </c>
      <c r="B12" s="131">
        <v>160409377.00999999</v>
      </c>
      <c r="C12" s="173">
        <v>100</v>
      </c>
      <c r="D12" s="131">
        <v>23156106.309999999</v>
      </c>
      <c r="E12" s="173">
        <v>100</v>
      </c>
      <c r="F12" s="131">
        <v>70884667.25</v>
      </c>
      <c r="G12" s="173">
        <v>100</v>
      </c>
      <c r="H12" s="131">
        <v>66368603.450000003</v>
      </c>
      <c r="I12" s="173">
        <v>100</v>
      </c>
    </row>
    <row r="13" spans="1:9" ht="13.5" thickTop="1" x14ac:dyDescent="0.2">
      <c r="A13" s="1" t="s">
        <v>87</v>
      </c>
    </row>
    <row r="14" spans="1:9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</row>
    <row r="15" spans="1:9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</row>
    <row r="16" spans="1:9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</row>
    <row r="17" spans="1:9" x14ac:dyDescent="0.2">
      <c r="A17" t="s">
        <v>154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</row>
    <row r="18" spans="1:9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</row>
    <row r="19" spans="1:9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</row>
    <row r="20" spans="1:9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</row>
    <row r="21" spans="1:9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</row>
    <row r="22" spans="1:9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</row>
    <row r="23" spans="1:9" ht="14.25" thickTop="1" thickBot="1" x14ac:dyDescent="0.25">
      <c r="A23" s="172" t="s">
        <v>160</v>
      </c>
      <c r="B23" s="131">
        <v>0</v>
      </c>
      <c r="C23" s="173">
        <v>0</v>
      </c>
      <c r="D23" s="131">
        <v>0</v>
      </c>
      <c r="E23" s="173">
        <v>0</v>
      </c>
      <c r="F23" s="131">
        <v>0</v>
      </c>
      <c r="G23" s="173">
        <v>0</v>
      </c>
      <c r="H23" s="131">
        <v>0</v>
      </c>
      <c r="I23" s="173">
        <v>0</v>
      </c>
    </row>
    <row r="24" spans="1:9" ht="13.5" thickTop="1" x14ac:dyDescent="0.2">
      <c r="A24" t="s">
        <v>161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</row>
    <row r="25" spans="1:9" x14ac:dyDescent="0.2">
      <c r="A25" t="s">
        <v>162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</row>
    <row r="26" spans="1:9" x14ac:dyDescent="0.2">
      <c r="A26" t="s">
        <v>163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</row>
    <row r="27" spans="1:9" ht="13.5" thickBot="1" x14ac:dyDescent="0.25">
      <c r="A27" t="s">
        <v>164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</row>
    <row r="28" spans="1:9" ht="14.25" thickTop="1" thickBot="1" x14ac:dyDescent="0.25">
      <c r="A28" s="172" t="s">
        <v>165</v>
      </c>
      <c r="B28" s="131">
        <v>0</v>
      </c>
      <c r="C28" s="173">
        <v>0</v>
      </c>
      <c r="D28" s="131">
        <v>0</v>
      </c>
      <c r="E28" s="173">
        <v>0</v>
      </c>
      <c r="F28" s="131">
        <v>0</v>
      </c>
      <c r="G28" s="173">
        <v>0</v>
      </c>
      <c r="H28" s="131">
        <v>0</v>
      </c>
      <c r="I28" s="173">
        <v>0</v>
      </c>
    </row>
    <row r="29" spans="1:9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</row>
    <row r="30" spans="1:9" x14ac:dyDescent="0.2">
      <c r="A30" t="s">
        <v>167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</row>
    <row r="31" spans="1:9" x14ac:dyDescent="0.2">
      <c r="A31" t="s">
        <v>168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</row>
    <row r="32" spans="1:9" x14ac:dyDescent="0.2">
      <c r="A32" t="s">
        <v>169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</row>
    <row r="33" spans="1:9" x14ac:dyDescent="0.2">
      <c r="A33" t="s">
        <v>170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</row>
    <row r="34" spans="1:9" x14ac:dyDescent="0.2">
      <c r="A34" t="s">
        <v>171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</row>
    <row r="35" spans="1:9" ht="13.5" thickBot="1" x14ac:dyDescent="0.25">
      <c r="A35" t="s">
        <v>172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</row>
    <row r="36" spans="1:9" ht="14.25" thickTop="1" thickBot="1" x14ac:dyDescent="0.25">
      <c r="A36" s="172" t="s">
        <v>173</v>
      </c>
      <c r="B36" s="131">
        <v>0</v>
      </c>
      <c r="C36" s="173">
        <v>0</v>
      </c>
      <c r="D36" s="131">
        <v>0</v>
      </c>
      <c r="E36" s="173">
        <v>0</v>
      </c>
      <c r="F36" s="131">
        <v>0</v>
      </c>
      <c r="G36" s="173">
        <v>0</v>
      </c>
      <c r="H36" s="131">
        <v>0</v>
      </c>
      <c r="I36" s="173">
        <v>0</v>
      </c>
    </row>
    <row r="37" spans="1:9" ht="13.5" thickTop="1" x14ac:dyDescent="0.2">
      <c r="A37" t="s">
        <v>174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</row>
    <row r="38" spans="1:9" x14ac:dyDescent="0.2">
      <c r="A38" t="s">
        <v>175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</row>
    <row r="39" spans="1:9" x14ac:dyDescent="0.2">
      <c r="A39" t="s">
        <v>176</v>
      </c>
      <c r="B39" s="31">
        <v>5895415</v>
      </c>
      <c r="C39" s="5">
        <v>3.6751999999999998</v>
      </c>
      <c r="D39" s="31">
        <v>0</v>
      </c>
      <c r="E39" s="5">
        <v>0</v>
      </c>
      <c r="F39" s="31">
        <v>1533915</v>
      </c>
      <c r="G39" s="5">
        <v>2.1640000000000001</v>
      </c>
      <c r="H39" s="31">
        <v>4361500</v>
      </c>
      <c r="I39" s="5">
        <v>6.5716000000000001</v>
      </c>
    </row>
    <row r="40" spans="1:9" ht="13.5" thickBot="1" x14ac:dyDescent="0.25">
      <c r="A40" t="s">
        <v>177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</row>
    <row r="41" spans="1:9" ht="14.25" thickTop="1" thickBot="1" x14ac:dyDescent="0.25">
      <c r="A41" s="172" t="s">
        <v>178</v>
      </c>
      <c r="B41" s="131">
        <v>5895415</v>
      </c>
      <c r="C41" s="173">
        <v>3.6751999999999998</v>
      </c>
      <c r="D41" s="131">
        <v>0</v>
      </c>
      <c r="E41" s="173">
        <v>0</v>
      </c>
      <c r="F41" s="131">
        <v>1533915</v>
      </c>
      <c r="G41" s="173">
        <v>2.1640000000000001</v>
      </c>
      <c r="H41" s="131">
        <v>4361500</v>
      </c>
      <c r="I41" s="173">
        <v>6.5716000000000001</v>
      </c>
    </row>
    <row r="42" spans="1:9" ht="13.5" thickTop="1" x14ac:dyDescent="0.2">
      <c r="A42" t="s">
        <v>179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</row>
    <row r="43" spans="1:9" x14ac:dyDescent="0.2">
      <c r="A43" t="s">
        <v>180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</row>
    <row r="44" spans="1:9" x14ac:dyDescent="0.2">
      <c r="A44" t="s">
        <v>181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</row>
    <row r="45" spans="1:9" x14ac:dyDescent="0.2">
      <c r="A45" t="s">
        <v>182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</row>
    <row r="46" spans="1:9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</row>
    <row r="47" spans="1:9" x14ac:dyDescent="0.2">
      <c r="A47" t="s">
        <v>184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</row>
    <row r="48" spans="1:9" ht="13.5" thickBot="1" x14ac:dyDescent="0.25">
      <c r="A48" t="s">
        <v>40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</row>
    <row r="49" spans="1:9" ht="14.25" thickTop="1" thickBot="1" x14ac:dyDescent="0.25">
      <c r="A49" s="172" t="s">
        <v>185</v>
      </c>
      <c r="B49" s="131">
        <v>0</v>
      </c>
      <c r="C49" s="173">
        <v>0</v>
      </c>
      <c r="D49" s="131">
        <v>0</v>
      </c>
      <c r="E49" s="173">
        <v>0</v>
      </c>
      <c r="F49" s="131">
        <v>0</v>
      </c>
      <c r="G49" s="173">
        <v>0</v>
      </c>
      <c r="H49" s="131">
        <v>0</v>
      </c>
      <c r="I49" s="173">
        <v>0</v>
      </c>
    </row>
    <row r="50" spans="1:9" ht="13.5" thickTop="1" x14ac:dyDescent="0.2">
      <c r="A50" t="s">
        <v>186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</row>
    <row r="51" spans="1:9" ht="13.5" thickBot="1" x14ac:dyDescent="0.25">
      <c r="A51" t="s">
        <v>187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</row>
    <row r="52" spans="1:9" ht="14.25" thickTop="1" thickBot="1" x14ac:dyDescent="0.25">
      <c r="A52" s="172" t="s">
        <v>188</v>
      </c>
      <c r="B52" s="131">
        <v>0</v>
      </c>
      <c r="C52" s="173">
        <v>0</v>
      </c>
      <c r="D52" s="131">
        <v>0</v>
      </c>
      <c r="E52" s="173">
        <v>0</v>
      </c>
      <c r="F52" s="131">
        <v>0</v>
      </c>
      <c r="G52" s="173">
        <v>0</v>
      </c>
      <c r="H52" s="131">
        <v>0</v>
      </c>
      <c r="I52" s="173">
        <v>0</v>
      </c>
    </row>
    <row r="53" spans="1:9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</row>
    <row r="54" spans="1:9" x14ac:dyDescent="0.2">
      <c r="A54" t="s">
        <v>190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</row>
    <row r="55" spans="1:9" x14ac:dyDescent="0.2">
      <c r="A55" t="s">
        <v>191</v>
      </c>
      <c r="B55" s="31">
        <v>612473</v>
      </c>
      <c r="C55" s="5">
        <v>0.38179999999999997</v>
      </c>
      <c r="D55" s="31">
        <v>0</v>
      </c>
      <c r="E55" s="5">
        <v>0</v>
      </c>
      <c r="F55" s="31">
        <v>612473</v>
      </c>
      <c r="G55" s="5">
        <v>0.86399999999999999</v>
      </c>
      <c r="H55" s="31">
        <v>0</v>
      </c>
      <c r="I55" s="5">
        <v>0</v>
      </c>
    </row>
    <row r="56" spans="1:9" x14ac:dyDescent="0.2">
      <c r="A56" t="s">
        <v>192</v>
      </c>
      <c r="B56" s="31">
        <v>0</v>
      </c>
      <c r="C56" s="5">
        <v>0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</row>
    <row r="57" spans="1:9" x14ac:dyDescent="0.2">
      <c r="A57" t="s">
        <v>193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</row>
    <row r="58" spans="1:9" x14ac:dyDescent="0.2">
      <c r="A58" t="s">
        <v>194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</row>
    <row r="59" spans="1:9" ht="13.5" thickBot="1" x14ac:dyDescent="0.25">
      <c r="A59" t="s">
        <v>195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</row>
    <row r="60" spans="1:9" ht="14.25" thickTop="1" thickBot="1" x14ac:dyDescent="0.25">
      <c r="A60" s="172" t="s">
        <v>196</v>
      </c>
      <c r="B60" s="131">
        <v>612473</v>
      </c>
      <c r="C60" s="173">
        <v>0.38179999999999997</v>
      </c>
      <c r="D60" s="131">
        <v>0</v>
      </c>
      <c r="E60" s="173">
        <v>0</v>
      </c>
      <c r="F60" s="131">
        <v>612473</v>
      </c>
      <c r="G60" s="173">
        <v>0.86399999999999999</v>
      </c>
      <c r="H60" s="131">
        <v>0</v>
      </c>
      <c r="I60" s="173">
        <v>0</v>
      </c>
    </row>
    <row r="61" spans="1:9" ht="13.5" thickTop="1" x14ac:dyDescent="0.2">
      <c r="A61" t="s">
        <v>197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</row>
    <row r="62" spans="1:9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</row>
    <row r="63" spans="1:9" ht="14.25" thickTop="1" thickBot="1" x14ac:dyDescent="0.25">
      <c r="A63" s="172" t="s">
        <v>199</v>
      </c>
      <c r="B63" s="131">
        <v>0</v>
      </c>
      <c r="C63" s="173">
        <v>0</v>
      </c>
      <c r="D63" s="131">
        <v>0</v>
      </c>
      <c r="E63" s="173">
        <v>0</v>
      </c>
      <c r="F63" s="131">
        <v>0</v>
      </c>
      <c r="G63" s="173">
        <v>0</v>
      </c>
      <c r="H63" s="131">
        <v>0</v>
      </c>
      <c r="I63" s="173">
        <v>0</v>
      </c>
    </row>
    <row r="64" spans="1:9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</row>
    <row r="65" spans="1:9" ht="13.5" thickBot="1" x14ac:dyDescent="0.25">
      <c r="A65" t="s">
        <v>205</v>
      </c>
      <c r="B65" s="31">
        <v>4639217</v>
      </c>
      <c r="C65" s="5">
        <v>2.8921000000000001</v>
      </c>
      <c r="D65" s="31">
        <v>0</v>
      </c>
      <c r="E65" s="5">
        <v>0</v>
      </c>
      <c r="F65" s="31">
        <v>2004967</v>
      </c>
      <c r="G65" s="5">
        <v>2.8285</v>
      </c>
      <c r="H65" s="31">
        <v>2634250</v>
      </c>
      <c r="I65" s="5">
        <v>3.9691000000000001</v>
      </c>
    </row>
    <row r="66" spans="1:9" ht="14.25" thickTop="1" thickBot="1" x14ac:dyDescent="0.25">
      <c r="A66" s="172" t="s">
        <v>206</v>
      </c>
      <c r="B66" s="131">
        <v>4639217</v>
      </c>
      <c r="C66" s="173">
        <v>2.8921000000000001</v>
      </c>
      <c r="D66" s="131">
        <v>0</v>
      </c>
      <c r="E66" s="173">
        <v>0</v>
      </c>
      <c r="F66" s="131">
        <v>2004967</v>
      </c>
      <c r="G66" s="173">
        <v>2.8285</v>
      </c>
      <c r="H66" s="131">
        <v>2634250</v>
      </c>
      <c r="I66" s="173">
        <v>3.9691000000000001</v>
      </c>
    </row>
    <row r="67" spans="1:9" ht="13.5" thickTop="1" x14ac:dyDescent="0.2">
      <c r="A67" t="s">
        <v>201</v>
      </c>
      <c r="B67" s="31">
        <v>6404047</v>
      </c>
      <c r="C67" s="5">
        <v>3.9923000000000002</v>
      </c>
      <c r="D67" s="31">
        <v>0</v>
      </c>
      <c r="E67" s="5">
        <v>0</v>
      </c>
      <c r="F67" s="31">
        <v>3524047</v>
      </c>
      <c r="G67" s="5">
        <v>4.9714999999999998</v>
      </c>
      <c r="H67" s="31">
        <v>2880000</v>
      </c>
      <c r="I67" s="5">
        <v>4.3394000000000004</v>
      </c>
    </row>
    <row r="68" spans="1:9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</row>
    <row r="69" spans="1:9" ht="14.25" thickTop="1" thickBot="1" x14ac:dyDescent="0.25">
      <c r="A69" s="172" t="s">
        <v>203</v>
      </c>
      <c r="B69" s="131">
        <v>6404047</v>
      </c>
      <c r="C69" s="173">
        <v>3.9923000000000002</v>
      </c>
      <c r="D69" s="131">
        <v>0</v>
      </c>
      <c r="E69" s="173">
        <v>0</v>
      </c>
      <c r="F69" s="131">
        <v>3524047</v>
      </c>
      <c r="G69" s="173">
        <v>4.9714999999999998</v>
      </c>
      <c r="H69" s="131">
        <v>2880000</v>
      </c>
      <c r="I69" s="173">
        <v>4.3394000000000004</v>
      </c>
    </row>
    <row r="70" spans="1:9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</row>
    <row r="71" spans="1:9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</row>
    <row r="72" spans="1:9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  <c r="F72" s="131">
        <v>0</v>
      </c>
      <c r="G72" s="173">
        <v>0</v>
      </c>
      <c r="H72" s="131">
        <v>0</v>
      </c>
      <c r="I72" s="173">
        <v>0</v>
      </c>
    </row>
    <row r="73" spans="1:9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  <c r="F73" s="131">
        <v>0</v>
      </c>
      <c r="G73" s="173">
        <v>0</v>
      </c>
      <c r="H73" s="131">
        <v>0</v>
      </c>
      <c r="I73" s="173">
        <v>0</v>
      </c>
    </row>
    <row r="74" spans="1:9" ht="14.25" thickTop="1" thickBot="1" x14ac:dyDescent="0.25">
      <c r="A74" s="172" t="s">
        <v>230</v>
      </c>
      <c r="B74" s="131">
        <v>0</v>
      </c>
      <c r="C74" s="173">
        <v>0</v>
      </c>
      <c r="D74" s="131">
        <v>0</v>
      </c>
      <c r="E74" s="173">
        <v>0</v>
      </c>
      <c r="F74" s="131">
        <v>0</v>
      </c>
      <c r="G74" s="173">
        <v>0</v>
      </c>
      <c r="H74" s="131">
        <v>0</v>
      </c>
      <c r="I74" s="173">
        <v>0</v>
      </c>
    </row>
    <row r="75" spans="1:9" ht="14.25" thickTop="1" thickBot="1" x14ac:dyDescent="0.25">
      <c r="A75" s="172" t="s">
        <v>100</v>
      </c>
      <c r="B75" s="131">
        <v>17551152</v>
      </c>
      <c r="C75" s="173">
        <v>10.9415</v>
      </c>
      <c r="D75" s="131">
        <v>0</v>
      </c>
      <c r="E75" s="173">
        <v>0</v>
      </c>
      <c r="F75" s="131">
        <v>7675402</v>
      </c>
      <c r="G75" s="173">
        <v>10.827999999999999</v>
      </c>
      <c r="H75" s="131">
        <v>9875750</v>
      </c>
      <c r="I75" s="173">
        <v>14.8802</v>
      </c>
    </row>
    <row r="76" spans="1:9" ht="14.25" thickTop="1" thickBot="1" x14ac:dyDescent="0.25">
      <c r="A76" s="172" t="s">
        <v>101</v>
      </c>
      <c r="B76" s="131">
        <v>109125931.09999999</v>
      </c>
      <c r="C76" s="173">
        <v>68.029600000000002</v>
      </c>
      <c r="D76" s="131">
        <v>0</v>
      </c>
      <c r="E76" s="173">
        <v>0</v>
      </c>
      <c r="F76" s="131">
        <v>62593913</v>
      </c>
      <c r="G76" s="173">
        <v>88.303899999999999</v>
      </c>
      <c r="H76" s="131">
        <v>46532018.100000001</v>
      </c>
      <c r="I76" s="173">
        <v>70.111500000000007</v>
      </c>
    </row>
    <row r="77" spans="1:9" ht="14.25" thickTop="1" thickBot="1" x14ac:dyDescent="0.25">
      <c r="A77" s="172" t="s">
        <v>102</v>
      </c>
      <c r="B77" s="131">
        <v>126677083.09999999</v>
      </c>
      <c r="C77" s="173">
        <v>78.971100000000007</v>
      </c>
      <c r="D77" s="131">
        <v>0</v>
      </c>
      <c r="E77" s="173">
        <v>0</v>
      </c>
      <c r="F77" s="131">
        <v>70269315</v>
      </c>
      <c r="G77" s="173">
        <v>99.131900000000002</v>
      </c>
      <c r="H77" s="131">
        <v>56407768.100000001</v>
      </c>
      <c r="I77" s="173">
        <v>84.991600000000005</v>
      </c>
    </row>
    <row r="78" spans="1:9" ht="13.5" thickTop="1" x14ac:dyDescent="0.2">
      <c r="A78" t="s">
        <v>103</v>
      </c>
      <c r="B78" s="31">
        <v>19837601.359999999</v>
      </c>
      <c r="C78" s="5">
        <v>12.366899999999999</v>
      </c>
      <c r="D78" s="31">
        <v>19837601.359999999</v>
      </c>
      <c r="E78" s="5">
        <v>85.668999999999997</v>
      </c>
      <c r="F78" s="31">
        <v>0</v>
      </c>
      <c r="G78" s="5">
        <v>0</v>
      </c>
      <c r="H78" s="31">
        <v>0</v>
      </c>
      <c r="I78" s="5">
        <v>0</v>
      </c>
    </row>
    <row r="79" spans="1:9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</row>
    <row r="80" spans="1:9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</row>
    <row r="81" spans="1:9" ht="14.25" thickTop="1" thickBot="1" x14ac:dyDescent="0.25">
      <c r="A81" s="172" t="s">
        <v>106</v>
      </c>
      <c r="B81" s="131">
        <v>19837601.359999999</v>
      </c>
      <c r="C81" s="173">
        <v>12.366899999999999</v>
      </c>
      <c r="D81" s="131">
        <v>19837601.359999999</v>
      </c>
      <c r="E81" s="173">
        <v>85.668999999999997</v>
      </c>
      <c r="F81" s="131">
        <v>0</v>
      </c>
      <c r="G81" s="173">
        <v>0</v>
      </c>
      <c r="H81" s="131">
        <v>0</v>
      </c>
      <c r="I81" s="173">
        <v>0</v>
      </c>
    </row>
    <row r="82" spans="1:9" ht="14.25" thickTop="1" thickBot="1" x14ac:dyDescent="0.25"/>
    <row r="83" spans="1:9" ht="13.5" thickTop="1" x14ac:dyDescent="0.2">
      <c r="A83" s="8" t="s">
        <v>107</v>
      </c>
      <c r="B83" s="51">
        <v>5326</v>
      </c>
      <c r="C83" s="51"/>
      <c r="D83" s="51">
        <v>1081</v>
      </c>
      <c r="E83" s="51"/>
      <c r="F83" s="51">
        <v>3514</v>
      </c>
      <c r="G83" s="51"/>
      <c r="H83" s="51">
        <v>731</v>
      </c>
      <c r="I83" s="51"/>
    </row>
    <row r="84" spans="1:9" ht="13.5" thickBot="1" x14ac:dyDescent="0.25">
      <c r="A84" s="119" t="s">
        <v>108</v>
      </c>
      <c r="B84" s="135">
        <v>30118.17</v>
      </c>
      <c r="C84" s="135"/>
      <c r="D84" s="135">
        <v>21421</v>
      </c>
      <c r="E84" s="135"/>
      <c r="F84" s="135">
        <v>20172.07</v>
      </c>
      <c r="G84" s="135"/>
      <c r="H84" s="135">
        <v>90791.52</v>
      </c>
      <c r="I84" s="135"/>
    </row>
    <row r="85" spans="1:9" ht="13.5" thickTop="1" x14ac:dyDescent="0.2"/>
    <row r="87" spans="1:9" x14ac:dyDescent="0.2">
      <c r="A87" t="s">
        <v>254</v>
      </c>
      <c r="B87" s="31">
        <v>9919762.2799999993</v>
      </c>
      <c r="D87" s="31">
        <v>0</v>
      </c>
      <c r="F87" s="31">
        <v>0</v>
      </c>
      <c r="H87" s="31">
        <v>9919762.2799999993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O66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1" style="31" bestFit="1" customWidth="1"/>
    <col min="21" max="21" width="4" bestFit="1" customWidth="1"/>
    <col min="22" max="22" width="11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1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</cols>
  <sheetData>
    <row r="1" spans="1:67" x14ac:dyDescent="0.2">
      <c r="A1" t="s">
        <v>238</v>
      </c>
    </row>
    <row r="2" spans="1:67" x14ac:dyDescent="0.2">
      <c r="D2" s="31" t="s">
        <v>255</v>
      </c>
      <c r="F2" s="31" t="s">
        <v>255</v>
      </c>
      <c r="H2" s="31" t="s">
        <v>255</v>
      </c>
      <c r="R2" s="31" t="s">
        <v>255</v>
      </c>
      <c r="V2" s="31" t="s">
        <v>255</v>
      </c>
      <c r="X2" s="31" t="s">
        <v>255</v>
      </c>
      <c r="Z2" s="31" t="s">
        <v>255</v>
      </c>
      <c r="AD2" s="31" t="s">
        <v>255</v>
      </c>
      <c r="AF2" s="31" t="s">
        <v>255</v>
      </c>
      <c r="AH2" s="31" t="s">
        <v>255</v>
      </c>
      <c r="AJ2" s="31" t="s">
        <v>255</v>
      </c>
      <c r="AP2" s="31" t="s">
        <v>255</v>
      </c>
      <c r="AR2" s="31" t="s">
        <v>255</v>
      </c>
      <c r="AX2" s="31" t="s">
        <v>255</v>
      </c>
      <c r="AZ2" s="31" t="s">
        <v>255</v>
      </c>
      <c r="BH2" s="31" t="s">
        <v>255</v>
      </c>
      <c r="BJ2" s="31" t="s">
        <v>255</v>
      </c>
      <c r="BL2" s="31" t="s">
        <v>255</v>
      </c>
      <c r="BN2" s="31" t="s">
        <v>255</v>
      </c>
    </row>
    <row r="3" spans="1:67" x14ac:dyDescent="0.2">
      <c r="A3" s="159" t="s">
        <v>1166</v>
      </c>
      <c r="B3" s="349" t="s">
        <v>14</v>
      </c>
      <c r="C3" s="349"/>
      <c r="D3" s="347" t="s">
        <v>1167</v>
      </c>
      <c r="E3" s="347"/>
      <c r="F3" s="347" t="s">
        <v>1168</v>
      </c>
      <c r="G3" s="347"/>
      <c r="H3" s="347" t="s">
        <v>1169</v>
      </c>
      <c r="I3" s="347"/>
      <c r="J3" s="347" t="s">
        <v>1170</v>
      </c>
      <c r="K3" s="347"/>
      <c r="L3" s="347" t="s">
        <v>1171</v>
      </c>
      <c r="M3" s="347"/>
      <c r="N3" s="347" t="s">
        <v>1172</v>
      </c>
      <c r="O3" s="347"/>
      <c r="P3" s="347" t="s">
        <v>1173</v>
      </c>
      <c r="Q3" s="347"/>
      <c r="R3" s="347" t="s">
        <v>1174</v>
      </c>
      <c r="S3" s="347"/>
      <c r="T3" s="347" t="s">
        <v>1175</v>
      </c>
      <c r="U3" s="347"/>
      <c r="V3" s="347" t="s">
        <v>1176</v>
      </c>
      <c r="W3" s="347"/>
      <c r="X3" s="347" t="s">
        <v>1177</v>
      </c>
      <c r="Y3" s="347"/>
      <c r="Z3" s="347" t="s">
        <v>1178</v>
      </c>
      <c r="AA3" s="347"/>
      <c r="AB3" s="347" t="s">
        <v>1179</v>
      </c>
      <c r="AC3" s="347"/>
      <c r="AD3" s="347" t="s">
        <v>1180</v>
      </c>
      <c r="AE3" s="347"/>
      <c r="AF3" s="347" t="s">
        <v>1181</v>
      </c>
      <c r="AG3" s="347"/>
      <c r="AH3" s="347" t="s">
        <v>1182</v>
      </c>
      <c r="AI3" s="347"/>
      <c r="AJ3" s="347" t="s">
        <v>1183</v>
      </c>
      <c r="AK3" s="347"/>
      <c r="AL3" s="347" t="s">
        <v>1184</v>
      </c>
      <c r="AM3" s="347"/>
      <c r="AN3" s="347" t="s">
        <v>1185</v>
      </c>
      <c r="AO3" s="347"/>
      <c r="AP3" s="347" t="s">
        <v>1186</v>
      </c>
      <c r="AQ3" s="347"/>
      <c r="AR3" s="347" t="s">
        <v>1187</v>
      </c>
      <c r="AS3" s="347"/>
      <c r="AT3" s="347" t="s">
        <v>1188</v>
      </c>
      <c r="AU3" s="347"/>
      <c r="AV3" s="347" t="s">
        <v>1189</v>
      </c>
      <c r="AW3" s="347"/>
      <c r="AX3" s="347" t="s">
        <v>1190</v>
      </c>
      <c r="AY3" s="347"/>
      <c r="AZ3" s="347" t="s">
        <v>1191</v>
      </c>
      <c r="BA3" s="347"/>
      <c r="BB3" s="347" t="s">
        <v>1192</v>
      </c>
      <c r="BC3" s="347"/>
      <c r="BD3" s="347" t="s">
        <v>1193</v>
      </c>
      <c r="BE3" s="347"/>
      <c r="BF3" s="347" t="s">
        <v>1194</v>
      </c>
      <c r="BG3" s="347"/>
      <c r="BH3" s="347" t="s">
        <v>1195</v>
      </c>
      <c r="BI3" s="347"/>
      <c r="BJ3" s="347" t="s">
        <v>1196</v>
      </c>
      <c r="BK3" s="347"/>
      <c r="BL3" s="347" t="s">
        <v>1197</v>
      </c>
      <c r="BM3" s="347"/>
      <c r="BN3" s="347" t="s">
        <v>1198</v>
      </c>
      <c r="BO3" s="347"/>
    </row>
    <row r="4" spans="1:67" x14ac:dyDescent="0.2">
      <c r="A4" s="161" t="s">
        <v>232</v>
      </c>
      <c r="B4" s="142"/>
      <c r="C4" s="161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</row>
    <row r="5" spans="1:67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  <c r="F5" s="169" t="s">
        <v>5</v>
      </c>
      <c r="G5" s="174" t="s">
        <v>6</v>
      </c>
      <c r="H5" s="169" t="s">
        <v>5</v>
      </c>
      <c r="I5" s="174" t="s">
        <v>6</v>
      </c>
      <c r="J5" s="169" t="s">
        <v>5</v>
      </c>
      <c r="K5" s="174" t="s">
        <v>6</v>
      </c>
      <c r="L5" s="169" t="s">
        <v>5</v>
      </c>
      <c r="M5" s="174" t="s">
        <v>6</v>
      </c>
      <c r="N5" s="169" t="s">
        <v>5</v>
      </c>
      <c r="O5" s="174" t="s">
        <v>6</v>
      </c>
      <c r="P5" s="169" t="s">
        <v>5</v>
      </c>
      <c r="Q5" s="174" t="s">
        <v>6</v>
      </c>
      <c r="R5" s="169" t="s">
        <v>5</v>
      </c>
      <c r="S5" s="174" t="s">
        <v>6</v>
      </c>
      <c r="T5" s="169" t="s">
        <v>5</v>
      </c>
      <c r="U5" s="174" t="s">
        <v>6</v>
      </c>
      <c r="V5" s="169" t="s">
        <v>5</v>
      </c>
      <c r="W5" s="174" t="s">
        <v>6</v>
      </c>
      <c r="X5" s="169" t="s">
        <v>5</v>
      </c>
      <c r="Y5" s="174" t="s">
        <v>6</v>
      </c>
      <c r="Z5" s="169" t="s">
        <v>5</v>
      </c>
      <c r="AA5" s="174" t="s">
        <v>6</v>
      </c>
      <c r="AB5" s="169" t="s">
        <v>5</v>
      </c>
      <c r="AC5" s="174" t="s">
        <v>6</v>
      </c>
      <c r="AD5" s="169" t="s">
        <v>5</v>
      </c>
      <c r="AE5" s="174" t="s">
        <v>6</v>
      </c>
      <c r="AF5" s="169" t="s">
        <v>5</v>
      </c>
      <c r="AG5" s="174" t="s">
        <v>6</v>
      </c>
      <c r="AH5" s="169" t="s">
        <v>5</v>
      </c>
      <c r="AI5" s="174" t="s">
        <v>6</v>
      </c>
      <c r="AJ5" s="169" t="s">
        <v>5</v>
      </c>
      <c r="AK5" s="174" t="s">
        <v>6</v>
      </c>
      <c r="AL5" s="169" t="s">
        <v>5</v>
      </c>
      <c r="AM5" s="174" t="s">
        <v>6</v>
      </c>
      <c r="AN5" s="169" t="s">
        <v>5</v>
      </c>
      <c r="AO5" s="174" t="s">
        <v>6</v>
      </c>
      <c r="AP5" s="169" t="s">
        <v>5</v>
      </c>
      <c r="AQ5" s="174" t="s">
        <v>6</v>
      </c>
      <c r="AR5" s="169" t="s">
        <v>5</v>
      </c>
      <c r="AS5" s="174" t="s">
        <v>6</v>
      </c>
      <c r="AT5" s="169" t="s">
        <v>5</v>
      </c>
      <c r="AU5" s="174" t="s">
        <v>6</v>
      </c>
      <c r="AV5" s="169" t="s">
        <v>5</v>
      </c>
      <c r="AW5" s="174" t="s">
        <v>6</v>
      </c>
      <c r="AX5" s="169" t="s">
        <v>5</v>
      </c>
      <c r="AY5" s="174" t="s">
        <v>6</v>
      </c>
      <c r="AZ5" s="169" t="s">
        <v>5</v>
      </c>
      <c r="BA5" s="174" t="s">
        <v>6</v>
      </c>
      <c r="BB5" s="169" t="s">
        <v>5</v>
      </c>
      <c r="BC5" s="174" t="s">
        <v>6</v>
      </c>
      <c r="BD5" s="169" t="s">
        <v>5</v>
      </c>
      <c r="BE5" s="174" t="s">
        <v>6</v>
      </c>
      <c r="BF5" s="169" t="s">
        <v>5</v>
      </c>
      <c r="BG5" s="174" t="s">
        <v>6</v>
      </c>
      <c r="BH5" s="169" t="s">
        <v>5</v>
      </c>
      <c r="BI5" s="174" t="s">
        <v>6</v>
      </c>
      <c r="BJ5" s="169" t="s">
        <v>5</v>
      </c>
      <c r="BK5" s="174" t="s">
        <v>6</v>
      </c>
      <c r="BL5" s="169" t="s">
        <v>5</v>
      </c>
      <c r="BM5" s="174" t="s">
        <v>6</v>
      </c>
      <c r="BN5" s="169" t="s">
        <v>5</v>
      </c>
      <c r="BO5" s="174" t="s">
        <v>6</v>
      </c>
    </row>
    <row r="6" spans="1:67" x14ac:dyDescent="0.2">
      <c r="A6" s="1" t="s">
        <v>80</v>
      </c>
    </row>
    <row r="7" spans="1:67" x14ac:dyDescent="0.2">
      <c r="A7" t="s">
        <v>1133</v>
      </c>
      <c r="B7" s="31">
        <v>3047373462.6100001</v>
      </c>
      <c r="C7" s="5">
        <v>17.7879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319726175.11000001</v>
      </c>
      <c r="K7" s="5">
        <v>99.319800000000001</v>
      </c>
      <c r="L7" s="31">
        <v>56955969.189999998</v>
      </c>
      <c r="M7" s="5">
        <v>55.924599999999998</v>
      </c>
      <c r="N7" s="31">
        <v>958764873.29999995</v>
      </c>
      <c r="O7" s="5">
        <v>85.134600000000006</v>
      </c>
      <c r="P7" s="31">
        <v>121747850.70999999</v>
      </c>
      <c r="Q7" s="5">
        <v>68.425399999999996</v>
      </c>
      <c r="R7" s="31">
        <v>0</v>
      </c>
      <c r="S7">
        <v>0</v>
      </c>
      <c r="T7" s="31">
        <v>143224462</v>
      </c>
      <c r="U7" s="5">
        <v>48.704999999999998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55262338.060000002</v>
      </c>
      <c r="AC7" s="5">
        <v>90.331500000000005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74483864.430000007</v>
      </c>
      <c r="AM7" s="5">
        <v>91.627700000000004</v>
      </c>
      <c r="AN7" s="31">
        <v>266676724.19</v>
      </c>
      <c r="AO7" s="5">
        <v>62.912700000000001</v>
      </c>
      <c r="AP7" s="31">
        <v>0</v>
      </c>
      <c r="AQ7">
        <v>0</v>
      </c>
      <c r="AR7" s="31">
        <v>0</v>
      </c>
      <c r="AS7">
        <v>0</v>
      </c>
      <c r="AT7" s="31">
        <v>36973311.509999998</v>
      </c>
      <c r="AU7" s="5">
        <v>50.280500000000004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654739723.36000001</v>
      </c>
      <c r="BC7" s="5">
        <v>61.6995</v>
      </c>
      <c r="BD7" s="31">
        <v>53384899.439999998</v>
      </c>
      <c r="BE7" s="5">
        <v>25.0472</v>
      </c>
      <c r="BF7" s="31">
        <v>305433271.31</v>
      </c>
      <c r="BG7" s="5">
        <v>83.339699999999993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</row>
    <row r="8" spans="1:67" x14ac:dyDescent="0.2">
      <c r="A8" t="s">
        <v>113</v>
      </c>
      <c r="B8" s="31">
        <v>1005922870.8200001</v>
      </c>
      <c r="C8" s="5">
        <v>5.8716999999999997</v>
      </c>
      <c r="D8" s="31">
        <v>2935337.14</v>
      </c>
      <c r="E8" s="5">
        <v>1.7461</v>
      </c>
      <c r="F8" s="31">
        <v>21411.23</v>
      </c>
      <c r="G8" s="5">
        <v>5.8299999999999998E-2</v>
      </c>
      <c r="H8" s="31">
        <v>56143903.920000002</v>
      </c>
      <c r="I8" s="5">
        <v>42.110799999999998</v>
      </c>
      <c r="J8" s="31">
        <v>2189744.38</v>
      </c>
      <c r="K8" s="5">
        <v>0.68020000000000003</v>
      </c>
      <c r="L8" s="31">
        <v>41913842.770000003</v>
      </c>
      <c r="M8" s="5">
        <v>41.154899999999998</v>
      </c>
      <c r="N8" s="31">
        <v>92727352.189999998</v>
      </c>
      <c r="O8" s="5">
        <v>8.2338000000000005</v>
      </c>
      <c r="P8" s="31">
        <v>30725122.68</v>
      </c>
      <c r="Q8" s="5">
        <v>17.2683</v>
      </c>
      <c r="R8" s="31">
        <v>1446616.7</v>
      </c>
      <c r="S8" s="5">
        <v>3.4058999999999999</v>
      </c>
      <c r="T8" s="31">
        <v>147048323</v>
      </c>
      <c r="U8" s="5">
        <v>50.005400000000002</v>
      </c>
      <c r="V8" s="31">
        <v>80285741</v>
      </c>
      <c r="W8" s="5">
        <v>80.835599999999999</v>
      </c>
      <c r="X8" s="31">
        <v>9554271.6600000001</v>
      </c>
      <c r="Y8" s="5">
        <v>1.5903</v>
      </c>
      <c r="Z8" s="31">
        <v>1294459.82</v>
      </c>
      <c r="AA8" s="5">
        <v>8.4341000000000008</v>
      </c>
      <c r="AB8" s="31">
        <v>1010705.73</v>
      </c>
      <c r="AC8" s="5">
        <v>1.6520999999999999</v>
      </c>
      <c r="AD8" s="31">
        <v>13634992.91</v>
      </c>
      <c r="AE8" s="5">
        <v>21.129100000000001</v>
      </c>
      <c r="AF8" s="31">
        <v>35184463.170000002</v>
      </c>
      <c r="AG8" s="5">
        <v>21.9343</v>
      </c>
      <c r="AH8" s="31">
        <v>1348012.98</v>
      </c>
      <c r="AI8" s="5">
        <v>0.52400000000000002</v>
      </c>
      <c r="AJ8" s="31">
        <v>2864981</v>
      </c>
      <c r="AK8" s="5">
        <v>5.6009000000000002</v>
      </c>
      <c r="AL8" s="31">
        <v>6805813.1100000003</v>
      </c>
      <c r="AM8" s="5">
        <v>8.3722999999999992</v>
      </c>
      <c r="AN8" s="31">
        <v>76782974.510000005</v>
      </c>
      <c r="AO8" s="5">
        <v>18.1142</v>
      </c>
      <c r="AP8" s="31">
        <v>284556.08</v>
      </c>
      <c r="AQ8" s="5">
        <v>0.24360000000000001</v>
      </c>
      <c r="AR8" s="31">
        <v>12745481.15</v>
      </c>
      <c r="AS8" s="5">
        <v>6.5267999999999997</v>
      </c>
      <c r="AT8" s="31">
        <v>27084675.399999999</v>
      </c>
      <c r="AU8" s="5">
        <v>36.832799999999999</v>
      </c>
      <c r="AV8" s="31">
        <v>-2396.65</v>
      </c>
      <c r="AW8" s="5">
        <v>-4.0000000000000002E-4</v>
      </c>
      <c r="AX8" s="31">
        <v>1078102.22</v>
      </c>
      <c r="AY8" s="5">
        <v>2.0415000000000001</v>
      </c>
      <c r="AZ8" s="31">
        <v>809547.7</v>
      </c>
      <c r="BA8" s="5">
        <v>2.2214999999999998</v>
      </c>
      <c r="BB8" s="31">
        <v>143072245.53999999</v>
      </c>
      <c r="BC8" s="5">
        <v>13.4824</v>
      </c>
      <c r="BD8" s="31">
        <v>159752192.88</v>
      </c>
      <c r="BE8" s="5">
        <v>74.952799999999996</v>
      </c>
      <c r="BF8" s="31">
        <v>8609389</v>
      </c>
      <c r="BG8" s="5">
        <v>2.3491</v>
      </c>
      <c r="BH8" s="31">
        <v>14811558.23</v>
      </c>
      <c r="BI8" s="5">
        <v>0.60470000000000002</v>
      </c>
      <c r="BJ8" s="31">
        <v>21323214.609999999</v>
      </c>
      <c r="BK8" s="5">
        <v>0.4632</v>
      </c>
      <c r="BL8" s="31">
        <v>7003475.1900000004</v>
      </c>
      <c r="BM8" s="5">
        <v>0.27629999999999999</v>
      </c>
      <c r="BN8" s="31">
        <v>5432759.5700000003</v>
      </c>
      <c r="BO8" s="5">
        <v>0.88439999999999996</v>
      </c>
    </row>
    <row r="9" spans="1:67" x14ac:dyDescent="0.2">
      <c r="A9" t="s">
        <v>86</v>
      </c>
      <c r="B9" s="31">
        <v>13073309958.549999</v>
      </c>
      <c r="C9" s="5">
        <v>76.310500000000005</v>
      </c>
      <c r="D9" s="31">
        <v>165172261.96000001</v>
      </c>
      <c r="E9" s="5">
        <v>98.253900000000002</v>
      </c>
      <c r="F9" s="31">
        <v>36696239.850000001</v>
      </c>
      <c r="G9" s="5">
        <v>99.941699999999997</v>
      </c>
      <c r="H9" s="31">
        <v>77180296.579999998</v>
      </c>
      <c r="I9" s="5">
        <v>57.889200000000002</v>
      </c>
      <c r="J9" s="31">
        <v>3.8</v>
      </c>
      <c r="K9" s="5">
        <v>0</v>
      </c>
      <c r="L9" s="31">
        <v>2974333.98</v>
      </c>
      <c r="M9" s="5">
        <v>2.9205000000000001</v>
      </c>
      <c r="N9" s="31">
        <v>69548571.590000004</v>
      </c>
      <c r="O9" s="5">
        <v>6.1756000000000002</v>
      </c>
      <c r="P9" s="31">
        <v>25454824.690000001</v>
      </c>
      <c r="Q9" s="5">
        <v>14.3063</v>
      </c>
      <c r="R9" s="31">
        <v>41027582.189999998</v>
      </c>
      <c r="S9" s="5">
        <v>96.594099999999997</v>
      </c>
      <c r="T9" s="31">
        <v>3792348</v>
      </c>
      <c r="U9" s="5">
        <v>1.2896000000000001</v>
      </c>
      <c r="V9" s="31">
        <v>19033982</v>
      </c>
      <c r="W9" s="5">
        <v>19.164400000000001</v>
      </c>
      <c r="X9" s="31">
        <v>591233008.54999995</v>
      </c>
      <c r="Y9" s="5">
        <v>98.409700000000001</v>
      </c>
      <c r="Z9" s="31">
        <v>14053493.85</v>
      </c>
      <c r="AA9" s="5">
        <v>91.565899999999999</v>
      </c>
      <c r="AB9" s="31">
        <v>4904191.26</v>
      </c>
      <c r="AC9" s="5">
        <v>8.0164000000000009</v>
      </c>
      <c r="AD9" s="31">
        <v>50896793.200000003</v>
      </c>
      <c r="AE9" s="5">
        <v>78.870900000000006</v>
      </c>
      <c r="AF9" s="31">
        <v>125224187.25</v>
      </c>
      <c r="AG9" s="5">
        <v>78.065700000000007</v>
      </c>
      <c r="AH9" s="31">
        <v>255922145.09</v>
      </c>
      <c r="AI9" s="5">
        <v>99.475999999999999</v>
      </c>
      <c r="AJ9" s="31">
        <v>48287427</v>
      </c>
      <c r="AK9" s="5">
        <v>94.399100000000004</v>
      </c>
      <c r="AL9" s="31">
        <v>0</v>
      </c>
      <c r="AM9">
        <v>0</v>
      </c>
      <c r="AN9" s="31">
        <v>80423891.769999996</v>
      </c>
      <c r="AO9" s="5">
        <v>18.973099999999999</v>
      </c>
      <c r="AP9" s="31">
        <v>116552228.81999999</v>
      </c>
      <c r="AQ9" s="5">
        <v>99.756399999999999</v>
      </c>
      <c r="AR9" s="31">
        <v>182534243</v>
      </c>
      <c r="AS9" s="5">
        <v>93.473200000000006</v>
      </c>
      <c r="AT9" s="31">
        <v>9476097.4600000009</v>
      </c>
      <c r="AU9" s="5">
        <v>12.886699999999999</v>
      </c>
      <c r="AV9" s="31">
        <v>595712596.5</v>
      </c>
      <c r="AW9" s="5">
        <v>100.0004</v>
      </c>
      <c r="AX9" s="31">
        <v>51730773.530000001</v>
      </c>
      <c r="AY9" s="5">
        <v>97.958500000000001</v>
      </c>
      <c r="AZ9" s="31">
        <v>35632407.200000003</v>
      </c>
      <c r="BA9" s="5">
        <v>97.778499999999994</v>
      </c>
      <c r="BB9" s="31">
        <v>263363146.66999999</v>
      </c>
      <c r="BC9" s="5">
        <v>24.818100000000001</v>
      </c>
      <c r="BD9" s="31">
        <v>0</v>
      </c>
      <c r="BE9">
        <v>0</v>
      </c>
      <c r="BF9" s="31">
        <v>52449351.109999999</v>
      </c>
      <c r="BG9" s="5">
        <v>14.311199999999999</v>
      </c>
      <c r="BH9" s="31">
        <v>2434579102.8200002</v>
      </c>
      <c r="BI9" s="5">
        <v>99.395300000000006</v>
      </c>
      <c r="BJ9" s="31">
        <v>4582438695.8699999</v>
      </c>
      <c r="BK9" s="5">
        <v>99.536799999999999</v>
      </c>
      <c r="BL9" s="31">
        <v>2528131194.3400002</v>
      </c>
      <c r="BM9" s="5">
        <v>99.723699999999994</v>
      </c>
      <c r="BN9" s="31">
        <v>608884538.62</v>
      </c>
      <c r="BO9" s="5">
        <v>99.115600000000001</v>
      </c>
    </row>
    <row r="10" spans="1:67" ht="13.5" thickBot="1" x14ac:dyDescent="0.25">
      <c r="A10" t="s">
        <v>542</v>
      </c>
      <c r="B10" s="31">
        <v>5134970.33</v>
      </c>
      <c r="C10" s="5">
        <v>0.03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5134970.33</v>
      </c>
      <c r="O10" s="5">
        <v>0.45600000000000002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</row>
    <row r="11" spans="1:67" ht="14.25" thickTop="1" thickBot="1" x14ac:dyDescent="0.25">
      <c r="A11" s="172" t="s">
        <v>3</v>
      </c>
      <c r="B11" s="131">
        <v>17131741262.309999</v>
      </c>
      <c r="C11" s="173">
        <v>100</v>
      </c>
      <c r="D11" s="131">
        <v>168107599.09999999</v>
      </c>
      <c r="E11" s="173">
        <v>100</v>
      </c>
      <c r="F11" s="131">
        <v>36717651.079999998</v>
      </c>
      <c r="G11" s="173">
        <v>100</v>
      </c>
      <c r="H11" s="131">
        <v>133324200.5</v>
      </c>
      <c r="I11" s="173">
        <v>100</v>
      </c>
      <c r="J11" s="131">
        <v>321915923.29000002</v>
      </c>
      <c r="K11" s="173">
        <v>100</v>
      </c>
      <c r="L11" s="131">
        <v>101844145.94</v>
      </c>
      <c r="M11" s="173">
        <v>100</v>
      </c>
      <c r="N11" s="131">
        <v>1126175767.4100001</v>
      </c>
      <c r="O11" s="173">
        <v>100</v>
      </c>
      <c r="P11" s="131">
        <v>177927798.08000001</v>
      </c>
      <c r="Q11" s="173">
        <v>100</v>
      </c>
      <c r="R11" s="131">
        <v>42474198.890000001</v>
      </c>
      <c r="S11" s="173">
        <v>100</v>
      </c>
      <c r="T11" s="131">
        <v>294065133</v>
      </c>
      <c r="U11" s="173">
        <v>100</v>
      </c>
      <c r="V11" s="131">
        <v>99319723</v>
      </c>
      <c r="W11" s="173">
        <v>100</v>
      </c>
      <c r="X11" s="131">
        <v>600787280.21000004</v>
      </c>
      <c r="Y11" s="173">
        <v>100</v>
      </c>
      <c r="Z11" s="131">
        <v>15347953.67</v>
      </c>
      <c r="AA11" s="173">
        <v>100</v>
      </c>
      <c r="AB11" s="131">
        <v>61177235.049999997</v>
      </c>
      <c r="AC11" s="173">
        <v>100</v>
      </c>
      <c r="AD11" s="131">
        <v>64531786.109999999</v>
      </c>
      <c r="AE11" s="173">
        <v>100</v>
      </c>
      <c r="AF11" s="131">
        <v>160408650.41999999</v>
      </c>
      <c r="AG11" s="173">
        <v>100</v>
      </c>
      <c r="AH11" s="131">
        <v>257270158.06999999</v>
      </c>
      <c r="AI11" s="173">
        <v>100</v>
      </c>
      <c r="AJ11" s="131">
        <v>51152408</v>
      </c>
      <c r="AK11" s="173">
        <v>100</v>
      </c>
      <c r="AL11" s="131">
        <v>81289677.540000007</v>
      </c>
      <c r="AM11" s="173">
        <v>100</v>
      </c>
      <c r="AN11" s="131">
        <v>423883590.47000003</v>
      </c>
      <c r="AO11" s="173">
        <v>100</v>
      </c>
      <c r="AP11" s="131">
        <v>116836784.90000001</v>
      </c>
      <c r="AQ11" s="173">
        <v>100</v>
      </c>
      <c r="AR11" s="131">
        <v>195279724.15000001</v>
      </c>
      <c r="AS11" s="173">
        <v>100</v>
      </c>
      <c r="AT11" s="131">
        <v>73534084.370000005</v>
      </c>
      <c r="AU11" s="173">
        <v>100</v>
      </c>
      <c r="AV11" s="131">
        <v>595710199.85000002</v>
      </c>
      <c r="AW11" s="173">
        <v>100</v>
      </c>
      <c r="AX11" s="131">
        <v>52808875.75</v>
      </c>
      <c r="AY11" s="173">
        <v>100</v>
      </c>
      <c r="AZ11" s="131">
        <v>36441954.899999999</v>
      </c>
      <c r="BA11" s="173">
        <v>100</v>
      </c>
      <c r="BB11" s="131">
        <v>1061175115.5700001</v>
      </c>
      <c r="BC11" s="173">
        <v>100</v>
      </c>
      <c r="BD11" s="131">
        <v>213137092.31999999</v>
      </c>
      <c r="BE11" s="173">
        <v>100</v>
      </c>
      <c r="BF11" s="131">
        <v>366492011.42000002</v>
      </c>
      <c r="BG11" s="173">
        <v>100</v>
      </c>
      <c r="BH11" s="131">
        <v>2449390661.0500002</v>
      </c>
      <c r="BI11" s="173">
        <v>100</v>
      </c>
      <c r="BJ11" s="131">
        <v>4603761910.4799995</v>
      </c>
      <c r="BK11" s="173">
        <v>100</v>
      </c>
      <c r="BL11" s="131">
        <v>2535134669.5300002</v>
      </c>
      <c r="BM11" s="173">
        <v>100</v>
      </c>
      <c r="BN11" s="131">
        <v>614317298.19000006</v>
      </c>
      <c r="BO11" s="173">
        <v>100</v>
      </c>
    </row>
    <row r="12" spans="1:67" ht="13.5" thickTop="1" x14ac:dyDescent="0.2">
      <c r="A12" s="1" t="s">
        <v>543</v>
      </c>
    </row>
    <row r="13" spans="1:67" x14ac:dyDescent="0.2">
      <c r="A13" t="s">
        <v>88</v>
      </c>
      <c r="B13" s="31">
        <v>40430000.350000001</v>
      </c>
      <c r="C13" s="5">
        <v>0.23599999999999999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3696000</v>
      </c>
      <c r="K13" s="5">
        <v>1.1480999999999999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9547850</v>
      </c>
      <c r="AO13" s="5">
        <v>2.2524999999999999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27186150.350000001</v>
      </c>
      <c r="BC13" s="5">
        <v>2.5619000000000001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</row>
    <row r="14" spans="1:67" x14ac:dyDescent="0.2">
      <c r="A14" t="s">
        <v>89</v>
      </c>
      <c r="B14" s="31">
        <v>239211495.13</v>
      </c>
      <c r="C14" s="5">
        <v>1.3963000000000001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65728616.100000001</v>
      </c>
      <c r="K14" s="5">
        <v>20.417899999999999</v>
      </c>
      <c r="L14" s="31">
        <v>0</v>
      </c>
      <c r="M14">
        <v>0</v>
      </c>
      <c r="N14" s="31">
        <v>11091153.300000001</v>
      </c>
      <c r="O14" s="5">
        <v>0.9849</v>
      </c>
      <c r="P14" s="31">
        <v>14647060.93</v>
      </c>
      <c r="Q14" s="5">
        <v>8.2319999999999993</v>
      </c>
      <c r="R14" s="31">
        <v>0</v>
      </c>
      <c r="S14">
        <v>0</v>
      </c>
      <c r="T14" s="31">
        <v>6243161</v>
      </c>
      <c r="U14" s="5">
        <v>2.1231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12069718.09</v>
      </c>
      <c r="AM14" s="5">
        <v>14.847799999999999</v>
      </c>
      <c r="AN14" s="31">
        <v>3030008.69</v>
      </c>
      <c r="AO14" s="5">
        <v>0.71479999999999999</v>
      </c>
      <c r="AP14" s="31">
        <v>0</v>
      </c>
      <c r="AQ14">
        <v>0</v>
      </c>
      <c r="AR14" s="31">
        <v>0</v>
      </c>
      <c r="AS14">
        <v>0</v>
      </c>
      <c r="AT14" s="31">
        <v>9792560</v>
      </c>
      <c r="AU14" s="5">
        <v>13.317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75456960.569999993</v>
      </c>
      <c r="BC14" s="5">
        <v>7.1106999999999996</v>
      </c>
      <c r="BD14" s="31">
        <v>3895584</v>
      </c>
      <c r="BE14" s="5">
        <v>1.8277000000000001</v>
      </c>
      <c r="BF14" s="31">
        <v>37256672.450000003</v>
      </c>
      <c r="BG14" s="5">
        <v>10.165800000000001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</row>
    <row r="15" spans="1:67" x14ac:dyDescent="0.2">
      <c r="A15" t="s">
        <v>90</v>
      </c>
      <c r="B15" s="31">
        <v>93215730.540000007</v>
      </c>
      <c r="C15" s="5">
        <v>0.54410000000000003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26085000</v>
      </c>
      <c r="K15" s="5">
        <v>8.1029999999999998</v>
      </c>
      <c r="L15" s="31">
        <v>0</v>
      </c>
      <c r="M15">
        <v>0</v>
      </c>
      <c r="N15" s="31">
        <v>0</v>
      </c>
      <c r="O15">
        <v>0</v>
      </c>
      <c r="P15" s="31">
        <v>3135820.8</v>
      </c>
      <c r="Q15" s="5">
        <v>1.7624</v>
      </c>
      <c r="R15" s="31">
        <v>0</v>
      </c>
      <c r="S15">
        <v>0</v>
      </c>
      <c r="T15" s="31">
        <v>1982750</v>
      </c>
      <c r="U15" s="5">
        <v>0.67430000000000001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1152484.74</v>
      </c>
      <c r="AC15" s="5">
        <v>1.8837999999999999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1908372.5</v>
      </c>
      <c r="AM15" s="5">
        <v>2.3475999999999999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4901950</v>
      </c>
      <c r="AU15" s="5">
        <v>6.6661999999999999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 s="5">
        <v>0</v>
      </c>
      <c r="BD15" s="31">
        <v>0</v>
      </c>
      <c r="BE15">
        <v>0</v>
      </c>
      <c r="BF15" s="31">
        <v>54049352.5</v>
      </c>
      <c r="BG15" s="5">
        <v>14.7478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</row>
    <row r="16" spans="1:67" x14ac:dyDescent="0.2">
      <c r="A16" t="s">
        <v>91</v>
      </c>
      <c r="B16" s="31">
        <v>224699592.61000001</v>
      </c>
      <c r="C16" s="5">
        <v>1.3116000000000001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9254895</v>
      </c>
      <c r="K16" s="5">
        <v>2.8748999999999998</v>
      </c>
      <c r="L16" s="31">
        <v>0</v>
      </c>
      <c r="M16">
        <v>0</v>
      </c>
      <c r="N16" s="31">
        <v>77438383.829999998</v>
      </c>
      <c r="O16" s="5">
        <v>6.8761999999999999</v>
      </c>
      <c r="P16" s="31">
        <v>12942376.68</v>
      </c>
      <c r="Q16" s="5">
        <v>7.2739000000000003</v>
      </c>
      <c r="R16" s="31">
        <v>0</v>
      </c>
      <c r="S16">
        <v>0</v>
      </c>
      <c r="T16" s="31">
        <v>7366293</v>
      </c>
      <c r="U16" s="5">
        <v>2.5049999999999999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9507453</v>
      </c>
      <c r="AO16" s="5">
        <v>2.2429000000000001</v>
      </c>
      <c r="AP16" s="31">
        <v>0</v>
      </c>
      <c r="AQ16">
        <v>0</v>
      </c>
      <c r="AR16" s="31">
        <v>0</v>
      </c>
      <c r="AS16">
        <v>0</v>
      </c>
      <c r="AT16" s="31">
        <v>1232512</v>
      </c>
      <c r="AU16" s="5">
        <v>1.6760999999999999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90047901.480000004</v>
      </c>
      <c r="BC16" s="5">
        <v>8.4856999999999996</v>
      </c>
      <c r="BD16" s="31">
        <v>1538695.5</v>
      </c>
      <c r="BE16" s="5">
        <v>0.72189999999999999</v>
      </c>
      <c r="BF16" s="31">
        <v>15371082.119999999</v>
      </c>
      <c r="BG16" s="5">
        <v>4.1940999999999997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</row>
    <row r="17" spans="1:67" x14ac:dyDescent="0.2">
      <c r="A17" t="s">
        <v>92</v>
      </c>
      <c r="B17" s="31">
        <v>405911321.26999998</v>
      </c>
      <c r="C17" s="5">
        <v>2.3694000000000002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75576017.040000007</v>
      </c>
      <c r="K17" s="5">
        <v>23.476900000000001</v>
      </c>
      <c r="L17" s="31">
        <v>2883258.4</v>
      </c>
      <c r="M17" s="5">
        <v>2.831</v>
      </c>
      <c r="N17" s="31">
        <v>31398394</v>
      </c>
      <c r="O17" s="5">
        <v>2.7881</v>
      </c>
      <c r="P17" s="31">
        <v>22103640.390000001</v>
      </c>
      <c r="Q17" s="5">
        <v>12.422800000000001</v>
      </c>
      <c r="R17" s="31">
        <v>0</v>
      </c>
      <c r="S17">
        <v>0</v>
      </c>
      <c r="T17" s="31">
        <v>7863400</v>
      </c>
      <c r="U17" s="5">
        <v>2.6739999999999999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13444650.18</v>
      </c>
      <c r="AM17" s="5">
        <v>16.539200000000001</v>
      </c>
      <c r="AN17" s="31">
        <v>7182074.2000000002</v>
      </c>
      <c r="AO17" s="5">
        <v>1.6943999999999999</v>
      </c>
      <c r="AP17" s="31">
        <v>0</v>
      </c>
      <c r="AQ17">
        <v>0</v>
      </c>
      <c r="AR17" s="31">
        <v>0</v>
      </c>
      <c r="AS17">
        <v>0</v>
      </c>
      <c r="AT17" s="31">
        <v>4788008</v>
      </c>
      <c r="AU17" s="5">
        <v>6.5113000000000003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113691488.66</v>
      </c>
      <c r="BC17" s="5">
        <v>10.713699999999999</v>
      </c>
      <c r="BD17" s="31">
        <v>8204160</v>
      </c>
      <c r="BE17" s="5">
        <v>3.8492000000000002</v>
      </c>
      <c r="BF17" s="31">
        <v>118776230.40000001</v>
      </c>
      <c r="BG17" s="5">
        <v>32.408999999999999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</row>
    <row r="18" spans="1:67" x14ac:dyDescent="0.2">
      <c r="A18" t="s">
        <v>93</v>
      </c>
      <c r="B18" s="31">
        <v>51275997.289999999</v>
      </c>
      <c r="C18" s="5">
        <v>0.29930000000000001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2774648.37</v>
      </c>
      <c r="Q18" s="5">
        <v>1.5593999999999999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1683387.78</v>
      </c>
      <c r="AM18" s="5">
        <v>2.0709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15635150.4</v>
      </c>
      <c r="BC18" s="5">
        <v>1.4734</v>
      </c>
      <c r="BD18" s="31">
        <v>6324155.9000000004</v>
      </c>
      <c r="BE18" s="5">
        <v>2.9672000000000001</v>
      </c>
      <c r="BF18" s="31">
        <v>24858654.84</v>
      </c>
      <c r="BG18" s="5">
        <v>6.7828999999999997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</row>
    <row r="19" spans="1:67" x14ac:dyDescent="0.2">
      <c r="A19" t="s">
        <v>94</v>
      </c>
      <c r="B19" s="31">
        <v>161467560.61000001</v>
      </c>
      <c r="C19" s="5">
        <v>0.9425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48643050.399999999</v>
      </c>
      <c r="K19" s="5">
        <v>15.1105</v>
      </c>
      <c r="L19" s="31">
        <v>0</v>
      </c>
      <c r="M19">
        <v>0</v>
      </c>
      <c r="N19" s="31">
        <v>1740919.65</v>
      </c>
      <c r="O19" s="5">
        <v>0.15459999999999999</v>
      </c>
      <c r="P19" s="31">
        <v>3013936.8</v>
      </c>
      <c r="Q19" s="5">
        <v>1.6939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3673345.35</v>
      </c>
      <c r="AM19" s="5">
        <v>4.5187999999999997</v>
      </c>
      <c r="AN19" s="31">
        <v>19418709.300000001</v>
      </c>
      <c r="AO19" s="5">
        <v>4.5811000000000002</v>
      </c>
      <c r="AP19" s="31">
        <v>0</v>
      </c>
      <c r="AQ19">
        <v>0</v>
      </c>
      <c r="AR19" s="31">
        <v>0</v>
      </c>
      <c r="AS19">
        <v>0</v>
      </c>
      <c r="AT19" s="31">
        <v>5094040</v>
      </c>
      <c r="AU19" s="5">
        <v>6.9275000000000002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45657926.670000002</v>
      </c>
      <c r="BC19" s="5">
        <v>4.3026</v>
      </c>
      <c r="BD19" s="31">
        <v>17923191.739999998</v>
      </c>
      <c r="BE19" s="5">
        <v>8.4092000000000002</v>
      </c>
      <c r="BF19" s="31">
        <v>16302440.699999999</v>
      </c>
      <c r="BG19" s="5">
        <v>4.4481999999999999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</row>
    <row r="20" spans="1:67" x14ac:dyDescent="0.2">
      <c r="A20" t="s">
        <v>95</v>
      </c>
      <c r="B20" s="31">
        <v>38052451.850000001</v>
      </c>
      <c r="C20" s="5">
        <v>0.22209999999999999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20089200</v>
      </c>
      <c r="K20" s="5">
        <v>6.2404999999999999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3013380</v>
      </c>
      <c r="U20" s="5">
        <v>1.0246999999999999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2414221.2000000002</v>
      </c>
      <c r="AM20" s="5">
        <v>2.9699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3348200</v>
      </c>
      <c r="AU20" s="5">
        <v>4.5533000000000001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9187450.6500000004</v>
      </c>
      <c r="BC20" s="5">
        <v>0.86580000000000001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</row>
    <row r="21" spans="1:67" x14ac:dyDescent="0.2">
      <c r="A21" t="s">
        <v>97</v>
      </c>
      <c r="B21" s="31">
        <v>74532597.120000005</v>
      </c>
      <c r="C21" s="5">
        <v>0.43509999999999999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13651475</v>
      </c>
      <c r="O21" s="5">
        <v>1.2121999999999999</v>
      </c>
      <c r="P21" s="31">
        <v>0</v>
      </c>
      <c r="Q21">
        <v>0</v>
      </c>
      <c r="R21" s="31">
        <v>0</v>
      </c>
      <c r="S21">
        <v>0</v>
      </c>
      <c r="T21" s="31">
        <v>7950000</v>
      </c>
      <c r="U21" s="5">
        <v>2.7035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1189896</v>
      </c>
      <c r="AM21" s="5">
        <v>1.4638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5896880</v>
      </c>
      <c r="AU21" s="5">
        <v>8.0191999999999997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27294346.120000001</v>
      </c>
      <c r="BC21" s="5">
        <v>2.5720999999999998</v>
      </c>
      <c r="BD21" s="31">
        <v>0</v>
      </c>
      <c r="BE21">
        <v>0</v>
      </c>
      <c r="BF21" s="31">
        <v>18550000</v>
      </c>
      <c r="BG21" s="5">
        <v>5.0614999999999997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</row>
    <row r="22" spans="1:67" x14ac:dyDescent="0.2">
      <c r="A22" t="s">
        <v>71</v>
      </c>
      <c r="B22" s="31">
        <v>17557322.93</v>
      </c>
      <c r="C22" s="5">
        <v>0.10249999999999999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3855562.1</v>
      </c>
      <c r="K22" s="5">
        <v>1.1977</v>
      </c>
      <c r="L22" s="31">
        <v>0</v>
      </c>
      <c r="M22">
        <v>0</v>
      </c>
      <c r="N22" s="31">
        <v>0</v>
      </c>
      <c r="O22">
        <v>0</v>
      </c>
      <c r="P22" s="31">
        <v>8044018.75</v>
      </c>
      <c r="Q22" s="5">
        <v>4.5209000000000001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3225634.08</v>
      </c>
      <c r="BC22" s="5">
        <v>0.30399999999999999</v>
      </c>
      <c r="BD22" s="31">
        <v>2432108</v>
      </c>
      <c r="BE22" s="5">
        <v>1.1411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</row>
    <row r="23" spans="1:67" x14ac:dyDescent="0.2">
      <c r="A23" t="s">
        <v>98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</row>
    <row r="24" spans="1:67" x14ac:dyDescent="0.2">
      <c r="A24" t="s">
        <v>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</row>
    <row r="25" spans="1:67" ht="13.5" thickBot="1" x14ac:dyDescent="0.25">
      <c r="A25" t="s">
        <v>99</v>
      </c>
      <c r="B25" s="31">
        <v>7260658.3799999999</v>
      </c>
      <c r="C25" s="5">
        <v>4.24E-2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4680850</v>
      </c>
      <c r="O25" s="5">
        <v>0.41560000000000002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2579808.38</v>
      </c>
      <c r="BE25" s="5">
        <v>1.2103999999999999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</row>
    <row r="26" spans="1:67" ht="14.25" thickTop="1" thickBot="1" x14ac:dyDescent="0.25">
      <c r="A26" s="172" t="s">
        <v>100</v>
      </c>
      <c r="B26" s="131">
        <v>1364101924</v>
      </c>
      <c r="C26" s="173">
        <v>7.9623999999999997</v>
      </c>
      <c r="D26" s="131">
        <v>0</v>
      </c>
      <c r="E26" s="172">
        <v>0</v>
      </c>
      <c r="F26" s="131">
        <v>0</v>
      </c>
      <c r="G26" s="172">
        <v>0</v>
      </c>
      <c r="H26" s="131">
        <v>0</v>
      </c>
      <c r="I26" s="172">
        <v>0</v>
      </c>
      <c r="J26" s="131">
        <v>252928340.63999999</v>
      </c>
      <c r="K26" s="173">
        <v>78.569699999999997</v>
      </c>
      <c r="L26" s="131">
        <v>2883258.4</v>
      </c>
      <c r="M26" s="173">
        <v>2.831</v>
      </c>
      <c r="N26" s="131">
        <v>140001175.78</v>
      </c>
      <c r="O26" s="173">
        <v>12.4316</v>
      </c>
      <c r="P26" s="131">
        <v>66661502.719999999</v>
      </c>
      <c r="Q26" s="173">
        <v>37.465499999999999</v>
      </c>
      <c r="R26" s="131">
        <v>0</v>
      </c>
      <c r="S26" s="172">
        <v>0</v>
      </c>
      <c r="T26" s="131">
        <v>34418984</v>
      </c>
      <c r="U26" s="173">
        <v>11.704499999999999</v>
      </c>
      <c r="V26" s="131">
        <v>0</v>
      </c>
      <c r="W26" s="172">
        <v>0</v>
      </c>
      <c r="X26" s="131">
        <v>0</v>
      </c>
      <c r="Y26" s="172">
        <v>0</v>
      </c>
      <c r="Z26" s="131">
        <v>0</v>
      </c>
      <c r="AA26" s="172">
        <v>0</v>
      </c>
      <c r="AB26" s="131">
        <v>1152484.74</v>
      </c>
      <c r="AC26" s="173">
        <v>1.8837999999999999</v>
      </c>
      <c r="AD26" s="131">
        <v>0</v>
      </c>
      <c r="AE26" s="172">
        <v>0</v>
      </c>
      <c r="AF26" s="131">
        <v>0</v>
      </c>
      <c r="AG26" s="172">
        <v>0</v>
      </c>
      <c r="AH26" s="131">
        <v>0</v>
      </c>
      <c r="AI26" s="172">
        <v>0</v>
      </c>
      <c r="AJ26" s="131">
        <v>0</v>
      </c>
      <c r="AK26" s="172">
        <v>0</v>
      </c>
      <c r="AL26" s="131">
        <v>36383591.100000001</v>
      </c>
      <c r="AM26" s="173">
        <v>44.757899999999999</v>
      </c>
      <c r="AN26" s="131">
        <v>48686095.189999998</v>
      </c>
      <c r="AO26" s="173">
        <v>11.4857</v>
      </c>
      <c r="AP26" s="131">
        <v>0</v>
      </c>
      <c r="AQ26" s="172">
        <v>0</v>
      </c>
      <c r="AR26" s="131">
        <v>0</v>
      </c>
      <c r="AS26" s="172">
        <v>0</v>
      </c>
      <c r="AT26" s="131">
        <v>35054150</v>
      </c>
      <c r="AU26" s="173">
        <v>47.6706</v>
      </c>
      <c r="AV26" s="131">
        <v>0</v>
      </c>
      <c r="AW26" s="172">
        <v>0</v>
      </c>
      <c r="AX26" s="131">
        <v>0</v>
      </c>
      <c r="AY26" s="172">
        <v>0</v>
      </c>
      <c r="AZ26" s="131">
        <v>0</v>
      </c>
      <c r="BA26" s="172">
        <v>0</v>
      </c>
      <c r="BB26" s="131">
        <v>407383008.98000002</v>
      </c>
      <c r="BC26" s="173">
        <v>38.389800000000001</v>
      </c>
      <c r="BD26" s="131">
        <v>53384899.439999998</v>
      </c>
      <c r="BE26" s="173">
        <v>25.0472</v>
      </c>
      <c r="BF26" s="131">
        <v>285164433.00999999</v>
      </c>
      <c r="BG26" s="173">
        <v>77.809200000000004</v>
      </c>
      <c r="BH26" s="131">
        <v>0</v>
      </c>
      <c r="BI26" s="172">
        <v>0</v>
      </c>
      <c r="BJ26" s="131">
        <v>0</v>
      </c>
      <c r="BK26" s="172">
        <v>0</v>
      </c>
      <c r="BL26" s="131">
        <v>0</v>
      </c>
      <c r="BM26" s="172">
        <v>0</v>
      </c>
      <c r="BN26" s="131">
        <v>0</v>
      </c>
      <c r="BO26" s="172">
        <v>0</v>
      </c>
    </row>
    <row r="27" spans="1:67" ht="14.25" thickTop="1" thickBot="1" x14ac:dyDescent="0.25">
      <c r="A27" s="1" t="s">
        <v>101</v>
      </c>
      <c r="B27" s="31">
        <v>1683271538.6099999</v>
      </c>
      <c r="C27" s="5">
        <v>9.8254999999999999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66797834.469999999</v>
      </c>
      <c r="K27" s="5">
        <v>20.7501</v>
      </c>
      <c r="L27" s="31">
        <v>54072710.789999999</v>
      </c>
      <c r="M27" s="5">
        <v>53.093600000000002</v>
      </c>
      <c r="N27" s="31">
        <v>818763697.51999998</v>
      </c>
      <c r="O27" s="5">
        <v>72.703000000000003</v>
      </c>
      <c r="P27" s="31">
        <v>55086347.990000002</v>
      </c>
      <c r="Q27" s="5">
        <v>30.959900000000001</v>
      </c>
      <c r="R27" s="31">
        <v>0</v>
      </c>
      <c r="S27">
        <v>0</v>
      </c>
      <c r="T27" s="31">
        <v>108805478</v>
      </c>
      <c r="U27" s="5">
        <v>37.000500000000002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54109853.32</v>
      </c>
      <c r="AC27" s="5">
        <v>88.447699999999998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38100273.329999998</v>
      </c>
      <c r="AM27" s="5">
        <v>46.869799999999998</v>
      </c>
      <c r="AN27" s="31">
        <v>217990629</v>
      </c>
      <c r="AO27" s="5">
        <v>51.427</v>
      </c>
      <c r="AP27" s="31">
        <v>0</v>
      </c>
      <c r="AQ27">
        <v>0</v>
      </c>
      <c r="AR27" s="31">
        <v>0</v>
      </c>
      <c r="AS27">
        <v>0</v>
      </c>
      <c r="AT27" s="31">
        <v>1919161.51</v>
      </c>
      <c r="AU27" s="5">
        <v>2.6099000000000001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247356714.38</v>
      </c>
      <c r="BC27" s="5">
        <v>23.309699999999999</v>
      </c>
      <c r="BD27" s="31">
        <v>0</v>
      </c>
      <c r="BE27">
        <v>0</v>
      </c>
      <c r="BF27" s="31">
        <v>20268838.300000001</v>
      </c>
      <c r="BG27" s="5">
        <v>5.5305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</row>
    <row r="28" spans="1:67" ht="14.25" thickTop="1" thickBot="1" x14ac:dyDescent="0.25">
      <c r="A28" s="172" t="s">
        <v>102</v>
      </c>
      <c r="B28" s="131">
        <v>3047373462.6100001</v>
      </c>
      <c r="C28" s="173">
        <v>17.7879</v>
      </c>
      <c r="D28" s="131">
        <v>0</v>
      </c>
      <c r="E28" s="172">
        <v>0</v>
      </c>
      <c r="F28" s="131">
        <v>0</v>
      </c>
      <c r="G28" s="172">
        <v>0</v>
      </c>
      <c r="H28" s="131">
        <v>0</v>
      </c>
      <c r="I28" s="172">
        <v>0</v>
      </c>
      <c r="J28" s="131">
        <v>319726175.11000001</v>
      </c>
      <c r="K28" s="173">
        <v>99.319800000000001</v>
      </c>
      <c r="L28" s="131">
        <v>56955969.189999998</v>
      </c>
      <c r="M28" s="173">
        <v>55.924599999999998</v>
      </c>
      <c r="N28" s="131">
        <v>958764873.29999995</v>
      </c>
      <c r="O28" s="173">
        <v>85.134600000000006</v>
      </c>
      <c r="P28" s="131">
        <v>121747850.70999999</v>
      </c>
      <c r="Q28" s="173">
        <v>68.425399999999996</v>
      </c>
      <c r="R28" s="131">
        <v>0</v>
      </c>
      <c r="S28" s="172">
        <v>0</v>
      </c>
      <c r="T28" s="131">
        <v>143224462</v>
      </c>
      <c r="U28" s="173">
        <v>48.704999999999998</v>
      </c>
      <c r="V28" s="131">
        <v>0</v>
      </c>
      <c r="W28" s="172">
        <v>0</v>
      </c>
      <c r="X28" s="131">
        <v>0</v>
      </c>
      <c r="Y28" s="172">
        <v>0</v>
      </c>
      <c r="Z28" s="131">
        <v>0</v>
      </c>
      <c r="AA28" s="172">
        <v>0</v>
      </c>
      <c r="AB28" s="131">
        <v>55262338.060000002</v>
      </c>
      <c r="AC28" s="173">
        <v>90.331500000000005</v>
      </c>
      <c r="AD28" s="131">
        <v>0</v>
      </c>
      <c r="AE28" s="172">
        <v>0</v>
      </c>
      <c r="AF28" s="131">
        <v>0</v>
      </c>
      <c r="AG28" s="172">
        <v>0</v>
      </c>
      <c r="AH28" s="131">
        <v>0</v>
      </c>
      <c r="AI28" s="172">
        <v>0</v>
      </c>
      <c r="AJ28" s="131">
        <v>0</v>
      </c>
      <c r="AK28" s="172">
        <v>0</v>
      </c>
      <c r="AL28" s="131">
        <v>74483864.430000007</v>
      </c>
      <c r="AM28" s="173">
        <v>91.627700000000004</v>
      </c>
      <c r="AN28" s="131">
        <v>266676724.19</v>
      </c>
      <c r="AO28" s="173">
        <v>62.912700000000001</v>
      </c>
      <c r="AP28" s="131">
        <v>0</v>
      </c>
      <c r="AQ28" s="172">
        <v>0</v>
      </c>
      <c r="AR28" s="131">
        <v>0</v>
      </c>
      <c r="AS28" s="172">
        <v>0</v>
      </c>
      <c r="AT28" s="131">
        <v>36973311.509999998</v>
      </c>
      <c r="AU28" s="173">
        <v>50.280500000000004</v>
      </c>
      <c r="AV28" s="131">
        <v>0</v>
      </c>
      <c r="AW28" s="172">
        <v>0</v>
      </c>
      <c r="AX28" s="131">
        <v>0</v>
      </c>
      <c r="AY28" s="172">
        <v>0</v>
      </c>
      <c r="AZ28" s="131">
        <v>0</v>
      </c>
      <c r="BA28" s="172">
        <v>0</v>
      </c>
      <c r="BB28" s="131">
        <v>654739723.36000001</v>
      </c>
      <c r="BC28" s="173">
        <v>61.6995</v>
      </c>
      <c r="BD28" s="131">
        <v>53384899.439999998</v>
      </c>
      <c r="BE28" s="173">
        <v>25.0472</v>
      </c>
      <c r="BF28" s="131">
        <v>305433271.31</v>
      </c>
      <c r="BG28" s="173">
        <v>83.339699999999993</v>
      </c>
      <c r="BH28" s="131">
        <v>0</v>
      </c>
      <c r="BI28" s="172">
        <v>0</v>
      </c>
      <c r="BJ28" s="131">
        <v>0</v>
      </c>
      <c r="BK28" s="172">
        <v>0</v>
      </c>
      <c r="BL28" s="131">
        <v>0</v>
      </c>
      <c r="BM28" s="172">
        <v>0</v>
      </c>
      <c r="BN28" s="131">
        <v>0</v>
      </c>
      <c r="BO28" s="172">
        <v>0</v>
      </c>
    </row>
    <row r="29" spans="1:67" ht="13.5" thickTop="1" x14ac:dyDescent="0.2">
      <c r="A29" s="1" t="s">
        <v>121</v>
      </c>
    </row>
    <row r="30" spans="1:67" x14ac:dyDescent="0.2">
      <c r="A30" t="s">
        <v>122</v>
      </c>
      <c r="B30" s="31">
        <v>459340412.56</v>
      </c>
      <c r="C30" s="5">
        <v>2.6812</v>
      </c>
      <c r="D30" s="31">
        <v>2935337.14</v>
      </c>
      <c r="E30" s="5">
        <v>1.7461</v>
      </c>
      <c r="F30" s="31">
        <v>21411.23</v>
      </c>
      <c r="G30" s="5">
        <v>5.8299999999999998E-2</v>
      </c>
      <c r="H30" s="31">
        <v>702003.97</v>
      </c>
      <c r="I30" s="5">
        <v>0.52649999999999997</v>
      </c>
      <c r="J30" s="31">
        <v>176304.3</v>
      </c>
      <c r="K30" s="5">
        <v>5.4800000000000001E-2</v>
      </c>
      <c r="L30" s="31">
        <v>14896785.710000001</v>
      </c>
      <c r="M30" s="5">
        <v>14.627000000000001</v>
      </c>
      <c r="N30" s="31">
        <v>53616232.659999996</v>
      </c>
      <c r="O30" s="5">
        <v>4.7609000000000004</v>
      </c>
      <c r="P30" s="31">
        <v>14670443.17</v>
      </c>
      <c r="Q30" s="5">
        <v>8.2452000000000005</v>
      </c>
      <c r="R30" s="31">
        <v>1446616.7</v>
      </c>
      <c r="S30" s="5">
        <v>3.4058999999999999</v>
      </c>
      <c r="T30" s="31">
        <v>9660925</v>
      </c>
      <c r="U30" s="5">
        <v>3.2852999999999999</v>
      </c>
      <c r="V30" s="31">
        <v>299975</v>
      </c>
      <c r="W30" s="5">
        <v>0.30199999999999999</v>
      </c>
      <c r="X30" s="31">
        <v>0</v>
      </c>
      <c r="Y30">
        <v>0</v>
      </c>
      <c r="Z30" s="31">
        <v>675717.6</v>
      </c>
      <c r="AA30" s="5">
        <v>4.4027000000000003</v>
      </c>
      <c r="AB30" s="31">
        <v>272151.17</v>
      </c>
      <c r="AC30" s="5">
        <v>0.44490000000000002</v>
      </c>
      <c r="AD30" s="31">
        <v>13634992.91</v>
      </c>
      <c r="AE30" s="5">
        <v>21.129100000000001</v>
      </c>
      <c r="AF30" s="31">
        <v>35184463.170000002</v>
      </c>
      <c r="AG30" s="5">
        <v>21.9343</v>
      </c>
      <c r="AH30" s="31">
        <v>292294.13</v>
      </c>
      <c r="AI30" s="5">
        <v>0.11360000000000001</v>
      </c>
      <c r="AJ30" s="31">
        <v>1744147</v>
      </c>
      <c r="AK30" s="5">
        <v>3.4097</v>
      </c>
      <c r="AL30" s="31">
        <v>4823119.22</v>
      </c>
      <c r="AM30" s="5">
        <v>5.9332000000000003</v>
      </c>
      <c r="AN30" s="31">
        <v>15288138.6</v>
      </c>
      <c r="AO30" s="5">
        <v>3.6067</v>
      </c>
      <c r="AP30" s="31">
        <v>284556.08</v>
      </c>
      <c r="AQ30" s="5">
        <v>0.24360000000000001</v>
      </c>
      <c r="AR30" s="31">
        <v>4745481.1500000004</v>
      </c>
      <c r="AS30" s="5">
        <v>2.4300999999999999</v>
      </c>
      <c r="AT30" s="31">
        <v>15616036.050000001</v>
      </c>
      <c r="AU30" s="5">
        <v>21.236499999999999</v>
      </c>
      <c r="AV30" s="31">
        <v>0</v>
      </c>
      <c r="AW30">
        <v>0</v>
      </c>
      <c r="AX30" s="31">
        <v>0</v>
      </c>
      <c r="AY30">
        <v>0</v>
      </c>
      <c r="AZ30" s="31">
        <v>807758.26</v>
      </c>
      <c r="BA30" s="5">
        <v>2.2166000000000001</v>
      </c>
      <c r="BB30" s="31">
        <v>93509559.760000005</v>
      </c>
      <c r="BC30" s="5">
        <v>8.8118999999999996</v>
      </c>
      <c r="BD30" s="31">
        <v>117591454.18000001</v>
      </c>
      <c r="BE30" s="5">
        <v>55.171700000000001</v>
      </c>
      <c r="BF30" s="31">
        <v>7873500.7999999998</v>
      </c>
      <c r="BG30" s="5">
        <v>2.1482999999999999</v>
      </c>
      <c r="BH30" s="31">
        <v>14811558.23</v>
      </c>
      <c r="BI30" s="5">
        <v>0.60470000000000002</v>
      </c>
      <c r="BJ30" s="31">
        <v>21323214.609999999</v>
      </c>
      <c r="BK30" s="5">
        <v>0.4632</v>
      </c>
      <c r="BL30" s="31">
        <v>7003475.1900000004</v>
      </c>
      <c r="BM30" s="5">
        <v>0.27629999999999999</v>
      </c>
      <c r="BN30" s="31">
        <v>5432759.5700000003</v>
      </c>
      <c r="BO30" s="5">
        <v>0.88439999999999996</v>
      </c>
    </row>
    <row r="31" spans="1:67" x14ac:dyDescent="0.2">
      <c r="A31" t="s">
        <v>123</v>
      </c>
      <c r="B31" s="31">
        <v>1066198</v>
      </c>
      <c r="C31" s="5">
        <v>6.1999999999999998E-3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1066198</v>
      </c>
      <c r="AK31" s="5">
        <v>2.0844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</row>
    <row r="32" spans="1:67" x14ac:dyDescent="0.2">
      <c r="A32" t="s">
        <v>124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</row>
    <row r="33" spans="1:67" x14ac:dyDescent="0.2">
      <c r="A33" t="s">
        <v>125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</row>
    <row r="34" spans="1:67" x14ac:dyDescent="0.2">
      <c r="A34" t="s">
        <v>126</v>
      </c>
      <c r="B34" s="31">
        <v>59712613.710000001</v>
      </c>
      <c r="C34" s="5">
        <v>0.34849999999999998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9554271.6600000001</v>
      </c>
      <c r="Y34" s="5">
        <v>1.5903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8000000</v>
      </c>
      <c r="AS34" s="5">
        <v>4.0967000000000002</v>
      </c>
      <c r="AT34" s="31">
        <v>0</v>
      </c>
      <c r="AU34">
        <v>0</v>
      </c>
      <c r="AV34" s="31">
        <v>-2396.65</v>
      </c>
      <c r="AW34" s="5">
        <v>-4.0000000000000002E-4</v>
      </c>
      <c r="AX34" s="31">
        <v>0</v>
      </c>
      <c r="AY34">
        <v>0</v>
      </c>
      <c r="AZ34" s="31">
        <v>0</v>
      </c>
      <c r="BA34">
        <v>0</v>
      </c>
      <c r="BB34" s="31">
        <v>0</v>
      </c>
      <c r="BC34">
        <v>0</v>
      </c>
      <c r="BD34" s="31">
        <v>42160738.700000003</v>
      </c>
      <c r="BE34" s="5">
        <v>19.780999999999999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</row>
    <row r="35" spans="1:67" x14ac:dyDescent="0.2">
      <c r="A35" t="s">
        <v>127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</row>
    <row r="36" spans="1:67" x14ac:dyDescent="0.2">
      <c r="A36" t="s">
        <v>128</v>
      </c>
      <c r="B36" s="31">
        <v>1900316.46</v>
      </c>
      <c r="C36" s="5">
        <v>1.11E-2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1900316.46</v>
      </c>
      <c r="AU36" s="5">
        <v>2.5842999999999998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</row>
    <row r="37" spans="1:67" x14ac:dyDescent="0.2">
      <c r="A37" t="s">
        <v>129</v>
      </c>
      <c r="B37" s="31">
        <v>1500939.22</v>
      </c>
      <c r="C37" s="5">
        <v>8.8000000000000005E-3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 s="5">
        <v>0</v>
      </c>
      <c r="P37" s="31">
        <v>0</v>
      </c>
      <c r="Q37">
        <v>0</v>
      </c>
      <c r="R37" s="31">
        <v>0</v>
      </c>
      <c r="S37">
        <v>0</v>
      </c>
      <c r="T37" s="31">
        <v>127837</v>
      </c>
      <c r="U37" s="5">
        <v>4.3499999999999997E-2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1078102.22</v>
      </c>
      <c r="AY37" s="5">
        <v>2.0415000000000001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295000</v>
      </c>
      <c r="BG37" s="5">
        <v>8.0500000000000002E-2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</row>
    <row r="38" spans="1:67" ht="13.5" thickBot="1" x14ac:dyDescent="0.25">
      <c r="A38" t="s">
        <v>130</v>
      </c>
      <c r="B38" s="31">
        <v>32981189.739999998</v>
      </c>
      <c r="C38" s="5">
        <v>0.1925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32981189.739999998</v>
      </c>
      <c r="BC38" s="5">
        <v>3.1080000000000001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</row>
    <row r="39" spans="1:67" ht="14.25" thickTop="1" thickBot="1" x14ac:dyDescent="0.25">
      <c r="A39" s="172" t="s">
        <v>131</v>
      </c>
      <c r="B39" s="131">
        <v>556501669.69000006</v>
      </c>
      <c r="C39" s="173">
        <v>3.2484000000000002</v>
      </c>
      <c r="D39" s="131">
        <v>2935337.14</v>
      </c>
      <c r="E39" s="173">
        <v>1.7461</v>
      </c>
      <c r="F39" s="131">
        <v>21411.23</v>
      </c>
      <c r="G39" s="173">
        <v>5.8299999999999998E-2</v>
      </c>
      <c r="H39" s="131">
        <v>702003.97</v>
      </c>
      <c r="I39" s="173">
        <v>0.52649999999999997</v>
      </c>
      <c r="J39" s="131">
        <v>176304.3</v>
      </c>
      <c r="K39" s="173">
        <v>5.4800000000000001E-2</v>
      </c>
      <c r="L39" s="131">
        <v>14896785.710000001</v>
      </c>
      <c r="M39" s="173">
        <v>14.627000000000001</v>
      </c>
      <c r="N39" s="131">
        <v>53616232.659999996</v>
      </c>
      <c r="O39" s="173">
        <v>4.7609000000000004</v>
      </c>
      <c r="P39" s="131">
        <v>14670443.17</v>
      </c>
      <c r="Q39" s="173">
        <v>8.2452000000000005</v>
      </c>
      <c r="R39" s="131">
        <v>1446616.7</v>
      </c>
      <c r="S39" s="173">
        <v>3.4058999999999999</v>
      </c>
      <c r="T39" s="131">
        <v>9788762</v>
      </c>
      <c r="U39" s="173">
        <v>3.3288000000000002</v>
      </c>
      <c r="V39" s="131">
        <v>299975</v>
      </c>
      <c r="W39" s="173">
        <v>0.30199999999999999</v>
      </c>
      <c r="X39" s="131">
        <v>9554271.6600000001</v>
      </c>
      <c r="Y39" s="173">
        <v>1.5903</v>
      </c>
      <c r="Z39" s="131">
        <v>675717.6</v>
      </c>
      <c r="AA39" s="173">
        <v>4.4027000000000003</v>
      </c>
      <c r="AB39" s="131">
        <v>272151.17</v>
      </c>
      <c r="AC39" s="173">
        <v>0.44490000000000002</v>
      </c>
      <c r="AD39" s="131">
        <v>13634992.91</v>
      </c>
      <c r="AE39" s="173">
        <v>21.129100000000001</v>
      </c>
      <c r="AF39" s="131">
        <v>35184463.170000002</v>
      </c>
      <c r="AG39" s="173">
        <v>21.9343</v>
      </c>
      <c r="AH39" s="131">
        <v>292294.13</v>
      </c>
      <c r="AI39" s="173">
        <v>0.11360000000000001</v>
      </c>
      <c r="AJ39" s="131">
        <v>2810345</v>
      </c>
      <c r="AK39" s="173">
        <v>5.4941000000000004</v>
      </c>
      <c r="AL39" s="131">
        <v>4823119.22</v>
      </c>
      <c r="AM39" s="173">
        <v>5.9332000000000003</v>
      </c>
      <c r="AN39" s="131">
        <v>15288138.6</v>
      </c>
      <c r="AO39" s="173">
        <v>3.6067</v>
      </c>
      <c r="AP39" s="131">
        <v>284556.08</v>
      </c>
      <c r="AQ39" s="173">
        <v>0.24360000000000001</v>
      </c>
      <c r="AR39" s="131">
        <v>12745481.15</v>
      </c>
      <c r="AS39" s="173">
        <v>6.5267999999999997</v>
      </c>
      <c r="AT39" s="131">
        <v>17516352.510000002</v>
      </c>
      <c r="AU39" s="173">
        <v>23.820699999999999</v>
      </c>
      <c r="AV39" s="131">
        <v>-2396.65</v>
      </c>
      <c r="AW39" s="173">
        <v>-4.0000000000000002E-4</v>
      </c>
      <c r="AX39" s="131">
        <v>1078102.22</v>
      </c>
      <c r="AY39" s="173">
        <v>2.0415000000000001</v>
      </c>
      <c r="AZ39" s="131">
        <v>807758.26</v>
      </c>
      <c r="BA39" s="173">
        <v>2.2166000000000001</v>
      </c>
      <c r="BB39" s="131">
        <v>126490749.5</v>
      </c>
      <c r="BC39" s="173">
        <v>11.9199</v>
      </c>
      <c r="BD39" s="131">
        <v>159752192.88</v>
      </c>
      <c r="BE39" s="173">
        <v>74.952799999999996</v>
      </c>
      <c r="BF39" s="131">
        <v>8168500.7999999998</v>
      </c>
      <c r="BG39" s="173">
        <v>2.2288000000000001</v>
      </c>
      <c r="BH39" s="131">
        <v>14811558.23</v>
      </c>
      <c r="BI39" s="173">
        <v>0.60470000000000002</v>
      </c>
      <c r="BJ39" s="131">
        <v>21323214.609999999</v>
      </c>
      <c r="BK39" s="173">
        <v>0.4632</v>
      </c>
      <c r="BL39" s="131">
        <v>7003475.1900000004</v>
      </c>
      <c r="BM39" s="173">
        <v>0.27629999999999999</v>
      </c>
      <c r="BN39" s="131">
        <v>5432759.5700000003</v>
      </c>
      <c r="BO39" s="173">
        <v>0.88439999999999996</v>
      </c>
    </row>
    <row r="40" spans="1:67" ht="13.5" thickTop="1" x14ac:dyDescent="0.2">
      <c r="A40" t="s">
        <v>218</v>
      </c>
      <c r="B40" s="31">
        <v>14905675.140000001</v>
      </c>
      <c r="C40" s="5">
        <v>8.6999999999999994E-2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6039323.5599999996</v>
      </c>
      <c r="O40" s="5">
        <v>0.5363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8866351.5800000001</v>
      </c>
      <c r="AO40" s="5">
        <v>2.0916999999999999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</row>
    <row r="41" spans="1:67" x14ac:dyDescent="0.2">
      <c r="A41" t="s">
        <v>219</v>
      </c>
      <c r="B41" s="31">
        <v>431124114.91000003</v>
      </c>
      <c r="C41" s="5">
        <v>2.5165000000000002</v>
      </c>
      <c r="D41" s="31">
        <v>0</v>
      </c>
      <c r="E41">
        <v>0</v>
      </c>
      <c r="F41" s="31">
        <v>0</v>
      </c>
      <c r="G41">
        <v>0</v>
      </c>
      <c r="H41" s="31">
        <v>55441899.950000003</v>
      </c>
      <c r="I41" s="5">
        <v>41.584299999999999</v>
      </c>
      <c r="J41" s="31">
        <v>2013440.08</v>
      </c>
      <c r="K41" s="5">
        <v>0.62549999999999994</v>
      </c>
      <c r="L41" s="31">
        <v>23625645.98</v>
      </c>
      <c r="M41" s="5">
        <v>23.197800000000001</v>
      </c>
      <c r="N41" s="31">
        <v>33071795.969999999</v>
      </c>
      <c r="O41" s="5">
        <v>2.9365999999999999</v>
      </c>
      <c r="P41" s="31">
        <v>16054679.51</v>
      </c>
      <c r="Q41" s="5">
        <v>9.0230999999999995</v>
      </c>
      <c r="R41" s="31">
        <v>0</v>
      </c>
      <c r="S41">
        <v>0</v>
      </c>
      <c r="T41" s="31">
        <v>137259561</v>
      </c>
      <c r="U41" s="5">
        <v>46.676600000000001</v>
      </c>
      <c r="V41" s="31">
        <v>79985766</v>
      </c>
      <c r="W41" s="5">
        <v>80.533600000000007</v>
      </c>
      <c r="X41" s="31">
        <v>0</v>
      </c>
      <c r="Y41">
        <v>0</v>
      </c>
      <c r="Z41" s="31">
        <v>618742.22</v>
      </c>
      <c r="AA41" s="5">
        <v>4.0313999999999997</v>
      </c>
      <c r="AB41" s="31">
        <v>738554.56</v>
      </c>
      <c r="AC41" s="5">
        <v>1.2072000000000001</v>
      </c>
      <c r="AD41" s="31">
        <v>0</v>
      </c>
      <c r="AE41">
        <v>0</v>
      </c>
      <c r="AF41" s="31">
        <v>0</v>
      </c>
      <c r="AG41">
        <v>0</v>
      </c>
      <c r="AH41" s="31">
        <v>1055718.8500000001</v>
      </c>
      <c r="AI41" s="5">
        <v>0.41039999999999999</v>
      </c>
      <c r="AJ41" s="31">
        <v>54636</v>
      </c>
      <c r="AK41" s="5">
        <v>0.10680000000000001</v>
      </c>
      <c r="AL41" s="31">
        <v>1982693.89</v>
      </c>
      <c r="AM41" s="5">
        <v>2.4390000000000001</v>
      </c>
      <c r="AN41" s="31">
        <v>52628484.329999998</v>
      </c>
      <c r="AO41" s="5">
        <v>12.415800000000001</v>
      </c>
      <c r="AP41" s="31">
        <v>0</v>
      </c>
      <c r="AQ41">
        <v>0</v>
      </c>
      <c r="AR41" s="31">
        <v>0</v>
      </c>
      <c r="AS41">
        <v>0</v>
      </c>
      <c r="AT41" s="31">
        <v>9568322.8900000006</v>
      </c>
      <c r="AU41" s="5">
        <v>13.0121</v>
      </c>
      <c r="AV41" s="31">
        <v>0</v>
      </c>
      <c r="AW41">
        <v>0</v>
      </c>
      <c r="AX41" s="31">
        <v>0</v>
      </c>
      <c r="AY41">
        <v>0</v>
      </c>
      <c r="AZ41" s="31">
        <v>1789.44</v>
      </c>
      <c r="BA41" s="5">
        <v>4.8999999999999998E-3</v>
      </c>
      <c r="BB41" s="31">
        <v>16581496.039999999</v>
      </c>
      <c r="BC41" s="5">
        <v>1.5626</v>
      </c>
      <c r="BD41" s="31">
        <v>0</v>
      </c>
      <c r="BE41">
        <v>0</v>
      </c>
      <c r="BF41" s="31">
        <v>440888.2</v>
      </c>
      <c r="BG41" s="5">
        <v>0.1203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</row>
    <row r="42" spans="1:67" ht="13.5" thickBot="1" x14ac:dyDescent="0.25">
      <c r="A42" t="s">
        <v>220</v>
      </c>
      <c r="B42" s="31">
        <v>8526381.4100000001</v>
      </c>
      <c r="C42" s="5">
        <v>4.9799999999999997E-2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3391411.08</v>
      </c>
      <c r="M42" s="5">
        <v>3.33</v>
      </c>
      <c r="N42" s="31">
        <v>5134970.33</v>
      </c>
      <c r="O42" s="5">
        <v>0.45600000000000002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</row>
    <row r="43" spans="1:67" ht="14.25" thickTop="1" thickBot="1" x14ac:dyDescent="0.25">
      <c r="A43" s="172" t="s">
        <v>544</v>
      </c>
      <c r="B43" s="131">
        <v>449421201.13</v>
      </c>
      <c r="C43" s="173">
        <v>2.6233</v>
      </c>
      <c r="D43" s="131">
        <v>0</v>
      </c>
      <c r="E43" s="172">
        <v>0</v>
      </c>
      <c r="F43" s="131">
        <v>0</v>
      </c>
      <c r="G43" s="172">
        <v>0</v>
      </c>
      <c r="H43" s="131">
        <v>55441899.950000003</v>
      </c>
      <c r="I43" s="173">
        <v>41.584299999999999</v>
      </c>
      <c r="J43" s="131">
        <v>2013440.08</v>
      </c>
      <c r="K43" s="173">
        <v>0.62549999999999994</v>
      </c>
      <c r="L43" s="131">
        <v>27017057.059999999</v>
      </c>
      <c r="M43" s="173">
        <v>26.527799999999999</v>
      </c>
      <c r="N43" s="131">
        <v>39111119.530000001</v>
      </c>
      <c r="O43" s="173">
        <v>3.4729000000000001</v>
      </c>
      <c r="P43" s="131">
        <v>16054679.51</v>
      </c>
      <c r="Q43" s="173">
        <v>9.0230999999999995</v>
      </c>
      <c r="R43" s="131">
        <v>0</v>
      </c>
      <c r="S43" s="172">
        <v>0</v>
      </c>
      <c r="T43" s="131">
        <v>137259561</v>
      </c>
      <c r="U43" s="173">
        <v>46.676600000000001</v>
      </c>
      <c r="V43" s="131">
        <v>79985766</v>
      </c>
      <c r="W43" s="173">
        <v>80.533600000000007</v>
      </c>
      <c r="X43" s="131">
        <v>0</v>
      </c>
      <c r="Y43" s="172">
        <v>0</v>
      </c>
      <c r="Z43" s="131">
        <v>618742.22</v>
      </c>
      <c r="AA43" s="173">
        <v>4.0313999999999997</v>
      </c>
      <c r="AB43" s="131">
        <v>738554.56</v>
      </c>
      <c r="AC43" s="173">
        <v>1.2072000000000001</v>
      </c>
      <c r="AD43" s="131">
        <v>0</v>
      </c>
      <c r="AE43" s="172">
        <v>0</v>
      </c>
      <c r="AF43" s="131">
        <v>0</v>
      </c>
      <c r="AG43" s="172">
        <v>0</v>
      </c>
      <c r="AH43" s="131">
        <v>1055718.8500000001</v>
      </c>
      <c r="AI43" s="173">
        <v>0.41039999999999999</v>
      </c>
      <c r="AJ43" s="131">
        <v>54636</v>
      </c>
      <c r="AK43" s="173">
        <v>0.10680000000000001</v>
      </c>
      <c r="AL43" s="131">
        <v>1982693.89</v>
      </c>
      <c r="AM43" s="173">
        <v>2.4390000000000001</v>
      </c>
      <c r="AN43" s="131">
        <v>61494835.909999996</v>
      </c>
      <c r="AO43" s="173">
        <v>14.5075</v>
      </c>
      <c r="AP43" s="131">
        <v>0</v>
      </c>
      <c r="AQ43" s="172">
        <v>0</v>
      </c>
      <c r="AR43" s="131">
        <v>0</v>
      </c>
      <c r="AS43" s="172">
        <v>0</v>
      </c>
      <c r="AT43" s="131">
        <v>9568322.8900000006</v>
      </c>
      <c r="AU43" s="173">
        <v>13.0121</v>
      </c>
      <c r="AV43" s="131">
        <v>0</v>
      </c>
      <c r="AW43" s="172">
        <v>0</v>
      </c>
      <c r="AX43" s="131">
        <v>0</v>
      </c>
      <c r="AY43" s="172">
        <v>0</v>
      </c>
      <c r="AZ43" s="131">
        <v>1789.44</v>
      </c>
      <c r="BA43" s="173">
        <v>4.8999999999999998E-3</v>
      </c>
      <c r="BB43" s="131">
        <v>16581496.039999999</v>
      </c>
      <c r="BC43" s="173">
        <v>1.5626</v>
      </c>
      <c r="BD43" s="131">
        <v>0</v>
      </c>
      <c r="BE43" s="172">
        <v>0</v>
      </c>
      <c r="BF43" s="131">
        <v>440888.2</v>
      </c>
      <c r="BG43" s="173">
        <v>0.1203</v>
      </c>
      <c r="BH43" s="131">
        <v>0</v>
      </c>
      <c r="BI43" s="172">
        <v>0</v>
      </c>
      <c r="BJ43" s="131">
        <v>0</v>
      </c>
      <c r="BK43" s="172">
        <v>0</v>
      </c>
      <c r="BL43" s="131">
        <v>0</v>
      </c>
      <c r="BM43" s="172">
        <v>0</v>
      </c>
      <c r="BN43" s="131">
        <v>0</v>
      </c>
      <c r="BO43" s="172">
        <v>0</v>
      </c>
    </row>
    <row r="44" spans="1:67" ht="14.25" thickTop="1" thickBot="1" x14ac:dyDescent="0.25">
      <c r="A44" s="172" t="s">
        <v>133</v>
      </c>
      <c r="B44" s="131">
        <v>1005922870.8200001</v>
      </c>
      <c r="C44" s="173">
        <v>5.8716999999999997</v>
      </c>
      <c r="D44" s="131">
        <v>2935337.14</v>
      </c>
      <c r="E44" s="173">
        <v>1.7461</v>
      </c>
      <c r="F44" s="131">
        <v>21411.23</v>
      </c>
      <c r="G44" s="173">
        <v>5.8299999999999998E-2</v>
      </c>
      <c r="H44" s="131">
        <v>56143903.920000002</v>
      </c>
      <c r="I44" s="173">
        <v>42.110799999999998</v>
      </c>
      <c r="J44" s="131">
        <v>2189744.38</v>
      </c>
      <c r="K44" s="173">
        <v>0.68020000000000003</v>
      </c>
      <c r="L44" s="131">
        <v>41913842.770000003</v>
      </c>
      <c r="M44" s="173">
        <v>41.154899999999998</v>
      </c>
      <c r="N44" s="131">
        <v>92727352.189999998</v>
      </c>
      <c r="O44" s="173">
        <v>8.2338000000000005</v>
      </c>
      <c r="P44" s="131">
        <v>30725122.68</v>
      </c>
      <c r="Q44" s="173">
        <v>17.2683</v>
      </c>
      <c r="R44" s="131">
        <v>1446616.7</v>
      </c>
      <c r="S44" s="173">
        <v>3.4058999999999999</v>
      </c>
      <c r="T44" s="131">
        <v>147048323</v>
      </c>
      <c r="U44" s="173">
        <v>50.005400000000002</v>
      </c>
      <c r="V44" s="131">
        <v>80285741</v>
      </c>
      <c r="W44" s="173">
        <v>80.835599999999999</v>
      </c>
      <c r="X44" s="131">
        <v>9554271.6600000001</v>
      </c>
      <c r="Y44" s="173">
        <v>1.5903</v>
      </c>
      <c r="Z44" s="131">
        <v>1294459.82</v>
      </c>
      <c r="AA44" s="173">
        <v>8.4341000000000008</v>
      </c>
      <c r="AB44" s="131">
        <v>1010705.73</v>
      </c>
      <c r="AC44" s="173">
        <v>1.6520999999999999</v>
      </c>
      <c r="AD44" s="131">
        <v>13634992.91</v>
      </c>
      <c r="AE44" s="173">
        <v>21.129100000000001</v>
      </c>
      <c r="AF44" s="131">
        <v>35184463.170000002</v>
      </c>
      <c r="AG44" s="173">
        <v>21.9343</v>
      </c>
      <c r="AH44" s="131">
        <v>1348012.98</v>
      </c>
      <c r="AI44" s="173">
        <v>0.52400000000000002</v>
      </c>
      <c r="AJ44" s="131">
        <v>2864981</v>
      </c>
      <c r="AK44" s="173">
        <v>5.6009000000000002</v>
      </c>
      <c r="AL44" s="131">
        <v>6805813.1100000003</v>
      </c>
      <c r="AM44" s="173">
        <v>8.3722999999999992</v>
      </c>
      <c r="AN44" s="131">
        <v>76782974.510000005</v>
      </c>
      <c r="AO44" s="173">
        <v>18.1142</v>
      </c>
      <c r="AP44" s="131">
        <v>284556.08</v>
      </c>
      <c r="AQ44" s="173">
        <v>0.24360000000000001</v>
      </c>
      <c r="AR44" s="131">
        <v>12745481.15</v>
      </c>
      <c r="AS44" s="173">
        <v>6.5267999999999997</v>
      </c>
      <c r="AT44" s="131">
        <v>27084675.399999999</v>
      </c>
      <c r="AU44" s="173">
        <v>36.832799999999999</v>
      </c>
      <c r="AV44" s="131">
        <v>-2396.65</v>
      </c>
      <c r="AW44" s="173">
        <v>-4.0000000000000002E-4</v>
      </c>
      <c r="AX44" s="131">
        <v>1078102.22</v>
      </c>
      <c r="AY44" s="173">
        <v>2.0415000000000001</v>
      </c>
      <c r="AZ44" s="131">
        <v>809547.7</v>
      </c>
      <c r="BA44" s="173">
        <v>2.2214999999999998</v>
      </c>
      <c r="BB44" s="131">
        <v>143072245.53999999</v>
      </c>
      <c r="BC44" s="173">
        <v>13.4824</v>
      </c>
      <c r="BD44" s="131">
        <v>159752192.88</v>
      </c>
      <c r="BE44" s="173">
        <v>74.952799999999996</v>
      </c>
      <c r="BF44" s="131">
        <v>8609389</v>
      </c>
      <c r="BG44" s="173">
        <v>2.3491</v>
      </c>
      <c r="BH44" s="131">
        <v>14811558.23</v>
      </c>
      <c r="BI44" s="173">
        <v>0.60470000000000002</v>
      </c>
      <c r="BJ44" s="131">
        <v>21323214.609999999</v>
      </c>
      <c r="BK44" s="173">
        <v>0.4632</v>
      </c>
      <c r="BL44" s="131">
        <v>7003475.1900000004</v>
      </c>
      <c r="BM44" s="173">
        <v>0.27629999999999999</v>
      </c>
      <c r="BN44" s="131">
        <v>5432759.5700000003</v>
      </c>
      <c r="BO44" s="173">
        <v>0.88439999999999996</v>
      </c>
    </row>
    <row r="45" spans="1:67" ht="13.5" thickTop="1" x14ac:dyDescent="0.2">
      <c r="A45" t="s">
        <v>103</v>
      </c>
      <c r="B45" s="31">
        <v>9465988542.1299992</v>
      </c>
      <c r="C45" s="5">
        <v>55.254100000000001</v>
      </c>
      <c r="D45" s="31">
        <v>72193482.790000007</v>
      </c>
      <c r="E45" s="5">
        <v>42.944800000000001</v>
      </c>
      <c r="F45" s="31">
        <v>22466032.710000001</v>
      </c>
      <c r="G45" s="5">
        <v>61.185899999999997</v>
      </c>
      <c r="H45" s="31">
        <v>0</v>
      </c>
      <c r="I45">
        <v>0</v>
      </c>
      <c r="J45" s="31">
        <v>3.8</v>
      </c>
      <c r="K45" s="5">
        <v>0</v>
      </c>
      <c r="L45" s="31">
        <v>0</v>
      </c>
      <c r="M45">
        <v>0</v>
      </c>
      <c r="N45" s="31">
        <v>0</v>
      </c>
      <c r="O45">
        <v>0</v>
      </c>
      <c r="P45" s="31">
        <v>63529.53</v>
      </c>
      <c r="Q45" s="5">
        <v>3.5700000000000003E-2</v>
      </c>
      <c r="R45" s="31">
        <v>41027582.189999998</v>
      </c>
      <c r="S45" s="5">
        <v>96.594099999999997</v>
      </c>
      <c r="T45" s="31">
        <v>3792348</v>
      </c>
      <c r="U45" s="5">
        <v>1.2896000000000001</v>
      </c>
      <c r="V45" s="31">
        <v>5137987</v>
      </c>
      <c r="W45" s="5">
        <v>5.1731999999999996</v>
      </c>
      <c r="X45" s="31">
        <v>357917177.92000002</v>
      </c>
      <c r="Y45" s="5">
        <v>59.5747</v>
      </c>
      <c r="Z45" s="31">
        <v>13224880.09</v>
      </c>
      <c r="AA45" s="5">
        <v>86.167100000000005</v>
      </c>
      <c r="AB45" s="31">
        <v>0</v>
      </c>
      <c r="AC45">
        <v>0</v>
      </c>
      <c r="AD45" s="31">
        <v>39501319.490000002</v>
      </c>
      <c r="AE45" s="5">
        <v>61.212200000000003</v>
      </c>
      <c r="AF45" s="31">
        <v>15762002.43</v>
      </c>
      <c r="AG45" s="5">
        <v>9.8262</v>
      </c>
      <c r="AH45" s="31">
        <v>113191076.91</v>
      </c>
      <c r="AI45" s="5">
        <v>43.997</v>
      </c>
      <c r="AJ45" s="31">
        <v>32934824</v>
      </c>
      <c r="AK45" s="5">
        <v>64.3857</v>
      </c>
      <c r="AL45" s="31">
        <v>0</v>
      </c>
      <c r="AM45">
        <v>0</v>
      </c>
      <c r="AN45" s="31">
        <v>0</v>
      </c>
      <c r="AO45">
        <v>0</v>
      </c>
      <c r="AP45" s="31">
        <v>93425315.019999996</v>
      </c>
      <c r="AQ45" s="5">
        <v>79.962199999999996</v>
      </c>
      <c r="AR45" s="31">
        <v>87868269</v>
      </c>
      <c r="AS45" s="5">
        <v>44.996099999999998</v>
      </c>
      <c r="AT45" s="31">
        <v>9476097.4600000009</v>
      </c>
      <c r="AU45" s="5">
        <v>12.886699999999999</v>
      </c>
      <c r="AV45" s="31">
        <v>595712596.5</v>
      </c>
      <c r="AW45" s="5">
        <v>100.0004</v>
      </c>
      <c r="AX45" s="31">
        <v>14999000.5</v>
      </c>
      <c r="AY45" s="5">
        <v>28.4024</v>
      </c>
      <c r="AZ45" s="31">
        <v>26189573.800000001</v>
      </c>
      <c r="BA45" s="5">
        <v>71.866500000000002</v>
      </c>
      <c r="BB45" s="31">
        <v>7188232.5700000003</v>
      </c>
      <c r="BC45" s="5">
        <v>0.6774</v>
      </c>
      <c r="BD45" s="31">
        <v>0</v>
      </c>
      <c r="BE45">
        <v>0</v>
      </c>
      <c r="BF45" s="31">
        <v>52449351.109999999</v>
      </c>
      <c r="BG45" s="5">
        <v>14.311199999999999</v>
      </c>
      <c r="BH45" s="31">
        <v>1865509118.0799999</v>
      </c>
      <c r="BI45" s="5">
        <v>76.162199999999999</v>
      </c>
      <c r="BJ45" s="31">
        <v>3535201043.4899998</v>
      </c>
      <c r="BK45" s="5">
        <v>76.789400000000001</v>
      </c>
      <c r="BL45" s="31">
        <v>1979433130.75</v>
      </c>
      <c r="BM45" s="5">
        <v>78.08</v>
      </c>
      <c r="BN45" s="31">
        <v>481324566.99000001</v>
      </c>
      <c r="BO45" s="5">
        <v>78.351100000000002</v>
      </c>
    </row>
    <row r="46" spans="1:67" x14ac:dyDescent="0.2">
      <c r="A46" t="s">
        <v>104</v>
      </c>
      <c r="B46" s="31">
        <v>2479232805.9400001</v>
      </c>
      <c r="C46" s="5">
        <v>14.4716</v>
      </c>
      <c r="D46" s="31">
        <v>0</v>
      </c>
      <c r="E46">
        <v>0</v>
      </c>
      <c r="F46" s="31">
        <v>14230207.140000001</v>
      </c>
      <c r="G46" s="5">
        <v>38.755800000000001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4783965</v>
      </c>
      <c r="W46" s="5">
        <v>4.8167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11395473.710000001</v>
      </c>
      <c r="AE46" s="5">
        <v>17.6587</v>
      </c>
      <c r="AF46" s="31">
        <v>0</v>
      </c>
      <c r="AG46">
        <v>0</v>
      </c>
      <c r="AH46" s="31">
        <v>106590103.72</v>
      </c>
      <c r="AI46" s="5">
        <v>41.431199999999997</v>
      </c>
      <c r="AJ46" s="31">
        <v>7681356</v>
      </c>
      <c r="AK46" s="5">
        <v>15.0166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5254255</v>
      </c>
      <c r="AS46" s="5">
        <v>2.6905999999999999</v>
      </c>
      <c r="AT46" s="31">
        <v>0</v>
      </c>
      <c r="AU46">
        <v>0</v>
      </c>
      <c r="AV46" s="31">
        <v>0</v>
      </c>
      <c r="AW46">
        <v>0</v>
      </c>
      <c r="AX46" s="31">
        <v>36731773.030000001</v>
      </c>
      <c r="AY46" s="5">
        <v>69.556100000000001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569069984.74000001</v>
      </c>
      <c r="BI46" s="5">
        <v>23.2331</v>
      </c>
      <c r="BJ46" s="31">
        <v>1047237652.38</v>
      </c>
      <c r="BK46" s="5">
        <v>22.747399999999999</v>
      </c>
      <c r="BL46" s="31">
        <v>548698063.59000003</v>
      </c>
      <c r="BM46" s="5">
        <v>21.643699999999999</v>
      </c>
      <c r="BN46" s="31">
        <v>127559971.63</v>
      </c>
      <c r="BO46" s="5">
        <v>20.764500000000002</v>
      </c>
    </row>
    <row r="47" spans="1:67" ht="13.5" thickBot="1" x14ac:dyDescent="0.25">
      <c r="A47" t="s">
        <v>105</v>
      </c>
      <c r="B47" s="31">
        <v>1128088610.48</v>
      </c>
      <c r="C47" s="5">
        <v>6.5848000000000004</v>
      </c>
      <c r="D47" s="31">
        <v>92978779.170000002</v>
      </c>
      <c r="E47" s="5">
        <v>55.309100000000001</v>
      </c>
      <c r="F47" s="31">
        <v>0</v>
      </c>
      <c r="G47">
        <v>0</v>
      </c>
      <c r="H47" s="31">
        <v>77180296.579999998</v>
      </c>
      <c r="I47" s="5">
        <v>57.889200000000002</v>
      </c>
      <c r="J47" s="31">
        <v>0</v>
      </c>
      <c r="K47">
        <v>0</v>
      </c>
      <c r="L47" s="31">
        <v>2974333.98</v>
      </c>
      <c r="M47" s="5">
        <v>2.9205000000000001</v>
      </c>
      <c r="N47" s="31">
        <v>69548571.590000004</v>
      </c>
      <c r="O47" s="5">
        <v>6.1756000000000002</v>
      </c>
      <c r="P47" s="31">
        <v>25391295.16</v>
      </c>
      <c r="Q47" s="5">
        <v>14.2706</v>
      </c>
      <c r="R47" s="31">
        <v>0</v>
      </c>
      <c r="S47">
        <v>0</v>
      </c>
      <c r="T47" s="31">
        <v>0</v>
      </c>
      <c r="U47">
        <v>0</v>
      </c>
      <c r="V47" s="31">
        <v>9112030</v>
      </c>
      <c r="W47" s="5">
        <v>9.1744000000000003</v>
      </c>
      <c r="X47" s="31">
        <v>233315830.63</v>
      </c>
      <c r="Y47" s="5">
        <v>38.835000000000001</v>
      </c>
      <c r="Z47" s="31">
        <v>828613.76</v>
      </c>
      <c r="AA47" s="5">
        <v>5.3989000000000003</v>
      </c>
      <c r="AB47" s="31">
        <v>4904191.26</v>
      </c>
      <c r="AC47" s="5">
        <v>8.0164000000000009</v>
      </c>
      <c r="AD47" s="31">
        <v>0</v>
      </c>
      <c r="AE47">
        <v>0</v>
      </c>
      <c r="AF47" s="31">
        <v>109462184.81999999</v>
      </c>
      <c r="AG47" s="5">
        <v>68.239599999999996</v>
      </c>
      <c r="AH47" s="31">
        <v>36140964.460000001</v>
      </c>
      <c r="AI47" s="5">
        <v>14.0479</v>
      </c>
      <c r="AJ47" s="31">
        <v>7671247</v>
      </c>
      <c r="AK47" s="5">
        <v>14.9968</v>
      </c>
      <c r="AL47" s="31">
        <v>0</v>
      </c>
      <c r="AM47">
        <v>0</v>
      </c>
      <c r="AN47" s="31">
        <v>80423891.769999996</v>
      </c>
      <c r="AO47" s="5">
        <v>18.973099999999999</v>
      </c>
      <c r="AP47" s="31">
        <v>23126913.800000001</v>
      </c>
      <c r="AQ47" s="5">
        <v>19.7942</v>
      </c>
      <c r="AR47" s="31">
        <v>89411719</v>
      </c>
      <c r="AS47" s="5">
        <v>45.786499999999997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9442833.4000000004</v>
      </c>
      <c r="BA47" s="5">
        <v>25.911999999999999</v>
      </c>
      <c r="BB47" s="31">
        <v>256174914.09999999</v>
      </c>
      <c r="BC47" s="5">
        <v>24.140699999999999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</row>
    <row r="48" spans="1:67" ht="14.25" thickTop="1" thickBot="1" x14ac:dyDescent="0.25">
      <c r="A48" s="172" t="s">
        <v>106</v>
      </c>
      <c r="B48" s="131">
        <v>13073309958.549999</v>
      </c>
      <c r="C48" s="173">
        <v>76.310500000000005</v>
      </c>
      <c r="D48" s="131">
        <v>165172261.96000001</v>
      </c>
      <c r="E48" s="173">
        <v>98.253900000000002</v>
      </c>
      <c r="F48" s="131">
        <v>36696239.850000001</v>
      </c>
      <c r="G48" s="173">
        <v>99.941699999999997</v>
      </c>
      <c r="H48" s="131">
        <v>77180296.579999998</v>
      </c>
      <c r="I48" s="173">
        <v>57.889200000000002</v>
      </c>
      <c r="J48" s="131">
        <v>3.8</v>
      </c>
      <c r="K48" s="173">
        <v>0</v>
      </c>
      <c r="L48" s="131">
        <v>2974333.98</v>
      </c>
      <c r="M48" s="173">
        <v>2.9205000000000001</v>
      </c>
      <c r="N48" s="131">
        <v>69548571.590000004</v>
      </c>
      <c r="O48" s="173">
        <v>6.1756000000000002</v>
      </c>
      <c r="P48" s="131">
        <v>25454824.690000001</v>
      </c>
      <c r="Q48" s="173">
        <v>14.3063</v>
      </c>
      <c r="R48" s="131">
        <v>41027582.189999998</v>
      </c>
      <c r="S48" s="173">
        <v>96.594099999999997</v>
      </c>
      <c r="T48" s="131">
        <v>3792348</v>
      </c>
      <c r="U48" s="173">
        <v>1.2896000000000001</v>
      </c>
      <c r="V48" s="131">
        <v>19033982</v>
      </c>
      <c r="W48" s="173">
        <v>19.164400000000001</v>
      </c>
      <c r="X48" s="131">
        <v>591233008.54999995</v>
      </c>
      <c r="Y48" s="173">
        <v>98.409700000000001</v>
      </c>
      <c r="Z48" s="131">
        <v>14053493.85</v>
      </c>
      <c r="AA48" s="173">
        <v>91.565899999999999</v>
      </c>
      <c r="AB48" s="131">
        <v>4904191.26</v>
      </c>
      <c r="AC48" s="173">
        <v>8.0164000000000009</v>
      </c>
      <c r="AD48" s="131">
        <v>50896793.200000003</v>
      </c>
      <c r="AE48" s="173">
        <v>78.870900000000006</v>
      </c>
      <c r="AF48" s="131">
        <v>125224187.25</v>
      </c>
      <c r="AG48" s="173">
        <v>78.065700000000007</v>
      </c>
      <c r="AH48" s="131">
        <v>255922145.09</v>
      </c>
      <c r="AI48" s="173">
        <v>99.475999999999999</v>
      </c>
      <c r="AJ48" s="131">
        <v>48287427</v>
      </c>
      <c r="AK48" s="173">
        <v>94.399100000000004</v>
      </c>
      <c r="AL48" s="131">
        <v>0</v>
      </c>
      <c r="AM48" s="172">
        <v>0</v>
      </c>
      <c r="AN48" s="131">
        <v>80423891.769999996</v>
      </c>
      <c r="AO48" s="173">
        <v>18.973099999999999</v>
      </c>
      <c r="AP48" s="131">
        <v>116552228.81999999</v>
      </c>
      <c r="AQ48" s="173">
        <v>99.756399999999999</v>
      </c>
      <c r="AR48" s="131">
        <v>182534243</v>
      </c>
      <c r="AS48" s="173">
        <v>93.473200000000006</v>
      </c>
      <c r="AT48" s="131">
        <v>9476097.4600000009</v>
      </c>
      <c r="AU48" s="173">
        <v>12.886699999999999</v>
      </c>
      <c r="AV48" s="131">
        <v>595712596.5</v>
      </c>
      <c r="AW48" s="173">
        <v>100.0004</v>
      </c>
      <c r="AX48" s="131">
        <v>51730773.530000001</v>
      </c>
      <c r="AY48" s="173">
        <v>97.958500000000001</v>
      </c>
      <c r="AZ48" s="131">
        <v>35632407.200000003</v>
      </c>
      <c r="BA48" s="173">
        <v>97.778499999999994</v>
      </c>
      <c r="BB48" s="131">
        <v>263363146.66999999</v>
      </c>
      <c r="BC48" s="173">
        <v>24.818100000000001</v>
      </c>
      <c r="BD48" s="131">
        <v>0</v>
      </c>
      <c r="BE48" s="172">
        <v>0</v>
      </c>
      <c r="BF48" s="131">
        <v>52449351.109999999</v>
      </c>
      <c r="BG48" s="173">
        <v>14.311199999999999</v>
      </c>
      <c r="BH48" s="131">
        <v>2434579102.8200002</v>
      </c>
      <c r="BI48" s="173">
        <v>99.395300000000006</v>
      </c>
      <c r="BJ48" s="131">
        <v>4582438695.8699999</v>
      </c>
      <c r="BK48" s="173">
        <v>99.536799999999999</v>
      </c>
      <c r="BL48" s="131">
        <v>2528131194.3400002</v>
      </c>
      <c r="BM48" s="173">
        <v>99.723699999999994</v>
      </c>
      <c r="BN48" s="131">
        <v>608884538.62</v>
      </c>
      <c r="BO48" s="173">
        <v>99.115600000000001</v>
      </c>
    </row>
    <row r="49" spans="1:67" ht="14.25" thickTop="1" thickBot="1" x14ac:dyDescent="0.25">
      <c r="A49" s="172"/>
      <c r="B49" s="131"/>
      <c r="C49" s="172"/>
      <c r="D49" s="131"/>
      <c r="E49" s="172"/>
      <c r="F49" s="131"/>
      <c r="G49" s="172"/>
      <c r="H49" s="131"/>
      <c r="I49" s="172"/>
      <c r="J49" s="131"/>
      <c r="K49" s="172"/>
      <c r="L49" s="131"/>
      <c r="M49" s="172"/>
      <c r="N49" s="131"/>
      <c r="O49" s="172"/>
      <c r="P49" s="131"/>
      <c r="Q49" s="172"/>
      <c r="R49" s="131"/>
      <c r="S49" s="172"/>
      <c r="T49" s="131"/>
      <c r="U49" s="172"/>
      <c r="V49" s="131"/>
      <c r="W49" s="172"/>
      <c r="X49" s="131"/>
      <c r="Y49" s="172"/>
      <c r="Z49" s="131"/>
      <c r="AA49" s="172"/>
      <c r="AB49" s="131"/>
      <c r="AC49" s="172"/>
      <c r="AD49" s="131"/>
      <c r="AE49" s="172"/>
      <c r="AF49" s="131"/>
      <c r="AG49" s="172"/>
      <c r="AH49" s="131"/>
      <c r="AI49" s="172"/>
      <c r="AJ49" s="131"/>
      <c r="AK49" s="172"/>
      <c r="AL49" s="131"/>
      <c r="AM49" s="172"/>
      <c r="AN49" s="131"/>
      <c r="AO49" s="172"/>
      <c r="AP49" s="131"/>
      <c r="AQ49" s="172"/>
      <c r="AR49" s="131"/>
      <c r="AS49" s="172"/>
      <c r="AT49" s="131"/>
      <c r="AU49" s="172"/>
      <c r="AV49" s="131"/>
      <c r="AW49" s="172"/>
      <c r="AX49" s="131"/>
      <c r="AY49" s="172"/>
      <c r="AZ49" s="131"/>
      <c r="BA49" s="172"/>
      <c r="BB49" s="131"/>
      <c r="BC49" s="172"/>
      <c r="BD49" s="131"/>
      <c r="BE49" s="172"/>
      <c r="BF49" s="131"/>
      <c r="BG49" s="172"/>
      <c r="BH49" s="131"/>
      <c r="BI49" s="172"/>
      <c r="BJ49" s="131"/>
      <c r="BK49" s="172"/>
      <c r="BL49" s="131"/>
      <c r="BM49" s="172"/>
      <c r="BN49" s="131"/>
      <c r="BO49" s="172"/>
    </row>
    <row r="50" spans="1:67" s="5" customFormat="1" ht="13.5" thickTop="1" x14ac:dyDescent="0.2">
      <c r="A50" s="5" t="s">
        <v>545</v>
      </c>
      <c r="B50" s="5">
        <v>13495</v>
      </c>
      <c r="D50" s="5">
        <v>1444</v>
      </c>
      <c r="F50" s="5">
        <v>11</v>
      </c>
      <c r="H50" s="5">
        <v>1</v>
      </c>
      <c r="J50" s="5">
        <v>17</v>
      </c>
      <c r="L50" s="5">
        <v>40</v>
      </c>
      <c r="N50" s="5">
        <v>1006</v>
      </c>
      <c r="P50" s="5">
        <v>8</v>
      </c>
      <c r="R50" s="5">
        <v>8</v>
      </c>
      <c r="T50" s="5">
        <v>239</v>
      </c>
      <c r="V50" s="5">
        <v>64</v>
      </c>
      <c r="X50" s="5">
        <v>1</v>
      </c>
      <c r="Z50" s="5">
        <v>98</v>
      </c>
      <c r="AB50" s="5">
        <v>21</v>
      </c>
      <c r="AD50" s="5">
        <v>16</v>
      </c>
      <c r="AF50" s="5">
        <v>972</v>
      </c>
      <c r="AH50" s="5">
        <v>13</v>
      </c>
      <c r="AJ50" s="5">
        <v>38</v>
      </c>
      <c r="AL50" s="5">
        <v>925</v>
      </c>
      <c r="AN50" s="5">
        <v>272</v>
      </c>
      <c r="AP50" s="5">
        <v>593</v>
      </c>
      <c r="AR50" s="5">
        <v>6854</v>
      </c>
      <c r="AT50" s="5">
        <v>34</v>
      </c>
      <c r="AV50" s="5">
        <v>2</v>
      </c>
      <c r="AX50" s="5">
        <v>143</v>
      </c>
      <c r="AZ50" s="5">
        <v>10</v>
      </c>
      <c r="BB50" s="5">
        <v>472</v>
      </c>
      <c r="BD50" s="5">
        <v>1</v>
      </c>
      <c r="BF50" s="5">
        <v>70</v>
      </c>
      <c r="BH50" s="5">
        <v>19</v>
      </c>
      <c r="BJ50" s="5">
        <v>24</v>
      </c>
      <c r="BL50" s="5">
        <v>36</v>
      </c>
      <c r="BN50" s="5">
        <v>43</v>
      </c>
    </row>
    <row r="51" spans="1:67" s="5" customFormat="1" ht="13.5" thickBot="1" x14ac:dyDescent="0.25">
      <c r="A51" s="135" t="s">
        <v>134</v>
      </c>
      <c r="B51" s="135">
        <v>1269488.05</v>
      </c>
      <c r="C51" s="135"/>
      <c r="D51" s="135">
        <v>116418</v>
      </c>
      <c r="E51" s="135"/>
      <c r="F51" s="135">
        <v>3337968.28</v>
      </c>
      <c r="G51" s="135"/>
      <c r="H51" s="135">
        <v>133324200.5</v>
      </c>
      <c r="I51" s="135"/>
      <c r="J51" s="135">
        <v>18936230.780000001</v>
      </c>
      <c r="K51" s="135"/>
      <c r="L51" s="135">
        <v>2546103.65</v>
      </c>
      <c r="M51" s="135"/>
      <c r="N51" s="135">
        <v>1119459.01</v>
      </c>
      <c r="O51" s="135"/>
      <c r="P51" s="135">
        <v>22240974.760000002</v>
      </c>
      <c r="Q51" s="135"/>
      <c r="R51" s="135">
        <v>5309274.8600000003</v>
      </c>
      <c r="S51" s="135"/>
      <c r="T51" s="135">
        <v>1230398.04</v>
      </c>
      <c r="U51" s="135"/>
      <c r="V51" s="135">
        <v>1551870.67</v>
      </c>
      <c r="W51" s="135"/>
      <c r="X51" s="135">
        <v>600787280.21000004</v>
      </c>
      <c r="Y51" s="135"/>
      <c r="Z51" s="135">
        <v>156611.76999999999</v>
      </c>
      <c r="AA51" s="135"/>
      <c r="AB51" s="135">
        <v>2913201.67</v>
      </c>
      <c r="AC51" s="135"/>
      <c r="AD51" s="135">
        <v>4033236.63</v>
      </c>
      <c r="AE51" s="135"/>
      <c r="AF51" s="135">
        <v>165029.48000000001</v>
      </c>
      <c r="AG51" s="135"/>
      <c r="AH51" s="135">
        <v>19790012.16</v>
      </c>
      <c r="AI51" s="135"/>
      <c r="AJ51" s="135">
        <v>1346115.97</v>
      </c>
      <c r="AK51" s="135"/>
      <c r="AL51" s="135">
        <v>87880.73</v>
      </c>
      <c r="AM51" s="135"/>
      <c r="AN51" s="135">
        <v>1558395.55</v>
      </c>
      <c r="AO51" s="135"/>
      <c r="AP51" s="135">
        <v>197026.62</v>
      </c>
      <c r="AQ51" s="135"/>
      <c r="AR51" s="135">
        <v>28491.35</v>
      </c>
      <c r="AS51" s="135"/>
      <c r="AT51" s="135">
        <v>2162767.19</v>
      </c>
      <c r="AU51" s="135"/>
      <c r="AV51" s="135">
        <v>297855099.89999998</v>
      </c>
      <c r="AW51" s="135"/>
      <c r="AX51" s="135">
        <v>369292.84</v>
      </c>
      <c r="AY51" s="135"/>
      <c r="AZ51" s="135">
        <v>3644195.49</v>
      </c>
      <c r="BA51" s="135"/>
      <c r="BB51" s="135">
        <v>2248252.36</v>
      </c>
      <c r="BC51" s="135"/>
      <c r="BD51" s="135">
        <v>213137092</v>
      </c>
      <c r="BE51" s="135"/>
      <c r="BF51" s="135">
        <v>5235600.16</v>
      </c>
      <c r="BG51" s="135"/>
      <c r="BH51" s="135">
        <v>128915297.95</v>
      </c>
      <c r="BI51" s="135"/>
      <c r="BJ51" s="135">
        <v>191823412.94</v>
      </c>
      <c r="BK51" s="135"/>
      <c r="BL51" s="135">
        <v>70420407.489999995</v>
      </c>
      <c r="BM51" s="135"/>
      <c r="BN51" s="135">
        <v>14286448.789999999</v>
      </c>
      <c r="BO51" s="135"/>
    </row>
    <row r="52" spans="1:67" ht="13.5" thickTop="1" x14ac:dyDescent="0.2">
      <c r="D52" s="31" t="s">
        <v>255</v>
      </c>
      <c r="F52" s="31" t="s">
        <v>255</v>
      </c>
      <c r="H52" s="31" t="s">
        <v>255</v>
      </c>
      <c r="R52" s="31" t="s">
        <v>255</v>
      </c>
      <c r="V52" s="31" t="s">
        <v>255</v>
      </c>
      <c r="X52" s="31" t="s">
        <v>255</v>
      </c>
      <c r="Z52" s="31" t="s">
        <v>255</v>
      </c>
      <c r="AD52" s="31" t="s">
        <v>255</v>
      </c>
      <c r="AF52" s="31" t="s">
        <v>255</v>
      </c>
      <c r="AH52" s="31" t="s">
        <v>255</v>
      </c>
      <c r="AJ52" s="31" t="s">
        <v>255</v>
      </c>
      <c r="AP52" s="31" t="s">
        <v>255</v>
      </c>
      <c r="AR52" s="31" t="s">
        <v>255</v>
      </c>
      <c r="AX52" s="31" t="s">
        <v>255</v>
      </c>
      <c r="AZ52" s="31" t="s">
        <v>255</v>
      </c>
      <c r="BH52" s="31" t="s">
        <v>255</v>
      </c>
      <c r="BJ52" s="31" t="s">
        <v>255</v>
      </c>
      <c r="BL52" s="31" t="s">
        <v>255</v>
      </c>
      <c r="BN52" s="31" t="s">
        <v>255</v>
      </c>
    </row>
    <row r="53" spans="1:67" x14ac:dyDescent="0.2">
      <c r="A53" s="159" t="s">
        <v>135</v>
      </c>
      <c r="B53" s="349" t="s">
        <v>14</v>
      </c>
      <c r="C53" s="349"/>
      <c r="D53" s="347" t="s">
        <v>1167</v>
      </c>
      <c r="E53" s="347"/>
      <c r="F53" s="347" t="s">
        <v>1168</v>
      </c>
      <c r="G53" s="347"/>
      <c r="H53" s="347" t="s">
        <v>1169</v>
      </c>
      <c r="I53" s="347"/>
      <c r="J53" s="347" t="s">
        <v>1170</v>
      </c>
      <c r="K53" s="347"/>
      <c r="L53" s="347" t="s">
        <v>1171</v>
      </c>
      <c r="M53" s="347"/>
      <c r="N53" s="347" t="s">
        <v>1172</v>
      </c>
      <c r="O53" s="347"/>
      <c r="P53" s="347" t="s">
        <v>1173</v>
      </c>
      <c r="Q53" s="347"/>
      <c r="R53" s="347" t="s">
        <v>1174</v>
      </c>
      <c r="S53" s="347"/>
      <c r="T53" s="347" t="s">
        <v>1175</v>
      </c>
      <c r="U53" s="347"/>
      <c r="V53" s="347" t="s">
        <v>1176</v>
      </c>
      <c r="W53" s="347"/>
      <c r="X53" s="347" t="s">
        <v>1177</v>
      </c>
      <c r="Y53" s="347"/>
      <c r="Z53" s="347" t="s">
        <v>1178</v>
      </c>
      <c r="AA53" s="347"/>
      <c r="AB53" s="347" t="s">
        <v>1179</v>
      </c>
      <c r="AC53" s="347"/>
      <c r="AD53" s="347" t="s">
        <v>1180</v>
      </c>
      <c r="AE53" s="347"/>
      <c r="AF53" s="347" t="s">
        <v>1181</v>
      </c>
      <c r="AG53" s="347"/>
      <c r="AH53" s="347" t="s">
        <v>1182</v>
      </c>
      <c r="AI53" s="347"/>
      <c r="AJ53" s="347" t="s">
        <v>1183</v>
      </c>
      <c r="AK53" s="347"/>
      <c r="AL53" s="347" t="s">
        <v>1184</v>
      </c>
      <c r="AM53" s="347"/>
      <c r="AN53" s="347" t="s">
        <v>1185</v>
      </c>
      <c r="AO53" s="347"/>
      <c r="AP53" s="347" t="s">
        <v>1186</v>
      </c>
      <c r="AQ53" s="347"/>
      <c r="AR53" s="347" t="s">
        <v>1187</v>
      </c>
      <c r="AS53" s="347"/>
      <c r="AT53" s="347" t="s">
        <v>1188</v>
      </c>
      <c r="AU53" s="347"/>
      <c r="AV53" s="347" t="s">
        <v>1189</v>
      </c>
      <c r="AW53" s="347"/>
      <c r="AX53" s="347" t="s">
        <v>1190</v>
      </c>
      <c r="AY53" s="347"/>
      <c r="AZ53" s="347" t="s">
        <v>1191</v>
      </c>
      <c r="BA53" s="347"/>
      <c r="BB53" s="347" t="s">
        <v>1192</v>
      </c>
      <c r="BC53" s="347"/>
      <c r="BD53" s="347" t="s">
        <v>1193</v>
      </c>
      <c r="BE53" s="347"/>
      <c r="BF53" s="347" t="s">
        <v>1194</v>
      </c>
      <c r="BG53" s="347"/>
      <c r="BH53" s="347" t="s">
        <v>1195</v>
      </c>
      <c r="BI53" s="347"/>
      <c r="BJ53" s="347" t="s">
        <v>1196</v>
      </c>
      <c r="BK53" s="347"/>
      <c r="BL53" s="347" t="s">
        <v>1197</v>
      </c>
      <c r="BM53" s="347"/>
      <c r="BN53" s="347" t="s">
        <v>1198</v>
      </c>
      <c r="BO53" s="347"/>
    </row>
    <row r="54" spans="1:67" x14ac:dyDescent="0.2">
      <c r="A54" s="161"/>
      <c r="B54" s="142"/>
      <c r="C54" s="161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  <c r="AA54" s="348"/>
      <c r="AB54" s="348"/>
      <c r="AC54" s="348"/>
      <c r="AD54" s="348"/>
      <c r="AE54" s="348"/>
      <c r="AF54" s="348"/>
      <c r="AG54" s="348"/>
      <c r="AH54" s="348"/>
      <c r="AI54" s="348"/>
      <c r="AJ54" s="348"/>
      <c r="AK54" s="348"/>
      <c r="AL54" s="348"/>
      <c r="AM54" s="348"/>
      <c r="AN54" s="348"/>
      <c r="AO54" s="348"/>
      <c r="AP54" s="348"/>
      <c r="AQ54" s="348"/>
      <c r="AR54" s="348"/>
      <c r="AS54" s="348"/>
      <c r="AT54" s="348"/>
      <c r="AU54" s="348"/>
      <c r="AV54" s="348"/>
      <c r="AW54" s="348"/>
      <c r="AX54" s="348"/>
      <c r="AY54" s="348"/>
      <c r="AZ54" s="348"/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8"/>
      <c r="BL54" s="348"/>
      <c r="BM54" s="348"/>
      <c r="BN54" s="348"/>
      <c r="BO54" s="348"/>
    </row>
    <row r="55" spans="1:67" x14ac:dyDescent="0.2">
      <c r="A55" s="163"/>
      <c r="B55" s="169" t="s">
        <v>5</v>
      </c>
      <c r="C55" s="174" t="s">
        <v>6</v>
      </c>
      <c r="D55" s="169" t="s">
        <v>5</v>
      </c>
      <c r="E55" s="174" t="s">
        <v>6</v>
      </c>
      <c r="F55" s="169" t="s">
        <v>5</v>
      </c>
      <c r="G55" s="174" t="s">
        <v>6</v>
      </c>
      <c r="H55" s="169" t="s">
        <v>5</v>
      </c>
      <c r="I55" s="174" t="s">
        <v>6</v>
      </c>
      <c r="J55" s="169" t="s">
        <v>5</v>
      </c>
      <c r="K55" s="174" t="s">
        <v>6</v>
      </c>
      <c r="L55" s="169" t="s">
        <v>5</v>
      </c>
      <c r="M55" s="174" t="s">
        <v>6</v>
      </c>
      <c r="N55" s="169" t="s">
        <v>5</v>
      </c>
      <c r="O55" s="174" t="s">
        <v>6</v>
      </c>
      <c r="P55" s="169" t="s">
        <v>5</v>
      </c>
      <c r="Q55" s="174" t="s">
        <v>6</v>
      </c>
      <c r="R55" s="169" t="s">
        <v>5</v>
      </c>
      <c r="S55" s="174" t="s">
        <v>6</v>
      </c>
      <c r="T55" s="169" t="s">
        <v>5</v>
      </c>
      <c r="U55" s="174" t="s">
        <v>6</v>
      </c>
      <c r="V55" s="169" t="s">
        <v>5</v>
      </c>
      <c r="W55" s="174" t="s">
        <v>6</v>
      </c>
      <c r="X55" s="169" t="s">
        <v>5</v>
      </c>
      <c r="Y55" s="174" t="s">
        <v>6</v>
      </c>
      <c r="Z55" s="169" t="s">
        <v>5</v>
      </c>
      <c r="AA55" s="174" t="s">
        <v>6</v>
      </c>
      <c r="AB55" s="169" t="s">
        <v>5</v>
      </c>
      <c r="AC55" s="174" t="s">
        <v>6</v>
      </c>
      <c r="AD55" s="169" t="s">
        <v>5</v>
      </c>
      <c r="AE55" s="174" t="s">
        <v>6</v>
      </c>
      <c r="AF55" s="169" t="s">
        <v>5</v>
      </c>
      <c r="AG55" s="174" t="s">
        <v>6</v>
      </c>
      <c r="AH55" s="169" t="s">
        <v>5</v>
      </c>
      <c r="AI55" s="174" t="s">
        <v>6</v>
      </c>
      <c r="AJ55" s="169" t="s">
        <v>5</v>
      </c>
      <c r="AK55" s="174" t="s">
        <v>6</v>
      </c>
      <c r="AL55" s="169" t="s">
        <v>5</v>
      </c>
      <c r="AM55" s="174" t="s">
        <v>6</v>
      </c>
      <c r="AN55" s="169" t="s">
        <v>5</v>
      </c>
      <c r="AO55" s="174" t="s">
        <v>6</v>
      </c>
      <c r="AP55" s="169" t="s">
        <v>5</v>
      </c>
      <c r="AQ55" s="174" t="s">
        <v>6</v>
      </c>
      <c r="AR55" s="169" t="s">
        <v>5</v>
      </c>
      <c r="AS55" s="174" t="s">
        <v>6</v>
      </c>
      <c r="AT55" s="169" t="s">
        <v>5</v>
      </c>
      <c r="AU55" s="174" t="s">
        <v>6</v>
      </c>
      <c r="AV55" s="169" t="s">
        <v>5</v>
      </c>
      <c r="AW55" s="174" t="s">
        <v>6</v>
      </c>
      <c r="AX55" s="169" t="s">
        <v>5</v>
      </c>
      <c r="AY55" s="174" t="s">
        <v>6</v>
      </c>
      <c r="AZ55" s="169" t="s">
        <v>5</v>
      </c>
      <c r="BA55" s="174" t="s">
        <v>6</v>
      </c>
      <c r="BB55" s="169" t="s">
        <v>5</v>
      </c>
      <c r="BC55" s="174" t="s">
        <v>6</v>
      </c>
      <c r="BD55" s="169" t="s">
        <v>5</v>
      </c>
      <c r="BE55" s="174" t="s">
        <v>6</v>
      </c>
      <c r="BF55" s="169" t="s">
        <v>5</v>
      </c>
      <c r="BG55" s="174" t="s">
        <v>6</v>
      </c>
      <c r="BH55" s="169" t="s">
        <v>5</v>
      </c>
      <c r="BI55" s="174" t="s">
        <v>6</v>
      </c>
      <c r="BJ55" s="169" t="s">
        <v>5</v>
      </c>
      <c r="BK55" s="174" t="s">
        <v>6</v>
      </c>
      <c r="BL55" s="169" t="s">
        <v>5</v>
      </c>
      <c r="BM55" s="174" t="s">
        <v>6</v>
      </c>
      <c r="BN55" s="169" t="s">
        <v>5</v>
      </c>
      <c r="BO55" s="174" t="s">
        <v>6</v>
      </c>
    </row>
    <row r="56" spans="1:67" x14ac:dyDescent="0.2">
      <c r="A56" t="s">
        <v>136</v>
      </c>
      <c r="B56" s="31">
        <v>920684098.45000005</v>
      </c>
      <c r="C56" s="5">
        <v>5.3741000000000003</v>
      </c>
      <c r="D56" s="31">
        <v>2935337.14</v>
      </c>
      <c r="E56" s="5">
        <v>1.7461</v>
      </c>
      <c r="F56" s="31">
        <v>21411.23</v>
      </c>
      <c r="G56" s="5">
        <v>5.8299999999999998E-2</v>
      </c>
      <c r="H56" s="31">
        <v>56143903.920000002</v>
      </c>
      <c r="I56" s="5">
        <v>42.110799999999998</v>
      </c>
      <c r="J56" s="31">
        <v>2189744.38</v>
      </c>
      <c r="K56" s="5">
        <v>0.68020000000000003</v>
      </c>
      <c r="L56" s="31">
        <v>41913842.770000003</v>
      </c>
      <c r="M56" s="5">
        <v>41.154899999999998</v>
      </c>
      <c r="N56" s="31">
        <v>86688028.629999995</v>
      </c>
      <c r="O56" s="5">
        <v>7.6976000000000004</v>
      </c>
      <c r="P56" s="31">
        <v>30725122.68</v>
      </c>
      <c r="Q56" s="5">
        <v>17.2683</v>
      </c>
      <c r="R56" s="31">
        <v>1446616.7</v>
      </c>
      <c r="S56" s="5">
        <v>3.4058999999999999</v>
      </c>
      <c r="T56" s="31">
        <v>147048323</v>
      </c>
      <c r="U56" s="5">
        <v>50.005400000000002</v>
      </c>
      <c r="V56" s="31">
        <v>80285741</v>
      </c>
      <c r="W56" s="5">
        <v>80.835599999999999</v>
      </c>
      <c r="X56" s="31">
        <v>9554271.6600000001</v>
      </c>
      <c r="Y56" s="5">
        <v>1.5903</v>
      </c>
      <c r="Z56" s="31">
        <v>1294459.82</v>
      </c>
      <c r="AA56" s="5">
        <v>8.4341000000000008</v>
      </c>
      <c r="AB56" s="31">
        <v>1010705.73</v>
      </c>
      <c r="AC56" s="5">
        <v>1.6520999999999999</v>
      </c>
      <c r="AD56" s="31">
        <v>13634992.91</v>
      </c>
      <c r="AE56" s="5">
        <v>21.129100000000001</v>
      </c>
      <c r="AF56" s="31">
        <v>35184463.170000002</v>
      </c>
      <c r="AG56" s="5">
        <v>21.9343</v>
      </c>
      <c r="AH56" s="31">
        <v>1348012.98</v>
      </c>
      <c r="AI56" s="5">
        <v>0.52400000000000002</v>
      </c>
      <c r="AJ56" s="31">
        <v>2864981</v>
      </c>
      <c r="AK56" s="5">
        <v>5.6009000000000002</v>
      </c>
      <c r="AL56" s="31">
        <v>6805813.1100000003</v>
      </c>
      <c r="AM56" s="5">
        <v>8.3722999999999992</v>
      </c>
      <c r="AN56" s="31">
        <v>74623373.950000003</v>
      </c>
      <c r="AO56" s="5">
        <v>17.604700000000001</v>
      </c>
      <c r="AP56" s="31">
        <v>284556.08</v>
      </c>
      <c r="AQ56" s="5">
        <v>0.24360000000000001</v>
      </c>
      <c r="AR56" s="31">
        <v>12745481.15</v>
      </c>
      <c r="AS56" s="5">
        <v>6.5267999999999997</v>
      </c>
      <c r="AT56" s="31">
        <v>25184358.940000001</v>
      </c>
      <c r="AU56" s="5">
        <v>34.248600000000003</v>
      </c>
      <c r="AV56" s="31">
        <v>0</v>
      </c>
      <c r="AW56">
        <v>0</v>
      </c>
      <c r="AX56" s="31">
        <v>1078102.22</v>
      </c>
      <c r="AY56" s="5">
        <v>2.0415000000000001</v>
      </c>
      <c r="AZ56" s="31">
        <v>809547.7</v>
      </c>
      <c r="BA56" s="5">
        <v>2.2214999999999998</v>
      </c>
      <c r="BB56" s="31">
        <v>110091055.8</v>
      </c>
      <c r="BC56" s="5">
        <v>10.3744</v>
      </c>
      <c r="BD56" s="31">
        <v>117591454.18000001</v>
      </c>
      <c r="BE56" s="5">
        <v>55.171700000000001</v>
      </c>
      <c r="BF56" s="31">
        <v>8609389</v>
      </c>
      <c r="BG56" s="5">
        <v>2.3491</v>
      </c>
      <c r="BH56" s="31">
        <v>14811558.23</v>
      </c>
      <c r="BI56" s="5">
        <v>0.60470000000000002</v>
      </c>
      <c r="BJ56" s="31">
        <v>21323214.609999999</v>
      </c>
      <c r="BK56" s="5">
        <v>0.4632</v>
      </c>
      <c r="BL56" s="31">
        <v>7003475.1900000004</v>
      </c>
      <c r="BM56" s="5">
        <v>0.27629999999999999</v>
      </c>
      <c r="BN56" s="31">
        <v>5432759.5700000003</v>
      </c>
      <c r="BO56" s="5">
        <v>0.88439999999999996</v>
      </c>
    </row>
    <row r="57" spans="1:67" x14ac:dyDescent="0.2">
      <c r="A57" t="s">
        <v>137</v>
      </c>
      <c r="B57" s="31">
        <v>42160738.700000003</v>
      </c>
      <c r="C57" s="5">
        <v>0.24610000000000001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42160738.700000003</v>
      </c>
      <c r="BE57" s="5">
        <v>19.780999999999999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0</v>
      </c>
      <c r="BO57">
        <v>0</v>
      </c>
    </row>
    <row r="58" spans="1:67" x14ac:dyDescent="0.2">
      <c r="A58" t="s">
        <v>138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</row>
    <row r="59" spans="1:67" x14ac:dyDescent="0.2">
      <c r="A59" t="s">
        <v>139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</row>
    <row r="60" spans="1:67" x14ac:dyDescent="0.2">
      <c r="A60" t="s">
        <v>140</v>
      </c>
      <c r="B60" s="31">
        <v>2159600.56</v>
      </c>
      <c r="C60" s="5">
        <v>1.26E-2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2159600.56</v>
      </c>
      <c r="AO60" s="5">
        <v>0.50949999999999995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</row>
    <row r="61" spans="1:67" x14ac:dyDescent="0.2">
      <c r="A61" t="s">
        <v>141</v>
      </c>
      <c r="B61" s="31">
        <v>39020513.299999997</v>
      </c>
      <c r="C61" s="5">
        <v>0.2278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6039323.5599999996</v>
      </c>
      <c r="O61" s="5">
        <v>0.5363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32981189.739999998</v>
      </c>
      <c r="BC61" s="5">
        <v>3.1080000000000001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</row>
    <row r="62" spans="1:67" x14ac:dyDescent="0.2">
      <c r="A62" t="s">
        <v>142</v>
      </c>
      <c r="B62" s="31">
        <v>-2396.65</v>
      </c>
      <c r="C62" s="5">
        <v>0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-2396.65</v>
      </c>
      <c r="AW62" s="5">
        <v>-4.0000000000000002E-4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</row>
    <row r="63" spans="1:67" ht="13.5" thickBot="1" x14ac:dyDescent="0.25">
      <c r="A63" t="s">
        <v>143</v>
      </c>
      <c r="B63" s="31">
        <v>1900316.46</v>
      </c>
      <c r="C63" s="5">
        <v>1.11E-2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1900316.46</v>
      </c>
      <c r="AU63" s="5">
        <v>2.5842999999999998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</row>
    <row r="64" spans="1:67" ht="14.25" thickTop="1" thickBot="1" x14ac:dyDescent="0.25">
      <c r="A64" s="172" t="s">
        <v>14</v>
      </c>
      <c r="B64" s="131">
        <v>1005922870.8200001</v>
      </c>
      <c r="C64" s="173">
        <v>5.8716999999999997</v>
      </c>
      <c r="D64" s="131">
        <v>2935337.14</v>
      </c>
      <c r="E64" s="173">
        <v>1.7461</v>
      </c>
      <c r="F64" s="131">
        <v>21411.23</v>
      </c>
      <c r="G64" s="173">
        <v>5.8299999999999998E-2</v>
      </c>
      <c r="H64" s="131">
        <v>56143903.920000002</v>
      </c>
      <c r="I64" s="173">
        <v>42.110799999999998</v>
      </c>
      <c r="J64" s="131">
        <v>2189744.38</v>
      </c>
      <c r="K64" s="173">
        <v>0.68020000000000003</v>
      </c>
      <c r="L64" s="131">
        <v>41913842.770000003</v>
      </c>
      <c r="M64" s="173">
        <v>41.154899999999998</v>
      </c>
      <c r="N64" s="131">
        <v>92727352.189999998</v>
      </c>
      <c r="O64" s="173">
        <v>8.2338000000000005</v>
      </c>
      <c r="P64" s="131">
        <v>30725122.68</v>
      </c>
      <c r="Q64" s="173">
        <v>17.2683</v>
      </c>
      <c r="R64" s="131">
        <v>1446616.7</v>
      </c>
      <c r="S64" s="173">
        <v>3.4058999999999999</v>
      </c>
      <c r="T64" s="131">
        <v>147048323</v>
      </c>
      <c r="U64" s="173">
        <v>50.005400000000002</v>
      </c>
      <c r="V64" s="131">
        <v>80285741</v>
      </c>
      <c r="W64" s="173">
        <v>80.835599999999999</v>
      </c>
      <c r="X64" s="131">
        <v>9554271.6600000001</v>
      </c>
      <c r="Y64" s="173">
        <v>1.5903</v>
      </c>
      <c r="Z64" s="131">
        <v>1294459.82</v>
      </c>
      <c r="AA64" s="173">
        <v>8.4341000000000008</v>
      </c>
      <c r="AB64" s="131">
        <v>1010705.73</v>
      </c>
      <c r="AC64" s="173">
        <v>1.6520999999999999</v>
      </c>
      <c r="AD64" s="131">
        <v>13634992.91</v>
      </c>
      <c r="AE64" s="173">
        <v>21.129100000000001</v>
      </c>
      <c r="AF64" s="131">
        <v>35184463.170000002</v>
      </c>
      <c r="AG64" s="173">
        <v>21.9343</v>
      </c>
      <c r="AH64" s="131">
        <v>1348012.98</v>
      </c>
      <c r="AI64" s="173">
        <v>0.52400000000000002</v>
      </c>
      <c r="AJ64" s="131">
        <v>2864981</v>
      </c>
      <c r="AK64" s="173">
        <v>5.6009000000000002</v>
      </c>
      <c r="AL64" s="131">
        <v>6805813.1100000003</v>
      </c>
      <c r="AM64" s="173">
        <v>8.3722999999999992</v>
      </c>
      <c r="AN64" s="131">
        <v>76782974.510000005</v>
      </c>
      <c r="AO64" s="173">
        <v>18.1142</v>
      </c>
      <c r="AP64" s="131">
        <v>284556.08</v>
      </c>
      <c r="AQ64" s="173">
        <v>0.24360000000000001</v>
      </c>
      <c r="AR64" s="131">
        <v>12745481.15</v>
      </c>
      <c r="AS64" s="173">
        <v>6.5267999999999997</v>
      </c>
      <c r="AT64" s="131">
        <v>27084675.399999999</v>
      </c>
      <c r="AU64" s="173">
        <v>36.832799999999999</v>
      </c>
      <c r="AV64" s="131">
        <v>-2396.65</v>
      </c>
      <c r="AW64" s="173">
        <v>-4.0000000000000002E-4</v>
      </c>
      <c r="AX64" s="131">
        <v>1078102.22</v>
      </c>
      <c r="AY64" s="173">
        <v>2.0415000000000001</v>
      </c>
      <c r="AZ64" s="131">
        <v>809547.7</v>
      </c>
      <c r="BA64" s="173">
        <v>2.2214999999999998</v>
      </c>
      <c r="BB64" s="131">
        <v>143072245.53999999</v>
      </c>
      <c r="BC64" s="173">
        <v>13.4824</v>
      </c>
      <c r="BD64" s="131">
        <v>159752192.88</v>
      </c>
      <c r="BE64" s="173">
        <v>74.952799999999996</v>
      </c>
      <c r="BF64" s="131">
        <v>8609389</v>
      </c>
      <c r="BG64" s="173">
        <v>2.3491</v>
      </c>
      <c r="BH64" s="131">
        <v>14811558.23</v>
      </c>
      <c r="BI64" s="173">
        <v>0.60470000000000002</v>
      </c>
      <c r="BJ64" s="131">
        <v>21323214.609999999</v>
      </c>
      <c r="BK64" s="173">
        <v>0.4632</v>
      </c>
      <c r="BL64" s="131">
        <v>7003475.1900000004</v>
      </c>
      <c r="BM64" s="173">
        <v>0.27629999999999999</v>
      </c>
      <c r="BN64" s="131">
        <v>5432759.5700000003</v>
      </c>
      <c r="BO64" s="173">
        <v>0.88439999999999996</v>
      </c>
    </row>
    <row r="65" spans="1:66" ht="13.5" thickTop="1" x14ac:dyDescent="0.2"/>
    <row r="66" spans="1:66" x14ac:dyDescent="0.2">
      <c r="A66" t="s">
        <v>254</v>
      </c>
      <c r="B66" s="31">
        <v>12042994820.65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1013734416.88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0</v>
      </c>
      <c r="AF66" s="31">
        <v>509936.12</v>
      </c>
      <c r="AH66" s="31">
        <v>0</v>
      </c>
      <c r="AJ66" s="31">
        <v>0</v>
      </c>
      <c r="AL66" s="31">
        <v>0</v>
      </c>
      <c r="AN66" s="31">
        <v>69052817.700000003</v>
      </c>
      <c r="AP66" s="31">
        <v>89832113.060000002</v>
      </c>
      <c r="AR66" s="31">
        <v>1391536.11</v>
      </c>
      <c r="AT66" s="31">
        <v>0</v>
      </c>
      <c r="AV66" s="31">
        <v>595717285.79999995</v>
      </c>
      <c r="AX66" s="31">
        <v>19748018.34</v>
      </c>
      <c r="AZ66" s="31">
        <v>0</v>
      </c>
      <c r="BB66" s="31">
        <v>50404157.390000001</v>
      </c>
      <c r="BD66" s="31">
        <v>0</v>
      </c>
      <c r="BF66" s="31">
        <v>0</v>
      </c>
      <c r="BH66" s="31">
        <v>2449390661.0599999</v>
      </c>
      <c r="BJ66" s="31">
        <v>4603761910.4799995</v>
      </c>
      <c r="BL66" s="31">
        <v>2535134669.5300002</v>
      </c>
      <c r="BN66" s="31">
        <v>614317298.17999995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53:AA54"/>
    <mergeCell ref="BJ3:BK4"/>
    <mergeCell ref="BL3:BM4"/>
    <mergeCell ref="BN3:BO4"/>
    <mergeCell ref="B53:C53"/>
    <mergeCell ref="D53:E54"/>
    <mergeCell ref="F53:G54"/>
    <mergeCell ref="H53:I54"/>
    <mergeCell ref="J53:K54"/>
    <mergeCell ref="L53:M54"/>
    <mergeCell ref="N53:O54"/>
    <mergeCell ref="AX3:AY4"/>
    <mergeCell ref="AZ3:BA4"/>
    <mergeCell ref="BB3:BC4"/>
    <mergeCell ref="BD3:BE4"/>
    <mergeCell ref="BF3:BG4"/>
    <mergeCell ref="P53:Q54"/>
    <mergeCell ref="R53:S54"/>
    <mergeCell ref="T53:U54"/>
    <mergeCell ref="V53:W54"/>
    <mergeCell ref="X53:Y54"/>
    <mergeCell ref="AX53:AY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BL53:BM54"/>
    <mergeCell ref="BN53:BO54"/>
    <mergeCell ref="AZ53:BA54"/>
    <mergeCell ref="BB53:BC54"/>
    <mergeCell ref="BD53:BE54"/>
    <mergeCell ref="BF53:BG54"/>
    <mergeCell ref="BH53:BI54"/>
    <mergeCell ref="BJ53:BK54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</cols>
  <sheetData>
    <row r="1" spans="1:5" x14ac:dyDescent="0.2">
      <c r="A1" t="s">
        <v>238</v>
      </c>
    </row>
    <row r="2" spans="1:5" x14ac:dyDescent="0.2">
      <c r="A2" s="159" t="s">
        <v>1161</v>
      </c>
      <c r="B2" s="137" t="s">
        <v>14</v>
      </c>
      <c r="C2" s="167"/>
      <c r="D2" s="347" t="s">
        <v>1211</v>
      </c>
      <c r="E2" s="347"/>
    </row>
    <row r="3" spans="1:5" x14ac:dyDescent="0.2">
      <c r="A3" s="161" t="s">
        <v>375</v>
      </c>
      <c r="B3" s="142"/>
      <c r="C3" s="168"/>
      <c r="D3" s="348"/>
      <c r="E3" s="348"/>
    </row>
    <row r="4" spans="1:5" x14ac:dyDescent="0.2">
      <c r="A4" s="163"/>
      <c r="B4" s="169" t="s">
        <v>5</v>
      </c>
      <c r="C4" s="170" t="s">
        <v>6</v>
      </c>
      <c r="D4" s="169" t="s">
        <v>5</v>
      </c>
      <c r="E4" s="170" t="s">
        <v>6</v>
      </c>
    </row>
    <row r="5" spans="1:5" x14ac:dyDescent="0.2">
      <c r="A5" s="1" t="s">
        <v>80</v>
      </c>
    </row>
    <row r="6" spans="1:5" x14ac:dyDescent="0.2">
      <c r="A6" s="1" t="s">
        <v>81</v>
      </c>
      <c r="B6" s="67">
        <v>192682360.50999999</v>
      </c>
      <c r="C6" s="54">
        <v>97.168999999999997</v>
      </c>
      <c r="D6" s="67">
        <v>192682360.50999999</v>
      </c>
      <c r="E6" s="54">
        <v>97.168999999999997</v>
      </c>
    </row>
    <row r="7" spans="1:5" x14ac:dyDescent="0.2">
      <c r="A7" s="171" t="s">
        <v>82</v>
      </c>
      <c r="B7" s="31">
        <v>3240435.04</v>
      </c>
      <c r="C7" s="5">
        <v>1.6341000000000001</v>
      </c>
      <c r="D7" s="31">
        <v>3240435.04</v>
      </c>
      <c r="E7" s="5">
        <v>1.6341000000000001</v>
      </c>
    </row>
    <row r="8" spans="1:5" x14ac:dyDescent="0.2">
      <c r="A8" t="s">
        <v>249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250</v>
      </c>
      <c r="B9" s="31">
        <v>2132705.59</v>
      </c>
      <c r="C9" s="5">
        <v>1.0754999999999999</v>
      </c>
      <c r="D9" s="31">
        <v>2132705.59</v>
      </c>
      <c r="E9" s="5">
        <v>1.0754999999999999</v>
      </c>
    </row>
    <row r="10" spans="1:5" x14ac:dyDescent="0.2">
      <c r="A10" s="171" t="s">
        <v>251</v>
      </c>
      <c r="B10" s="31">
        <v>240586.9</v>
      </c>
      <c r="C10" s="5">
        <v>0.12130000000000001</v>
      </c>
      <c r="D10" s="31">
        <v>240586.9</v>
      </c>
      <c r="E10" s="5">
        <v>0.12130000000000001</v>
      </c>
    </row>
    <row r="11" spans="1:5" ht="13.5" thickBot="1" x14ac:dyDescent="0.25">
      <c r="A11" t="s">
        <v>86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172" t="s">
        <v>3</v>
      </c>
      <c r="B12" s="131">
        <v>198296088.03999999</v>
      </c>
      <c r="C12" s="173">
        <v>100</v>
      </c>
      <c r="D12" s="131">
        <v>198296088.03999999</v>
      </c>
      <c r="E12" s="173">
        <v>100</v>
      </c>
    </row>
    <row r="13" spans="1:5" ht="13.5" thickTop="1" x14ac:dyDescent="0.2">
      <c r="A13" s="1" t="s">
        <v>87</v>
      </c>
    </row>
    <row r="14" spans="1:5" x14ac:dyDescent="0.2">
      <c r="A14" t="s">
        <v>151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152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153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154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155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156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157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158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159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172" t="s">
        <v>160</v>
      </c>
      <c r="B23" s="131">
        <v>0</v>
      </c>
      <c r="C23" s="173">
        <v>0</v>
      </c>
      <c r="D23" s="131">
        <v>0</v>
      </c>
      <c r="E23" s="173">
        <v>0</v>
      </c>
    </row>
    <row r="24" spans="1:5" ht="13.5" thickTop="1" x14ac:dyDescent="0.2">
      <c r="A24" t="s">
        <v>161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162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163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164</v>
      </c>
      <c r="B27" s="31">
        <v>31324860.899999999</v>
      </c>
      <c r="C27" s="5">
        <v>15.797000000000001</v>
      </c>
      <c r="D27" s="31">
        <v>31324860.899999999</v>
      </c>
      <c r="E27" s="5">
        <v>15.797000000000001</v>
      </c>
    </row>
    <row r="28" spans="1:5" ht="14.25" thickTop="1" thickBot="1" x14ac:dyDescent="0.25">
      <c r="A28" s="172" t="s">
        <v>165</v>
      </c>
      <c r="B28" s="131">
        <v>31324860.899999999</v>
      </c>
      <c r="C28" s="173">
        <v>15.797000000000001</v>
      </c>
      <c r="D28" s="131">
        <v>31324860.899999999</v>
      </c>
      <c r="E28" s="173">
        <v>15.797000000000001</v>
      </c>
    </row>
    <row r="29" spans="1:5" ht="13.5" thickTop="1" x14ac:dyDescent="0.2">
      <c r="A29" t="s">
        <v>166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167</v>
      </c>
      <c r="B30" s="31">
        <v>16560743.289999999</v>
      </c>
      <c r="C30" s="5">
        <v>8.3514999999999997</v>
      </c>
      <c r="D30" s="31">
        <v>16560743.289999999</v>
      </c>
      <c r="E30" s="5">
        <v>8.3514999999999997</v>
      </c>
    </row>
    <row r="31" spans="1:5" x14ac:dyDescent="0.2">
      <c r="A31" t="s">
        <v>168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169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170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171</v>
      </c>
      <c r="B34" s="31">
        <v>11900565.5</v>
      </c>
      <c r="C34" s="5">
        <v>6.0014000000000003</v>
      </c>
      <c r="D34" s="31">
        <v>11900565.5</v>
      </c>
      <c r="E34" s="5">
        <v>6.0014000000000003</v>
      </c>
    </row>
    <row r="35" spans="1:5" ht="13.5" thickBot="1" x14ac:dyDescent="0.25">
      <c r="A35" t="s">
        <v>172</v>
      </c>
      <c r="B35" s="31">
        <v>11317972.789999999</v>
      </c>
      <c r="C35" s="5">
        <v>5.7076000000000002</v>
      </c>
      <c r="D35" s="31">
        <v>11317972.789999999</v>
      </c>
      <c r="E35" s="5">
        <v>5.7076000000000002</v>
      </c>
    </row>
    <row r="36" spans="1:5" ht="14.25" thickTop="1" thickBot="1" x14ac:dyDescent="0.25">
      <c r="A36" s="172" t="s">
        <v>173</v>
      </c>
      <c r="B36" s="131">
        <v>39779281.579999998</v>
      </c>
      <c r="C36" s="173">
        <v>20.060500000000001</v>
      </c>
      <c r="D36" s="131">
        <v>39779281.579999998</v>
      </c>
      <c r="E36" s="173">
        <v>20.060500000000001</v>
      </c>
    </row>
    <row r="37" spans="1:5" ht="13.5" thickTop="1" x14ac:dyDescent="0.2">
      <c r="A37" t="s">
        <v>174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175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176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 x14ac:dyDescent="0.25">
      <c r="A40" t="s">
        <v>177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172" t="s">
        <v>178</v>
      </c>
      <c r="B41" s="131">
        <v>0</v>
      </c>
      <c r="C41" s="173">
        <v>0</v>
      </c>
      <c r="D41" s="131">
        <v>0</v>
      </c>
      <c r="E41" s="173">
        <v>0</v>
      </c>
    </row>
    <row r="42" spans="1:5" ht="13.5" thickTop="1" x14ac:dyDescent="0.2">
      <c r="A42" t="s">
        <v>179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180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181</v>
      </c>
      <c r="B44" s="31">
        <v>10627901.48</v>
      </c>
      <c r="C44" s="5">
        <v>5.3596000000000004</v>
      </c>
      <c r="D44" s="31">
        <v>10627901.48</v>
      </c>
      <c r="E44" s="5">
        <v>5.3596000000000004</v>
      </c>
    </row>
    <row r="45" spans="1:5" x14ac:dyDescent="0.2">
      <c r="A45" t="s">
        <v>182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183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184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40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172" t="s">
        <v>185</v>
      </c>
      <c r="B49" s="131">
        <v>10627901.48</v>
      </c>
      <c r="C49" s="173">
        <v>5.3596000000000004</v>
      </c>
      <c r="D49" s="131">
        <v>10627901.48</v>
      </c>
      <c r="E49" s="173">
        <v>5.3596000000000004</v>
      </c>
    </row>
    <row r="50" spans="1:5" ht="13.5" thickTop="1" x14ac:dyDescent="0.2">
      <c r="A50" t="s">
        <v>186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187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172" t="s">
        <v>188</v>
      </c>
      <c r="B52" s="131">
        <v>0</v>
      </c>
      <c r="C52" s="173">
        <v>0</v>
      </c>
      <c r="D52" s="131">
        <v>0</v>
      </c>
      <c r="E52" s="173">
        <v>0</v>
      </c>
    </row>
    <row r="53" spans="1:5" ht="13.5" thickTop="1" x14ac:dyDescent="0.2">
      <c r="A53" t="s">
        <v>189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190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191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192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193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194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195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172" t="s">
        <v>196</v>
      </c>
      <c r="B60" s="131">
        <v>0</v>
      </c>
      <c r="C60" s="173">
        <v>0</v>
      </c>
      <c r="D60" s="131">
        <v>0</v>
      </c>
      <c r="E60" s="173">
        <v>0</v>
      </c>
    </row>
    <row r="61" spans="1:5" ht="13.5" thickTop="1" x14ac:dyDescent="0.2">
      <c r="A61" t="s">
        <v>197</v>
      </c>
      <c r="B61" s="31">
        <v>18290816.399999999</v>
      </c>
      <c r="C61" s="5">
        <v>9.2240000000000002</v>
      </c>
      <c r="D61" s="31">
        <v>18290816.399999999</v>
      </c>
      <c r="E61" s="5">
        <v>9.2240000000000002</v>
      </c>
    </row>
    <row r="62" spans="1:5" ht="13.5" thickBot="1" x14ac:dyDescent="0.25">
      <c r="A62" t="s">
        <v>198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172" t="s">
        <v>199</v>
      </c>
      <c r="B63" s="131">
        <v>18290816.399999999</v>
      </c>
      <c r="C63" s="173">
        <v>9.2240000000000002</v>
      </c>
      <c r="D63" s="131">
        <v>18290816.399999999</v>
      </c>
      <c r="E63" s="173">
        <v>9.2240000000000002</v>
      </c>
    </row>
    <row r="64" spans="1:5" ht="13.5" thickTop="1" x14ac:dyDescent="0.2">
      <c r="A64" t="s">
        <v>204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205</v>
      </c>
      <c r="B65" s="31">
        <v>18650361.5</v>
      </c>
      <c r="C65" s="5">
        <v>9.4053000000000004</v>
      </c>
      <c r="D65" s="31">
        <v>18650361.5</v>
      </c>
      <c r="E65" s="5">
        <v>9.4053000000000004</v>
      </c>
    </row>
    <row r="66" spans="1:5" ht="14.25" thickTop="1" thickBot="1" x14ac:dyDescent="0.25">
      <c r="A66" s="172" t="s">
        <v>206</v>
      </c>
      <c r="B66" s="131">
        <v>18650361.5</v>
      </c>
      <c r="C66" s="173">
        <v>9.4053000000000004</v>
      </c>
      <c r="D66" s="131">
        <v>18650361.5</v>
      </c>
      <c r="E66" s="173">
        <v>9.4053000000000004</v>
      </c>
    </row>
    <row r="67" spans="1:5" ht="13.5" thickTop="1" x14ac:dyDescent="0.2">
      <c r="A67" t="s">
        <v>201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 x14ac:dyDescent="0.25">
      <c r="A68" t="s">
        <v>202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172" t="s">
        <v>203</v>
      </c>
      <c r="B69" s="131">
        <v>0</v>
      </c>
      <c r="C69" s="173">
        <v>0</v>
      </c>
      <c r="D69" s="131">
        <v>0</v>
      </c>
      <c r="E69" s="173">
        <v>0</v>
      </c>
    </row>
    <row r="70" spans="1:5" ht="13.5" thickTop="1" x14ac:dyDescent="0.2">
      <c r="A70" t="s">
        <v>207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208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172" t="s">
        <v>209</v>
      </c>
      <c r="B72" s="131">
        <v>0</v>
      </c>
      <c r="C72" s="173">
        <v>0</v>
      </c>
      <c r="D72" s="131">
        <v>0</v>
      </c>
      <c r="E72" s="173">
        <v>0</v>
      </c>
    </row>
    <row r="73" spans="1:5" ht="14.25" thickTop="1" thickBot="1" x14ac:dyDescent="0.25">
      <c r="A73" s="172" t="s">
        <v>200</v>
      </c>
      <c r="B73" s="131">
        <v>0</v>
      </c>
      <c r="C73" s="173">
        <v>0</v>
      </c>
      <c r="D73" s="131">
        <v>0</v>
      </c>
      <c r="E73" s="173">
        <v>0</v>
      </c>
    </row>
    <row r="74" spans="1:5" ht="14.25" thickTop="1" thickBot="1" x14ac:dyDescent="0.25">
      <c r="A74" s="172" t="s">
        <v>230</v>
      </c>
      <c r="B74" s="131">
        <v>0</v>
      </c>
      <c r="C74" s="173">
        <v>0</v>
      </c>
      <c r="D74" s="131">
        <v>0</v>
      </c>
      <c r="E74" s="173">
        <v>0</v>
      </c>
    </row>
    <row r="75" spans="1:5" ht="14.25" thickTop="1" thickBot="1" x14ac:dyDescent="0.25">
      <c r="A75" s="172" t="s">
        <v>100</v>
      </c>
      <c r="B75" s="131">
        <v>118673221.86</v>
      </c>
      <c r="C75" s="173">
        <v>59.846499999999999</v>
      </c>
      <c r="D75" s="131">
        <v>118673221.86</v>
      </c>
      <c r="E75" s="173">
        <v>59.846499999999999</v>
      </c>
    </row>
    <row r="76" spans="1:5" ht="14.25" thickTop="1" thickBot="1" x14ac:dyDescent="0.25">
      <c r="A76" s="172" t="s">
        <v>101</v>
      </c>
      <c r="B76" s="131">
        <v>74009138.650000006</v>
      </c>
      <c r="C76" s="173">
        <v>37.322499999999998</v>
      </c>
      <c r="D76" s="131">
        <v>74009138.650000006</v>
      </c>
      <c r="E76" s="173">
        <v>37.322499999999998</v>
      </c>
    </row>
    <row r="77" spans="1:5" ht="14.25" thickTop="1" thickBot="1" x14ac:dyDescent="0.25">
      <c r="A77" s="172" t="s">
        <v>102</v>
      </c>
      <c r="B77" s="131">
        <v>192682360.50999999</v>
      </c>
      <c r="C77" s="173">
        <v>97.168999999999997</v>
      </c>
      <c r="D77" s="131">
        <v>192682360.50999999</v>
      </c>
      <c r="E77" s="173">
        <v>97.168999999999997</v>
      </c>
    </row>
    <row r="78" spans="1:5" ht="13.5" thickTop="1" x14ac:dyDescent="0.2">
      <c r="A78" t="s">
        <v>103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252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253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172" t="s">
        <v>106</v>
      </c>
      <c r="B81" s="131">
        <v>0</v>
      </c>
      <c r="C81" s="173">
        <v>0</v>
      </c>
      <c r="D81" s="131">
        <v>0</v>
      </c>
      <c r="E81" s="173">
        <v>0</v>
      </c>
    </row>
    <row r="82" spans="1:5" ht="14.25" thickTop="1" thickBot="1" x14ac:dyDescent="0.25"/>
    <row r="83" spans="1:5" ht="13.5" thickTop="1" x14ac:dyDescent="0.2">
      <c r="A83" s="8" t="s">
        <v>107</v>
      </c>
      <c r="B83" s="51">
        <v>2914</v>
      </c>
      <c r="C83" s="51"/>
      <c r="D83" s="51">
        <v>2321</v>
      </c>
      <c r="E83" s="51"/>
    </row>
    <row r="84" spans="1:5" ht="13.5" thickBot="1" x14ac:dyDescent="0.25">
      <c r="A84" s="119" t="s">
        <v>108</v>
      </c>
      <c r="B84" s="135">
        <v>108144.43</v>
      </c>
      <c r="C84" s="135"/>
      <c r="D84" s="135">
        <v>85435.63</v>
      </c>
      <c r="E84" s="135"/>
    </row>
    <row r="85" spans="1:5" ht="13.5" thickTop="1" x14ac:dyDescent="0.2"/>
    <row r="87" spans="1:5" x14ac:dyDescent="0.2">
      <c r="A87" t="s">
        <v>254</v>
      </c>
      <c r="B87" s="31">
        <v>89864021.579999998</v>
      </c>
      <c r="D87" s="31">
        <v>31908.52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</cols>
  <sheetData>
    <row r="1" spans="1:5" x14ac:dyDescent="0.2">
      <c r="A1" t="s">
        <v>238</v>
      </c>
    </row>
    <row r="3" spans="1:5" x14ac:dyDescent="0.2">
      <c r="A3" s="159" t="s">
        <v>1212</v>
      </c>
      <c r="B3" s="349" t="s">
        <v>14</v>
      </c>
      <c r="C3" s="349"/>
      <c r="D3" s="347" t="s">
        <v>1213</v>
      </c>
      <c r="E3" s="347"/>
    </row>
    <row r="4" spans="1:5" x14ac:dyDescent="0.2">
      <c r="A4" s="161" t="s">
        <v>233</v>
      </c>
      <c r="B4" s="142"/>
      <c r="C4" s="161"/>
      <c r="D4" s="348"/>
      <c r="E4" s="348"/>
    </row>
    <row r="5" spans="1:5" x14ac:dyDescent="0.2">
      <c r="A5" s="163"/>
      <c r="B5" s="169" t="s">
        <v>5</v>
      </c>
      <c r="C5" s="174" t="s">
        <v>6</v>
      </c>
      <c r="D5" s="169" t="s">
        <v>5</v>
      </c>
      <c r="E5" s="174" t="s">
        <v>6</v>
      </c>
    </row>
    <row r="6" spans="1:5" x14ac:dyDescent="0.2">
      <c r="A6" s="1" t="s">
        <v>80</v>
      </c>
    </row>
    <row r="7" spans="1:5" x14ac:dyDescent="0.2">
      <c r="A7" t="s">
        <v>1133</v>
      </c>
      <c r="B7" s="31">
        <v>25347997.440000001</v>
      </c>
      <c r="C7" s="5">
        <v>6.8319000000000001</v>
      </c>
      <c r="D7" s="31">
        <v>25347997.440000001</v>
      </c>
      <c r="E7" s="5">
        <v>6.8319000000000001</v>
      </c>
    </row>
    <row r="8" spans="1:5" x14ac:dyDescent="0.2">
      <c r="A8" t="s">
        <v>113</v>
      </c>
      <c r="B8" s="31">
        <v>342202966.92000002</v>
      </c>
      <c r="C8" s="5">
        <v>92.232100000000003</v>
      </c>
      <c r="D8" s="31">
        <v>342202966.92000002</v>
      </c>
      <c r="E8" s="5">
        <v>92.232100000000003</v>
      </c>
    </row>
    <row r="9" spans="1:5" x14ac:dyDescent="0.2">
      <c r="A9" t="s">
        <v>86</v>
      </c>
      <c r="B9" s="31">
        <v>3472650.28</v>
      </c>
      <c r="C9" s="5">
        <v>0.93600000000000005</v>
      </c>
      <c r="D9" s="31">
        <v>3472650.28</v>
      </c>
      <c r="E9" s="5">
        <v>0.93600000000000005</v>
      </c>
    </row>
    <row r="10" spans="1:5" ht="13.5" thickBot="1" x14ac:dyDescent="0.25">
      <c r="A10" t="s">
        <v>542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 x14ac:dyDescent="0.25">
      <c r="A11" s="172" t="s">
        <v>3</v>
      </c>
      <c r="B11" s="131">
        <v>371023614.63999999</v>
      </c>
      <c r="C11" s="173">
        <v>100</v>
      </c>
      <c r="D11" s="131">
        <v>371023614.63999999</v>
      </c>
      <c r="E11" s="173">
        <v>100</v>
      </c>
    </row>
    <row r="12" spans="1:5" ht="13.5" thickTop="1" x14ac:dyDescent="0.2">
      <c r="A12" s="1" t="s">
        <v>543</v>
      </c>
    </row>
    <row r="13" spans="1:5" x14ac:dyDescent="0.2">
      <c r="A13" t="s">
        <v>88</v>
      </c>
      <c r="B13" s="31">
        <v>0</v>
      </c>
      <c r="C13">
        <v>0</v>
      </c>
      <c r="D13" s="31">
        <v>0</v>
      </c>
      <c r="E13">
        <v>0</v>
      </c>
    </row>
    <row r="14" spans="1:5" x14ac:dyDescent="0.2">
      <c r="A14" t="s">
        <v>89</v>
      </c>
      <c r="B14" s="31">
        <v>0</v>
      </c>
      <c r="C14">
        <v>0</v>
      </c>
      <c r="D14" s="31">
        <v>0</v>
      </c>
      <c r="E14">
        <v>0</v>
      </c>
    </row>
    <row r="15" spans="1:5" x14ac:dyDescent="0.2">
      <c r="A15" t="s">
        <v>90</v>
      </c>
      <c r="B15" s="31">
        <v>0</v>
      </c>
      <c r="C15">
        <v>0</v>
      </c>
      <c r="D15" s="31">
        <v>0</v>
      </c>
      <c r="E15">
        <v>0</v>
      </c>
    </row>
    <row r="16" spans="1:5" x14ac:dyDescent="0.2">
      <c r="A16" t="s">
        <v>91</v>
      </c>
      <c r="B16" s="31">
        <v>0</v>
      </c>
      <c r="C16">
        <v>0</v>
      </c>
      <c r="D16" s="31">
        <v>0</v>
      </c>
      <c r="E16">
        <v>0</v>
      </c>
    </row>
    <row r="17" spans="1:5" x14ac:dyDescent="0.2">
      <c r="A17" t="s">
        <v>92</v>
      </c>
      <c r="B17" s="31">
        <v>25347997.440000001</v>
      </c>
      <c r="C17" s="5">
        <v>6.8319000000000001</v>
      </c>
      <c r="D17" s="31">
        <v>25347997.440000001</v>
      </c>
      <c r="E17" s="5">
        <v>6.8319000000000001</v>
      </c>
    </row>
    <row r="18" spans="1:5" x14ac:dyDescent="0.2">
      <c r="A18" t="s">
        <v>93</v>
      </c>
      <c r="B18" s="31">
        <v>0</v>
      </c>
      <c r="C18">
        <v>0</v>
      </c>
      <c r="D18" s="31">
        <v>0</v>
      </c>
      <c r="E18">
        <v>0</v>
      </c>
    </row>
    <row r="19" spans="1:5" x14ac:dyDescent="0.2">
      <c r="A19" t="s">
        <v>94</v>
      </c>
      <c r="B19" s="31">
        <v>0</v>
      </c>
      <c r="C19">
        <v>0</v>
      </c>
      <c r="D19" s="31">
        <v>0</v>
      </c>
      <c r="E19">
        <v>0</v>
      </c>
    </row>
    <row r="20" spans="1:5" x14ac:dyDescent="0.2">
      <c r="A20" t="s">
        <v>95</v>
      </c>
      <c r="B20" s="31">
        <v>0</v>
      </c>
      <c r="C20">
        <v>0</v>
      </c>
      <c r="D20" s="31">
        <v>0</v>
      </c>
      <c r="E20">
        <v>0</v>
      </c>
    </row>
    <row r="21" spans="1:5" x14ac:dyDescent="0.2">
      <c r="A21" t="s">
        <v>97</v>
      </c>
      <c r="B21" s="31">
        <v>0</v>
      </c>
      <c r="C21">
        <v>0</v>
      </c>
      <c r="D21" s="31">
        <v>0</v>
      </c>
      <c r="E21">
        <v>0</v>
      </c>
    </row>
    <row r="22" spans="1:5" x14ac:dyDescent="0.2">
      <c r="A22" t="s">
        <v>71</v>
      </c>
      <c r="B22" s="31">
        <v>0</v>
      </c>
      <c r="C22">
        <v>0</v>
      </c>
      <c r="D22" s="31">
        <v>0</v>
      </c>
      <c r="E22">
        <v>0</v>
      </c>
    </row>
    <row r="23" spans="1:5" x14ac:dyDescent="0.2">
      <c r="A23" t="s">
        <v>98</v>
      </c>
      <c r="B23" s="31">
        <v>0</v>
      </c>
      <c r="C23">
        <v>0</v>
      </c>
      <c r="D23" s="31">
        <v>0</v>
      </c>
      <c r="E23">
        <v>0</v>
      </c>
    </row>
    <row r="24" spans="1:5" x14ac:dyDescent="0.2">
      <c r="A24" t="s">
        <v>96</v>
      </c>
      <c r="B24" s="31">
        <v>0</v>
      </c>
      <c r="C24">
        <v>0</v>
      </c>
      <c r="D24" s="31">
        <v>0</v>
      </c>
      <c r="E24">
        <v>0</v>
      </c>
    </row>
    <row r="25" spans="1:5" ht="13.5" thickBot="1" x14ac:dyDescent="0.25">
      <c r="A25" t="s">
        <v>99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 x14ac:dyDescent="0.25">
      <c r="A26" s="172" t="s">
        <v>100</v>
      </c>
      <c r="B26" s="131">
        <v>25347997.440000001</v>
      </c>
      <c r="C26" s="173">
        <v>6.8319000000000001</v>
      </c>
      <c r="D26" s="131">
        <v>25347997.440000001</v>
      </c>
      <c r="E26" s="173">
        <v>6.8319000000000001</v>
      </c>
    </row>
    <row r="27" spans="1:5" ht="14.25" thickTop="1" thickBot="1" x14ac:dyDescent="0.25">
      <c r="A27" s="1" t="s">
        <v>101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 x14ac:dyDescent="0.25">
      <c r="A28" s="172" t="s">
        <v>102</v>
      </c>
      <c r="B28" s="131">
        <v>25347997.440000001</v>
      </c>
      <c r="C28" s="173">
        <v>6.8319000000000001</v>
      </c>
      <c r="D28" s="131">
        <v>25347997.440000001</v>
      </c>
      <c r="E28" s="173">
        <v>6.8319000000000001</v>
      </c>
    </row>
    <row r="29" spans="1:5" ht="13.5" thickTop="1" x14ac:dyDescent="0.2">
      <c r="A29" s="1" t="s">
        <v>121</v>
      </c>
    </row>
    <row r="30" spans="1:5" x14ac:dyDescent="0.2">
      <c r="A30" t="s">
        <v>122</v>
      </c>
      <c r="B30" s="31">
        <v>17248994.73</v>
      </c>
      <c r="C30" s="5">
        <v>4.649</v>
      </c>
      <c r="D30" s="31">
        <v>17248994.73</v>
      </c>
      <c r="E30" s="5">
        <v>4.649</v>
      </c>
    </row>
    <row r="31" spans="1:5" x14ac:dyDescent="0.2">
      <c r="A31" t="s">
        <v>123</v>
      </c>
      <c r="B31" s="31">
        <v>0</v>
      </c>
      <c r="C31">
        <v>0</v>
      </c>
      <c r="D31" s="31">
        <v>0</v>
      </c>
      <c r="E31">
        <v>0</v>
      </c>
    </row>
    <row r="32" spans="1:5" x14ac:dyDescent="0.2">
      <c r="A32" t="s">
        <v>124</v>
      </c>
      <c r="B32" s="31">
        <v>0</v>
      </c>
      <c r="C32">
        <v>0</v>
      </c>
      <c r="D32" s="31">
        <v>0</v>
      </c>
      <c r="E32">
        <v>0</v>
      </c>
    </row>
    <row r="33" spans="1:5" x14ac:dyDescent="0.2">
      <c r="A33" t="s">
        <v>125</v>
      </c>
      <c r="B33" s="31">
        <v>0</v>
      </c>
      <c r="C33">
        <v>0</v>
      </c>
      <c r="D33" s="31">
        <v>0</v>
      </c>
      <c r="E33">
        <v>0</v>
      </c>
    </row>
    <row r="34" spans="1:5" x14ac:dyDescent="0.2">
      <c r="A34" t="s">
        <v>126</v>
      </c>
      <c r="B34" s="31">
        <v>0</v>
      </c>
      <c r="C34">
        <v>0</v>
      </c>
      <c r="D34" s="31">
        <v>0</v>
      </c>
      <c r="E34">
        <v>0</v>
      </c>
    </row>
    <row r="35" spans="1:5" x14ac:dyDescent="0.2">
      <c r="A35" t="s">
        <v>127</v>
      </c>
      <c r="B35" s="31">
        <v>0</v>
      </c>
      <c r="C35">
        <v>0</v>
      </c>
      <c r="D35" s="31">
        <v>0</v>
      </c>
      <c r="E35">
        <v>0</v>
      </c>
    </row>
    <row r="36" spans="1:5" x14ac:dyDescent="0.2">
      <c r="A36" t="s">
        <v>128</v>
      </c>
      <c r="B36" s="31">
        <v>0</v>
      </c>
      <c r="C36">
        <v>0</v>
      </c>
      <c r="D36" s="31">
        <v>0</v>
      </c>
      <c r="E36">
        <v>0</v>
      </c>
    </row>
    <row r="37" spans="1:5" x14ac:dyDescent="0.2">
      <c r="A37" t="s">
        <v>129</v>
      </c>
      <c r="B37" s="31">
        <v>307355840.95999998</v>
      </c>
      <c r="C37" s="5">
        <v>82.84</v>
      </c>
      <c r="D37" s="31">
        <v>307355840.95999998</v>
      </c>
      <c r="E37" s="5">
        <v>82.84</v>
      </c>
    </row>
    <row r="38" spans="1:5" ht="13.5" thickBot="1" x14ac:dyDescent="0.25">
      <c r="A38" t="s">
        <v>130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 x14ac:dyDescent="0.25">
      <c r="A39" s="172" t="s">
        <v>131</v>
      </c>
      <c r="B39" s="131">
        <v>324604835.69</v>
      </c>
      <c r="C39" s="173">
        <v>87.489000000000004</v>
      </c>
      <c r="D39" s="131">
        <v>324604835.69</v>
      </c>
      <c r="E39" s="173">
        <v>87.489000000000004</v>
      </c>
    </row>
    <row r="40" spans="1:5" ht="13.5" thickTop="1" x14ac:dyDescent="0.2">
      <c r="A40" t="s">
        <v>218</v>
      </c>
      <c r="B40" s="31">
        <v>17598131.23</v>
      </c>
      <c r="C40" s="5">
        <v>4.7431000000000001</v>
      </c>
      <c r="D40" s="31">
        <v>17598131.23</v>
      </c>
      <c r="E40" s="5">
        <v>4.7431000000000001</v>
      </c>
    </row>
    <row r="41" spans="1:5" x14ac:dyDescent="0.2">
      <c r="A41" t="s">
        <v>219</v>
      </c>
      <c r="B41" s="31">
        <v>0</v>
      </c>
      <c r="C41">
        <v>0</v>
      </c>
      <c r="D41" s="31">
        <v>0</v>
      </c>
      <c r="E41">
        <v>0</v>
      </c>
    </row>
    <row r="42" spans="1:5" ht="13.5" thickBot="1" x14ac:dyDescent="0.25">
      <c r="A42" t="s">
        <v>220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 x14ac:dyDescent="0.25">
      <c r="A43" s="172" t="s">
        <v>544</v>
      </c>
      <c r="B43" s="131">
        <v>17598131.23</v>
      </c>
      <c r="C43" s="173">
        <v>4.7431000000000001</v>
      </c>
      <c r="D43" s="131">
        <v>17598131.23</v>
      </c>
      <c r="E43" s="173">
        <v>4.7431000000000001</v>
      </c>
    </row>
    <row r="44" spans="1:5" ht="14.25" thickTop="1" thickBot="1" x14ac:dyDescent="0.25">
      <c r="A44" s="172" t="s">
        <v>133</v>
      </c>
      <c r="B44" s="131">
        <v>342202966.92000002</v>
      </c>
      <c r="C44" s="173">
        <v>92.232100000000003</v>
      </c>
      <c r="D44" s="131">
        <v>342202966.92000002</v>
      </c>
      <c r="E44" s="173">
        <v>92.232100000000003</v>
      </c>
    </row>
    <row r="45" spans="1:5" ht="13.5" thickTop="1" x14ac:dyDescent="0.2">
      <c r="A45" t="s">
        <v>103</v>
      </c>
      <c r="B45" s="31">
        <v>0</v>
      </c>
      <c r="C45">
        <v>0</v>
      </c>
      <c r="D45" s="31">
        <v>0</v>
      </c>
      <c r="E45">
        <v>0</v>
      </c>
    </row>
    <row r="46" spans="1:5" x14ac:dyDescent="0.2">
      <c r="A46" t="s">
        <v>104</v>
      </c>
      <c r="B46" s="31">
        <v>0</v>
      </c>
      <c r="C46">
        <v>0</v>
      </c>
      <c r="D46" s="31">
        <v>0</v>
      </c>
      <c r="E46">
        <v>0</v>
      </c>
    </row>
    <row r="47" spans="1:5" ht="13.5" thickBot="1" x14ac:dyDescent="0.25">
      <c r="A47" t="s">
        <v>105</v>
      </c>
      <c r="B47" s="31">
        <v>3472650.28</v>
      </c>
      <c r="C47" s="5">
        <v>0.93600000000000005</v>
      </c>
      <c r="D47" s="31">
        <v>3472650.28</v>
      </c>
      <c r="E47" s="5">
        <v>0.93600000000000005</v>
      </c>
    </row>
    <row r="48" spans="1:5" ht="14.25" thickTop="1" thickBot="1" x14ac:dyDescent="0.25">
      <c r="A48" s="172" t="s">
        <v>106</v>
      </c>
      <c r="B48" s="131">
        <v>3472650.28</v>
      </c>
      <c r="C48" s="173">
        <v>0.93600000000000005</v>
      </c>
      <c r="D48" s="131">
        <v>3472650.28</v>
      </c>
      <c r="E48" s="173">
        <v>0.93600000000000005</v>
      </c>
    </row>
    <row r="49" spans="1:5" ht="14.25" thickTop="1" thickBot="1" x14ac:dyDescent="0.25">
      <c r="A49" s="172"/>
      <c r="B49" s="131"/>
      <c r="C49" s="172"/>
      <c r="D49" s="131"/>
      <c r="E49" s="172"/>
    </row>
    <row r="50" spans="1:5" s="5" customFormat="1" ht="13.5" thickTop="1" x14ac:dyDescent="0.2">
      <c r="A50" s="5" t="s">
        <v>545</v>
      </c>
      <c r="B50" s="5">
        <v>994</v>
      </c>
      <c r="D50" s="5">
        <v>994</v>
      </c>
    </row>
    <row r="51" spans="1:5" s="5" customFormat="1" ht="13.5" thickBot="1" x14ac:dyDescent="0.25">
      <c r="A51" s="135" t="s">
        <v>134</v>
      </c>
      <c r="B51" s="135">
        <v>373263.19</v>
      </c>
      <c r="C51" s="135"/>
      <c r="D51" s="135">
        <v>373263.19</v>
      </c>
      <c r="E51" s="135"/>
    </row>
    <row r="52" spans="1:5" ht="13.5" thickTop="1" x14ac:dyDescent="0.2"/>
    <row r="53" spans="1:5" x14ac:dyDescent="0.2">
      <c r="A53" s="159" t="s">
        <v>135</v>
      </c>
      <c r="B53" s="349" t="s">
        <v>14</v>
      </c>
      <c r="C53" s="349"/>
      <c r="D53" s="347" t="s">
        <v>1213</v>
      </c>
      <c r="E53" s="347"/>
    </row>
    <row r="54" spans="1:5" x14ac:dyDescent="0.2">
      <c r="A54" s="161"/>
      <c r="B54" s="142"/>
      <c r="C54" s="161"/>
      <c r="D54" s="348"/>
      <c r="E54" s="348"/>
    </row>
    <row r="55" spans="1:5" x14ac:dyDescent="0.2">
      <c r="A55" s="163"/>
      <c r="B55" s="169" t="s">
        <v>5</v>
      </c>
      <c r="C55" s="174" t="s">
        <v>6</v>
      </c>
      <c r="D55" s="169" t="s">
        <v>5</v>
      </c>
      <c r="E55" s="174" t="s">
        <v>6</v>
      </c>
    </row>
    <row r="56" spans="1:5" x14ac:dyDescent="0.2">
      <c r="A56" t="s">
        <v>136</v>
      </c>
      <c r="B56" s="31">
        <v>342202966.92000002</v>
      </c>
      <c r="C56" s="5">
        <v>92.232100000000003</v>
      </c>
      <c r="D56" s="31">
        <v>342202966.92000002</v>
      </c>
      <c r="E56" s="5">
        <v>92.232100000000003</v>
      </c>
    </row>
    <row r="57" spans="1:5" x14ac:dyDescent="0.2">
      <c r="A57" t="s">
        <v>137</v>
      </c>
      <c r="B57" s="31">
        <v>0</v>
      </c>
      <c r="C57">
        <v>0</v>
      </c>
      <c r="D57" s="31">
        <v>0</v>
      </c>
      <c r="E57">
        <v>0</v>
      </c>
    </row>
    <row r="58" spans="1:5" x14ac:dyDescent="0.2">
      <c r="A58" t="s">
        <v>138</v>
      </c>
      <c r="B58" s="31">
        <v>0</v>
      </c>
      <c r="C58">
        <v>0</v>
      </c>
      <c r="D58" s="31">
        <v>0</v>
      </c>
      <c r="E58">
        <v>0</v>
      </c>
    </row>
    <row r="59" spans="1:5" x14ac:dyDescent="0.2">
      <c r="A59" t="s">
        <v>139</v>
      </c>
      <c r="B59" s="31">
        <v>0</v>
      </c>
      <c r="C59">
        <v>0</v>
      </c>
      <c r="D59" s="31">
        <v>0</v>
      </c>
      <c r="E59">
        <v>0</v>
      </c>
    </row>
    <row r="60" spans="1:5" x14ac:dyDescent="0.2">
      <c r="A60" t="s">
        <v>140</v>
      </c>
      <c r="B60" s="31">
        <v>0</v>
      </c>
      <c r="C60">
        <v>0</v>
      </c>
      <c r="D60" s="31">
        <v>0</v>
      </c>
      <c r="E60">
        <v>0</v>
      </c>
    </row>
    <row r="61" spans="1:5" x14ac:dyDescent="0.2">
      <c r="A61" t="s">
        <v>141</v>
      </c>
      <c r="B61" s="31">
        <v>0</v>
      </c>
      <c r="C61">
        <v>0</v>
      </c>
      <c r="D61" s="31">
        <v>0</v>
      </c>
      <c r="E61">
        <v>0</v>
      </c>
    </row>
    <row r="62" spans="1:5" x14ac:dyDescent="0.2">
      <c r="A62" t="s">
        <v>142</v>
      </c>
      <c r="B62" s="31">
        <v>0</v>
      </c>
      <c r="C62">
        <v>0</v>
      </c>
      <c r="D62" s="31">
        <v>0</v>
      </c>
      <c r="E62">
        <v>0</v>
      </c>
    </row>
    <row r="63" spans="1:5" ht="13.5" thickBot="1" x14ac:dyDescent="0.25">
      <c r="A63" t="s">
        <v>143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 x14ac:dyDescent="0.25">
      <c r="A64" s="172" t="s">
        <v>14</v>
      </c>
      <c r="B64" s="131">
        <v>342202966.92000002</v>
      </c>
      <c r="C64" s="173">
        <v>92.232100000000003</v>
      </c>
      <c r="D64" s="131">
        <v>342202966.92000002</v>
      </c>
      <c r="E64" s="173">
        <v>92.232100000000003</v>
      </c>
    </row>
    <row r="65" spans="1:4" ht="13.5" thickTop="1" x14ac:dyDescent="0.2"/>
    <row r="66" spans="1:4" x14ac:dyDescent="0.2">
      <c r="A66" t="s">
        <v>254</v>
      </c>
      <c r="B66" s="31">
        <v>230696763.59999999</v>
      </c>
      <c r="D66" s="31">
        <v>230696763.59999999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D38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24" width="28.28515625" style="195" customWidth="1"/>
    <col min="25" max="25" width="10.28515625" style="207" customWidth="1"/>
    <col min="26" max="26" width="6" style="211" customWidth="1"/>
    <col min="27" max="27" width="28.28515625" style="195" customWidth="1"/>
    <col min="28" max="28" width="10.28515625" style="207" customWidth="1"/>
    <col min="29" max="29" width="6" style="211" customWidth="1"/>
    <col min="30" max="30" width="28.28515625" style="195" customWidth="1"/>
    <col min="31" max="31" width="10.28515625" style="207" customWidth="1"/>
    <col min="32" max="32" width="6" style="211" customWidth="1"/>
    <col min="33" max="33" width="28.28515625" style="195" customWidth="1"/>
    <col min="34" max="34" width="10.28515625" style="207" customWidth="1"/>
    <col min="35" max="35" width="6" style="211" customWidth="1"/>
    <col min="36" max="36" width="28.28515625" style="195" customWidth="1"/>
    <col min="37" max="37" width="10.28515625" style="207" customWidth="1"/>
    <col min="38" max="38" width="6" style="211" customWidth="1"/>
    <col min="39" max="39" width="28.28515625" style="195" customWidth="1"/>
    <col min="40" max="40" width="10.28515625" style="207" customWidth="1"/>
    <col min="41" max="41" width="6" style="211" customWidth="1"/>
    <col min="42" max="42" width="28.28515625" style="195" customWidth="1"/>
    <col min="43" max="43" width="10.28515625" style="207" customWidth="1"/>
    <col min="44" max="44" width="6" style="211" customWidth="1"/>
    <col min="45" max="45" width="28.28515625" style="195" customWidth="1"/>
    <col min="46" max="46" width="10.28515625" style="207" customWidth="1"/>
    <col min="47" max="47" width="6" style="211" customWidth="1"/>
    <col min="48" max="48" width="28.28515625" style="195" customWidth="1"/>
    <col min="49" max="49" width="10.28515625" style="207" customWidth="1"/>
    <col min="50" max="50" width="6" style="211" customWidth="1"/>
    <col min="51" max="51" width="28.28515625" style="195" customWidth="1"/>
    <col min="52" max="52" width="10.28515625" style="207" customWidth="1"/>
    <col min="53" max="53" width="6" style="211" customWidth="1"/>
    <col min="54" max="54" width="28.28515625" style="195" customWidth="1"/>
    <col min="55" max="55" width="10.28515625" style="207" customWidth="1"/>
    <col min="56" max="56" width="6" style="211" customWidth="1"/>
    <col min="57" max="57" width="28.28515625" style="195" customWidth="1"/>
    <col min="58" max="58" width="10.28515625" style="207" customWidth="1"/>
    <col min="59" max="59" width="6" style="211" customWidth="1"/>
    <col min="60" max="60" width="28.28515625" style="195" customWidth="1"/>
    <col min="61" max="61" width="10.28515625" style="207" customWidth="1"/>
    <col min="62" max="62" width="6" style="211" customWidth="1"/>
    <col min="63" max="63" width="28.28515625" style="195" customWidth="1"/>
    <col min="64" max="64" width="10.28515625" style="207" customWidth="1"/>
    <col min="65" max="65" width="6" style="211" customWidth="1"/>
    <col min="66" max="66" width="28.28515625" style="195" customWidth="1"/>
    <col min="67" max="67" width="10.28515625" style="207" customWidth="1"/>
    <col min="68" max="68" width="6" style="211" customWidth="1"/>
    <col min="69" max="69" width="28.28515625" style="195" customWidth="1"/>
    <col min="70" max="70" width="10.28515625" style="207" customWidth="1"/>
    <col min="71" max="71" width="6" style="211" customWidth="1"/>
    <col min="72" max="72" width="28.28515625" style="195" customWidth="1"/>
    <col min="73" max="73" width="10.28515625" style="207" customWidth="1"/>
    <col min="74" max="74" width="6" style="211" customWidth="1"/>
    <col min="75" max="75" width="28.28515625" style="195" customWidth="1"/>
    <col min="76" max="76" width="10.28515625" style="207" customWidth="1"/>
    <col min="77" max="77" width="6" style="211" customWidth="1"/>
    <col min="78" max="78" width="28.28515625" style="195" customWidth="1"/>
    <col min="79" max="79" width="10.28515625" style="207" customWidth="1"/>
    <col min="80" max="80" width="6" style="211" customWidth="1"/>
    <col min="81" max="81" width="28.28515625" style="195" customWidth="1"/>
    <col min="82" max="82" width="10.28515625" style="207" customWidth="1"/>
    <col min="83" max="83" width="6" style="211" customWidth="1"/>
    <col min="84" max="84" width="28.28515625" style="195" customWidth="1"/>
    <col min="85" max="85" width="10.28515625" style="207" customWidth="1"/>
    <col min="86" max="86" width="6" style="211" customWidth="1"/>
    <col min="87" max="87" width="28.28515625" style="195" customWidth="1"/>
    <col min="88" max="88" width="10.28515625" style="207" customWidth="1"/>
    <col min="89" max="89" width="6" style="211" customWidth="1"/>
    <col min="90" max="90" width="28.28515625" style="195" customWidth="1"/>
    <col min="91" max="91" width="10.28515625" style="207" customWidth="1"/>
    <col min="92" max="92" width="6" style="211" customWidth="1"/>
    <col min="93" max="93" width="28.28515625" style="195" customWidth="1"/>
    <col min="94" max="94" width="10.28515625" style="207" customWidth="1"/>
    <col min="95" max="95" width="6" style="211" customWidth="1"/>
    <col min="96" max="96" width="28.28515625" style="195" customWidth="1"/>
    <col min="97" max="97" width="10.28515625" style="207" customWidth="1"/>
    <col min="98" max="98" width="6" style="211" customWidth="1"/>
    <col min="99" max="99" width="28.28515625" style="195" customWidth="1"/>
    <col min="100" max="100" width="10.28515625" style="207" customWidth="1"/>
    <col min="101" max="101" width="6" style="211" customWidth="1"/>
    <col min="102" max="102" width="28.28515625" style="195" customWidth="1"/>
    <col min="103" max="103" width="10.28515625" style="207" customWidth="1"/>
    <col min="104" max="104" width="6" style="211" customWidth="1"/>
    <col min="105" max="105" width="28.28515625" style="195" customWidth="1"/>
    <col min="106" max="106" width="10.28515625" style="207" customWidth="1"/>
    <col min="107" max="107" width="6" style="211" customWidth="1"/>
    <col min="108" max="108" width="28.28515625" style="195" customWidth="1"/>
    <col min="109" max="109" width="10.28515625" style="207" customWidth="1"/>
    <col min="110" max="110" width="6" style="211" customWidth="1"/>
    <col min="111" max="111" width="28.28515625" style="195" customWidth="1"/>
    <col min="112" max="112" width="10.28515625" style="207" customWidth="1"/>
    <col min="113" max="113" width="6" style="211" customWidth="1"/>
    <col min="114" max="114" width="28.28515625" style="195" customWidth="1"/>
    <col min="115" max="115" width="10.28515625" style="207" customWidth="1"/>
    <col min="116" max="116" width="6" style="211" customWidth="1"/>
    <col min="117" max="117" width="28.28515625" style="195" customWidth="1"/>
    <col min="118" max="118" width="10.28515625" style="207" customWidth="1"/>
    <col min="119" max="119" width="6" style="211" customWidth="1"/>
    <col min="120" max="120" width="28.28515625" style="195" customWidth="1"/>
    <col min="121" max="121" width="10.28515625" style="207" customWidth="1"/>
    <col min="122" max="122" width="6" style="211" customWidth="1"/>
    <col min="123" max="123" width="28.28515625" style="195" customWidth="1"/>
    <col min="124" max="124" width="10.28515625" style="207" customWidth="1"/>
    <col min="125" max="125" width="6" style="211" customWidth="1"/>
    <col min="126" max="126" width="28.28515625" style="195" customWidth="1"/>
    <col min="127" max="127" width="10.28515625" style="207" customWidth="1"/>
    <col min="128" max="128" width="6" style="211" customWidth="1"/>
    <col min="129" max="129" width="28.28515625" style="195" customWidth="1"/>
    <col min="130" max="130" width="10.28515625" style="207" customWidth="1"/>
    <col min="131" max="131" width="6" style="211" customWidth="1"/>
    <col min="132" max="132" width="28.28515625" style="195" customWidth="1"/>
    <col min="133" max="133" width="10.28515625" style="207" customWidth="1"/>
    <col min="134" max="134" width="6" style="211" customWidth="1"/>
    <col min="135" max="135" width="28.28515625" style="195" customWidth="1"/>
    <col min="136" max="136" width="10.28515625" style="207" customWidth="1"/>
    <col min="137" max="137" width="6" style="211" customWidth="1"/>
    <col min="138" max="138" width="28.28515625" style="195" customWidth="1"/>
    <col min="139" max="139" width="10.28515625" style="207" customWidth="1"/>
    <col min="140" max="140" width="6" style="211" customWidth="1"/>
    <col min="141" max="141" width="28.28515625" style="195" customWidth="1"/>
    <col min="142" max="142" width="10.28515625" style="207" customWidth="1"/>
    <col min="143" max="143" width="6" style="211" customWidth="1"/>
    <col min="144" max="144" width="28.28515625" style="195" customWidth="1"/>
    <col min="145" max="145" width="10.28515625" style="207" customWidth="1"/>
    <col min="146" max="146" width="6" style="211" customWidth="1"/>
    <col min="147" max="147" width="28.28515625" style="195" customWidth="1"/>
    <col min="148" max="148" width="10.28515625" style="207" customWidth="1"/>
    <col min="149" max="149" width="6" style="211" customWidth="1"/>
    <col min="150" max="150" width="28.28515625" style="195" customWidth="1"/>
    <col min="151" max="151" width="10.28515625" style="207" customWidth="1"/>
    <col min="152" max="152" width="6" style="211" customWidth="1"/>
    <col min="153" max="153" width="28.28515625" style="195" customWidth="1"/>
    <col min="154" max="154" width="10.28515625" style="207" customWidth="1"/>
    <col min="155" max="155" width="6" style="211" customWidth="1"/>
    <col min="156" max="156" width="28.28515625" style="195" customWidth="1"/>
    <col min="157" max="157" width="10.28515625" style="207" customWidth="1"/>
    <col min="158" max="158" width="6" style="211" customWidth="1"/>
    <col min="159" max="159" width="28.28515625" style="195" customWidth="1"/>
    <col min="160" max="160" width="10.28515625" style="207" customWidth="1"/>
    <col min="161" max="161" width="6" style="211" customWidth="1"/>
    <col min="162" max="162" width="28.28515625" style="195" customWidth="1"/>
    <col min="163" max="163" width="10.28515625" style="207" customWidth="1"/>
    <col min="164" max="164" width="6" style="211" customWidth="1"/>
    <col min="165" max="165" width="28.28515625" style="195" customWidth="1"/>
    <col min="166" max="166" width="10.28515625" style="207" customWidth="1"/>
    <col min="167" max="167" width="6" style="211" customWidth="1"/>
    <col min="168" max="168" width="28.28515625" style="195" customWidth="1"/>
    <col min="169" max="169" width="10.28515625" style="207" customWidth="1"/>
    <col min="170" max="170" width="6" style="211" customWidth="1"/>
    <col min="171" max="171" width="28.28515625" style="195" customWidth="1"/>
    <col min="172" max="172" width="10.28515625" style="207" customWidth="1"/>
    <col min="173" max="173" width="6" style="211" customWidth="1"/>
    <col min="174" max="174" width="28.28515625" style="195" customWidth="1"/>
    <col min="175" max="175" width="10.28515625" style="207" customWidth="1"/>
    <col min="176" max="176" width="6" style="211" customWidth="1"/>
    <col min="177" max="177" width="28.28515625" style="195" customWidth="1"/>
    <col min="178" max="178" width="10.28515625" style="207" customWidth="1"/>
    <col min="179" max="179" width="6" style="211" customWidth="1"/>
    <col min="180" max="180" width="28.28515625" style="195" customWidth="1"/>
    <col min="181" max="181" width="10.28515625" style="207" customWidth="1"/>
    <col min="182" max="182" width="6" style="211" customWidth="1"/>
    <col min="183" max="183" width="28.28515625" style="195" customWidth="1"/>
    <col min="184" max="184" width="10.28515625" style="207" customWidth="1"/>
    <col min="185" max="185" width="6" style="211" customWidth="1"/>
    <col min="186" max="186" width="28.28515625" style="195" customWidth="1"/>
    <col min="187" max="187" width="10.28515625" style="207" customWidth="1"/>
    <col min="188" max="188" width="6" style="211" customWidth="1"/>
    <col min="189" max="189" width="28.28515625" style="195" customWidth="1"/>
    <col min="190" max="190" width="10.28515625" style="207" customWidth="1"/>
    <col min="191" max="191" width="6" style="211" customWidth="1"/>
    <col min="192" max="192" width="28.28515625" style="195" customWidth="1"/>
    <col min="193" max="193" width="10.28515625" style="207" customWidth="1"/>
    <col min="194" max="194" width="6" style="211" customWidth="1"/>
    <col min="195" max="195" width="28.28515625" style="195" customWidth="1"/>
    <col min="196" max="196" width="10.28515625" style="207" customWidth="1"/>
    <col min="197" max="197" width="6" style="211" customWidth="1"/>
    <col min="198" max="198" width="28.28515625" style="195" customWidth="1"/>
    <col min="199" max="199" width="10.28515625" style="207" customWidth="1"/>
    <col min="200" max="200" width="6" style="211" customWidth="1"/>
    <col min="201" max="201" width="28.28515625" style="195" customWidth="1"/>
    <col min="202" max="202" width="10.28515625" style="207" customWidth="1"/>
    <col min="203" max="203" width="6" style="211" customWidth="1"/>
    <col min="204" max="204" width="28.28515625" style="195" customWidth="1"/>
    <col min="205" max="205" width="10.28515625" style="207" customWidth="1"/>
    <col min="206" max="206" width="6" style="211" customWidth="1"/>
    <col min="207" max="207" width="28.28515625" style="195" customWidth="1"/>
    <col min="208" max="208" width="10.28515625" style="207" customWidth="1"/>
    <col min="209" max="209" width="6" style="211" customWidth="1"/>
    <col min="210" max="210" width="28.28515625" style="195" customWidth="1"/>
    <col min="211" max="211" width="10.28515625" style="207" customWidth="1"/>
    <col min="212" max="212" width="6" style="211" customWidth="1"/>
    <col min="213" max="16384" width="9.140625" style="195"/>
  </cols>
  <sheetData>
    <row r="1" spans="1:212" x14ac:dyDescent="0.2">
      <c r="A1" t="s">
        <v>238</v>
      </c>
    </row>
    <row r="3" spans="1:212" x14ac:dyDescent="0.2">
      <c r="A3" s="190" t="s">
        <v>13</v>
      </c>
      <c r="B3" s="191" t="s">
        <v>14</v>
      </c>
      <c r="C3" s="353" t="s">
        <v>564</v>
      </c>
      <c r="D3" s="192"/>
      <c r="E3" s="193"/>
      <c r="F3" s="355" t="s">
        <v>764</v>
      </c>
      <c r="G3" s="191"/>
      <c r="H3" s="194"/>
      <c r="I3" s="353" t="s">
        <v>765</v>
      </c>
      <c r="J3" s="192"/>
      <c r="K3" s="193"/>
      <c r="L3" s="355" t="s">
        <v>565</v>
      </c>
      <c r="M3" s="191"/>
      <c r="N3" s="194"/>
      <c r="O3" s="353" t="s">
        <v>566</v>
      </c>
      <c r="P3" s="192"/>
      <c r="Q3" s="193"/>
      <c r="R3" s="355" t="s">
        <v>766</v>
      </c>
      <c r="S3" s="191"/>
      <c r="T3" s="194"/>
      <c r="U3" s="353" t="s">
        <v>460</v>
      </c>
      <c r="V3" s="192"/>
      <c r="W3" s="193"/>
      <c r="X3" s="355" t="s">
        <v>567</v>
      </c>
      <c r="Y3" s="191"/>
      <c r="Z3" s="194"/>
      <c r="AA3" s="353" t="s">
        <v>899</v>
      </c>
      <c r="AB3" s="192"/>
      <c r="AC3" s="193"/>
      <c r="AD3" s="355" t="s">
        <v>259</v>
      </c>
      <c r="AE3" s="191"/>
      <c r="AF3" s="194"/>
      <c r="AG3" s="353" t="s">
        <v>1094</v>
      </c>
      <c r="AH3" s="192"/>
      <c r="AI3" s="193"/>
      <c r="AJ3" s="355" t="s">
        <v>568</v>
      </c>
      <c r="AK3" s="191"/>
      <c r="AL3" s="194"/>
      <c r="AM3" s="353" t="s">
        <v>569</v>
      </c>
      <c r="AN3" s="192"/>
      <c r="AO3" s="193"/>
      <c r="AP3" s="355" t="s">
        <v>652</v>
      </c>
      <c r="AQ3" s="191"/>
      <c r="AR3" s="194"/>
      <c r="AS3" s="353" t="s">
        <v>653</v>
      </c>
      <c r="AT3" s="192"/>
      <c r="AU3" s="193"/>
      <c r="AV3" s="355" t="s">
        <v>546</v>
      </c>
      <c r="AW3" s="191"/>
      <c r="AX3" s="194"/>
      <c r="AY3" s="353" t="s">
        <v>547</v>
      </c>
      <c r="AZ3" s="192"/>
      <c r="BA3" s="193"/>
      <c r="BB3" s="355" t="s">
        <v>654</v>
      </c>
      <c r="BC3" s="191"/>
      <c r="BD3" s="194"/>
      <c r="BE3" s="353" t="s">
        <v>769</v>
      </c>
      <c r="BF3" s="192"/>
      <c r="BG3" s="193"/>
      <c r="BH3" s="355" t="s">
        <v>570</v>
      </c>
      <c r="BI3" s="191"/>
      <c r="BJ3" s="194"/>
      <c r="BK3" s="353" t="s">
        <v>548</v>
      </c>
      <c r="BL3" s="192"/>
      <c r="BM3" s="193"/>
      <c r="BN3" s="355" t="s">
        <v>655</v>
      </c>
      <c r="BO3" s="191"/>
      <c r="BP3" s="194"/>
      <c r="BQ3" s="353" t="s">
        <v>571</v>
      </c>
      <c r="BR3" s="192"/>
      <c r="BS3" s="193"/>
      <c r="BT3" s="355" t="s">
        <v>572</v>
      </c>
      <c r="BU3" s="191"/>
      <c r="BV3" s="194"/>
      <c r="BW3" s="353" t="s">
        <v>656</v>
      </c>
      <c r="BX3" s="192"/>
      <c r="BY3" s="193"/>
      <c r="BZ3" s="355" t="s">
        <v>1059</v>
      </c>
      <c r="CA3" s="191"/>
      <c r="CB3" s="194"/>
      <c r="CC3" s="353" t="s">
        <v>1095</v>
      </c>
      <c r="CD3" s="192"/>
      <c r="CE3" s="193"/>
      <c r="CF3" s="355" t="s">
        <v>1096</v>
      </c>
      <c r="CG3" s="191"/>
      <c r="CH3" s="194"/>
      <c r="CI3" s="353" t="s">
        <v>574</v>
      </c>
      <c r="CJ3" s="192"/>
      <c r="CK3" s="193"/>
      <c r="CL3" s="355" t="s">
        <v>575</v>
      </c>
      <c r="CM3" s="191"/>
      <c r="CN3" s="194"/>
      <c r="CO3" s="353" t="s">
        <v>463</v>
      </c>
      <c r="CP3" s="192"/>
      <c r="CQ3" s="193"/>
      <c r="CR3" s="355" t="s">
        <v>657</v>
      </c>
      <c r="CS3" s="191"/>
      <c r="CT3" s="194"/>
      <c r="CU3" s="353" t="s">
        <v>549</v>
      </c>
      <c r="CV3" s="192"/>
      <c r="CW3" s="193"/>
      <c r="CX3" s="355" t="s">
        <v>576</v>
      </c>
      <c r="CY3" s="191"/>
      <c r="CZ3" s="194"/>
      <c r="DA3" s="353" t="s">
        <v>1167</v>
      </c>
      <c r="DB3" s="192"/>
      <c r="DC3" s="193"/>
      <c r="DD3" s="355" t="s">
        <v>658</v>
      </c>
      <c r="DE3" s="191"/>
      <c r="DF3" s="194"/>
      <c r="DG3" s="353" t="s">
        <v>1097</v>
      </c>
      <c r="DH3" s="192"/>
      <c r="DI3" s="193"/>
      <c r="DJ3" s="355" t="s">
        <v>578</v>
      </c>
      <c r="DK3" s="191"/>
      <c r="DL3" s="194"/>
      <c r="DM3" s="353" t="s">
        <v>268</v>
      </c>
      <c r="DN3" s="192"/>
      <c r="DO3" s="193"/>
      <c r="DP3" s="355" t="s">
        <v>550</v>
      </c>
      <c r="DQ3" s="191"/>
      <c r="DR3" s="194"/>
      <c r="DS3" s="353" t="s">
        <v>659</v>
      </c>
      <c r="DT3" s="192"/>
      <c r="DU3" s="193"/>
      <c r="DV3" s="355" t="s">
        <v>551</v>
      </c>
      <c r="DW3" s="191"/>
      <c r="DX3" s="194"/>
      <c r="DY3" s="353" t="s">
        <v>579</v>
      </c>
      <c r="DZ3" s="192"/>
      <c r="EA3" s="193"/>
      <c r="EB3" s="355" t="s">
        <v>660</v>
      </c>
      <c r="EC3" s="191"/>
      <c r="ED3" s="194"/>
      <c r="EE3" s="353" t="s">
        <v>580</v>
      </c>
      <c r="EF3" s="192"/>
      <c r="EG3" s="193"/>
      <c r="EH3" s="355" t="s">
        <v>464</v>
      </c>
      <c r="EI3" s="191"/>
      <c r="EJ3" s="194"/>
      <c r="EK3" s="353" t="s">
        <v>661</v>
      </c>
      <c r="EL3" s="192"/>
      <c r="EM3" s="193"/>
      <c r="EN3" s="355" t="s">
        <v>697</v>
      </c>
      <c r="EO3" s="191"/>
      <c r="EP3" s="194"/>
      <c r="EQ3" s="353" t="s">
        <v>662</v>
      </c>
      <c r="ER3" s="192"/>
      <c r="ES3" s="193"/>
      <c r="ET3" s="355" t="s">
        <v>1168</v>
      </c>
      <c r="EU3" s="191"/>
      <c r="EV3" s="194"/>
      <c r="EW3" s="353" t="s">
        <v>1169</v>
      </c>
      <c r="EX3" s="192"/>
      <c r="EY3" s="193"/>
      <c r="EZ3" s="355" t="s">
        <v>663</v>
      </c>
      <c r="FA3" s="191"/>
      <c r="FB3" s="194"/>
      <c r="FC3" s="353" t="s">
        <v>581</v>
      </c>
      <c r="FD3" s="192"/>
      <c r="FE3" s="193"/>
      <c r="FF3" s="355" t="s">
        <v>582</v>
      </c>
      <c r="FG3" s="191"/>
      <c r="FH3" s="194"/>
      <c r="FI3" s="353" t="s">
        <v>467</v>
      </c>
      <c r="FJ3" s="192"/>
      <c r="FK3" s="193"/>
      <c r="FL3" s="355" t="s">
        <v>468</v>
      </c>
      <c r="FM3" s="191"/>
      <c r="FN3" s="194"/>
      <c r="FO3" s="353" t="s">
        <v>1098</v>
      </c>
      <c r="FP3" s="192"/>
      <c r="FQ3" s="193"/>
      <c r="FR3" s="355" t="s">
        <v>273</v>
      </c>
      <c r="FS3" s="191"/>
      <c r="FT3" s="194"/>
      <c r="FU3" s="353" t="s">
        <v>473</v>
      </c>
      <c r="FV3" s="192"/>
      <c r="FW3" s="193"/>
      <c r="FX3" s="355" t="s">
        <v>778</v>
      </c>
      <c r="FY3" s="191"/>
      <c r="FZ3" s="194"/>
      <c r="GA3" s="353" t="s">
        <v>1199</v>
      </c>
      <c r="GB3" s="192"/>
      <c r="GC3" s="193"/>
      <c r="GD3" s="355" t="s">
        <v>583</v>
      </c>
      <c r="GE3" s="191"/>
      <c r="GF3" s="194"/>
      <c r="GG3" s="353" t="s">
        <v>474</v>
      </c>
      <c r="GH3" s="192"/>
      <c r="GI3" s="193"/>
      <c r="GJ3" s="355" t="s">
        <v>900</v>
      </c>
      <c r="GK3" s="191"/>
      <c r="GL3" s="194"/>
      <c r="GM3" s="353" t="s">
        <v>1136</v>
      </c>
      <c r="GN3" s="192"/>
      <c r="GO3" s="193"/>
      <c r="GP3" s="355" t="s">
        <v>1060</v>
      </c>
      <c r="GQ3" s="191"/>
      <c r="GR3" s="194"/>
      <c r="GS3" s="353" t="s">
        <v>664</v>
      </c>
      <c r="GT3" s="192"/>
      <c r="GU3" s="193"/>
      <c r="GV3" s="355" t="s">
        <v>552</v>
      </c>
      <c r="GW3" s="191"/>
      <c r="GX3" s="194"/>
      <c r="GY3" s="353" t="s">
        <v>586</v>
      </c>
      <c r="GZ3" s="192"/>
      <c r="HA3" s="193"/>
      <c r="HB3" s="355" t="s">
        <v>587</v>
      </c>
      <c r="HC3" s="191"/>
      <c r="HD3" s="194"/>
    </row>
    <row r="4" spans="1:212" x14ac:dyDescent="0.2">
      <c r="A4" s="196" t="s">
        <v>1214</v>
      </c>
      <c r="B4" s="197"/>
      <c r="C4" s="354"/>
      <c r="D4" s="198"/>
      <c r="E4" s="199"/>
      <c r="F4" s="356"/>
      <c r="G4" s="197"/>
      <c r="H4" s="200"/>
      <c r="I4" s="354"/>
      <c r="J4" s="198"/>
      <c r="K4" s="199"/>
      <c r="L4" s="356"/>
      <c r="M4" s="197"/>
      <c r="N4" s="200"/>
      <c r="O4" s="354"/>
      <c r="P4" s="198"/>
      <c r="Q4" s="199"/>
      <c r="R4" s="356"/>
      <c r="S4" s="197"/>
      <c r="T4" s="200"/>
      <c r="U4" s="354"/>
      <c r="V4" s="198"/>
      <c r="W4" s="199"/>
      <c r="X4" s="356"/>
      <c r="Y4" s="197"/>
      <c r="Z4" s="200"/>
      <c r="AA4" s="354"/>
      <c r="AB4" s="198"/>
      <c r="AC4" s="199"/>
      <c r="AD4" s="356"/>
      <c r="AE4" s="197"/>
      <c r="AF4" s="200"/>
      <c r="AG4" s="354"/>
      <c r="AH4" s="198"/>
      <c r="AI4" s="199"/>
      <c r="AJ4" s="356"/>
      <c r="AK4" s="197"/>
      <c r="AL4" s="200"/>
      <c r="AM4" s="354"/>
      <c r="AN4" s="198"/>
      <c r="AO4" s="199"/>
      <c r="AP4" s="356"/>
      <c r="AQ4" s="197"/>
      <c r="AR4" s="200"/>
      <c r="AS4" s="354"/>
      <c r="AT4" s="198"/>
      <c r="AU4" s="199"/>
      <c r="AV4" s="356"/>
      <c r="AW4" s="197"/>
      <c r="AX4" s="200"/>
      <c r="AY4" s="354"/>
      <c r="AZ4" s="198"/>
      <c r="BA4" s="199"/>
      <c r="BB4" s="356"/>
      <c r="BC4" s="197"/>
      <c r="BD4" s="200"/>
      <c r="BE4" s="354"/>
      <c r="BF4" s="198"/>
      <c r="BG4" s="199"/>
      <c r="BH4" s="356"/>
      <c r="BI4" s="197"/>
      <c r="BJ4" s="200"/>
      <c r="BK4" s="354"/>
      <c r="BL4" s="198"/>
      <c r="BM4" s="199"/>
      <c r="BN4" s="356"/>
      <c r="BO4" s="197"/>
      <c r="BP4" s="200"/>
      <c r="BQ4" s="354"/>
      <c r="BR4" s="198"/>
      <c r="BS4" s="199"/>
      <c r="BT4" s="356"/>
      <c r="BU4" s="197"/>
      <c r="BV4" s="200"/>
      <c r="BW4" s="354"/>
      <c r="BX4" s="198"/>
      <c r="BY4" s="199"/>
      <c r="BZ4" s="356"/>
      <c r="CA4" s="197"/>
      <c r="CB4" s="200"/>
      <c r="CC4" s="354"/>
      <c r="CD4" s="198"/>
      <c r="CE4" s="199"/>
      <c r="CF4" s="356"/>
      <c r="CG4" s="197"/>
      <c r="CH4" s="200"/>
      <c r="CI4" s="354"/>
      <c r="CJ4" s="198"/>
      <c r="CK4" s="199"/>
      <c r="CL4" s="356"/>
      <c r="CM4" s="197"/>
      <c r="CN4" s="200"/>
      <c r="CO4" s="354"/>
      <c r="CP4" s="198"/>
      <c r="CQ4" s="199"/>
      <c r="CR4" s="356"/>
      <c r="CS4" s="197"/>
      <c r="CT4" s="200"/>
      <c r="CU4" s="354"/>
      <c r="CV4" s="198"/>
      <c r="CW4" s="199"/>
      <c r="CX4" s="356"/>
      <c r="CY4" s="197"/>
      <c r="CZ4" s="200"/>
      <c r="DA4" s="354"/>
      <c r="DB4" s="198"/>
      <c r="DC4" s="199"/>
      <c r="DD4" s="356"/>
      <c r="DE4" s="197"/>
      <c r="DF4" s="200"/>
      <c r="DG4" s="354"/>
      <c r="DH4" s="198"/>
      <c r="DI4" s="199"/>
      <c r="DJ4" s="356"/>
      <c r="DK4" s="197"/>
      <c r="DL4" s="200"/>
      <c r="DM4" s="354"/>
      <c r="DN4" s="198"/>
      <c r="DO4" s="199"/>
      <c r="DP4" s="356"/>
      <c r="DQ4" s="197"/>
      <c r="DR4" s="200"/>
      <c r="DS4" s="354"/>
      <c r="DT4" s="198"/>
      <c r="DU4" s="199"/>
      <c r="DV4" s="356"/>
      <c r="DW4" s="197"/>
      <c r="DX4" s="200"/>
      <c r="DY4" s="354"/>
      <c r="DZ4" s="198"/>
      <c r="EA4" s="199"/>
      <c r="EB4" s="356"/>
      <c r="EC4" s="197"/>
      <c r="ED4" s="200"/>
      <c r="EE4" s="354"/>
      <c r="EF4" s="198"/>
      <c r="EG4" s="199"/>
      <c r="EH4" s="356"/>
      <c r="EI4" s="197"/>
      <c r="EJ4" s="200"/>
      <c r="EK4" s="354"/>
      <c r="EL4" s="198"/>
      <c r="EM4" s="199"/>
      <c r="EN4" s="356"/>
      <c r="EO4" s="197"/>
      <c r="EP4" s="200"/>
      <c r="EQ4" s="354"/>
      <c r="ER4" s="198"/>
      <c r="ES4" s="199"/>
      <c r="ET4" s="356"/>
      <c r="EU4" s="197"/>
      <c r="EV4" s="200"/>
      <c r="EW4" s="354"/>
      <c r="EX4" s="198"/>
      <c r="EY4" s="199"/>
      <c r="EZ4" s="356"/>
      <c r="FA4" s="197"/>
      <c r="FB4" s="200"/>
      <c r="FC4" s="354"/>
      <c r="FD4" s="198"/>
      <c r="FE4" s="199"/>
      <c r="FF4" s="356"/>
      <c r="FG4" s="197"/>
      <c r="FH4" s="200"/>
      <c r="FI4" s="354"/>
      <c r="FJ4" s="198"/>
      <c r="FK4" s="199"/>
      <c r="FL4" s="356"/>
      <c r="FM4" s="197"/>
      <c r="FN4" s="200"/>
      <c r="FO4" s="354"/>
      <c r="FP4" s="198"/>
      <c r="FQ4" s="199"/>
      <c r="FR4" s="356"/>
      <c r="FS4" s="197"/>
      <c r="FT4" s="200"/>
      <c r="FU4" s="354"/>
      <c r="FV4" s="198"/>
      <c r="FW4" s="199"/>
      <c r="FX4" s="356"/>
      <c r="FY4" s="197"/>
      <c r="FZ4" s="200"/>
      <c r="GA4" s="354"/>
      <c r="GB4" s="198"/>
      <c r="GC4" s="199"/>
      <c r="GD4" s="356"/>
      <c r="GE4" s="197"/>
      <c r="GF4" s="200"/>
      <c r="GG4" s="354"/>
      <c r="GH4" s="198"/>
      <c r="GI4" s="199"/>
      <c r="GJ4" s="356"/>
      <c r="GK4" s="197"/>
      <c r="GL4" s="200"/>
      <c r="GM4" s="354"/>
      <c r="GN4" s="198"/>
      <c r="GO4" s="199"/>
      <c r="GP4" s="356"/>
      <c r="GQ4" s="197"/>
      <c r="GR4" s="200"/>
      <c r="GS4" s="354"/>
      <c r="GT4" s="198"/>
      <c r="GU4" s="199"/>
      <c r="GV4" s="356"/>
      <c r="GW4" s="197"/>
      <c r="GX4" s="200"/>
      <c r="GY4" s="354"/>
      <c r="GZ4" s="198"/>
      <c r="HA4" s="199"/>
      <c r="HB4" s="356"/>
      <c r="HC4" s="197"/>
      <c r="HD4" s="200"/>
    </row>
    <row r="5" spans="1:212" x14ac:dyDescent="0.2">
      <c r="A5" s="201"/>
      <c r="B5" s="202" t="s">
        <v>5</v>
      </c>
      <c r="C5" s="203"/>
      <c r="D5" s="204" t="s">
        <v>5</v>
      </c>
      <c r="E5" s="205" t="s">
        <v>6</v>
      </c>
      <c r="F5" s="201"/>
      <c r="G5" s="202" t="s">
        <v>5</v>
      </c>
      <c r="H5" s="206" t="s">
        <v>6</v>
      </c>
      <c r="I5" s="203"/>
      <c r="J5" s="204" t="s">
        <v>5</v>
      </c>
      <c r="K5" s="205" t="s">
        <v>6</v>
      </c>
      <c r="L5" s="201"/>
      <c r="M5" s="202" t="s">
        <v>5</v>
      </c>
      <c r="N5" s="206" t="s">
        <v>6</v>
      </c>
      <c r="O5" s="203"/>
      <c r="P5" s="204" t="s">
        <v>5</v>
      </c>
      <c r="Q5" s="205" t="s">
        <v>6</v>
      </c>
      <c r="R5" s="201"/>
      <c r="S5" s="202" t="s">
        <v>5</v>
      </c>
      <c r="T5" s="206" t="s">
        <v>6</v>
      </c>
      <c r="U5" s="203"/>
      <c r="V5" s="204" t="s">
        <v>5</v>
      </c>
      <c r="W5" s="205" t="s">
        <v>6</v>
      </c>
      <c r="X5" s="201"/>
      <c r="Y5" s="202" t="s">
        <v>5</v>
      </c>
      <c r="Z5" s="206" t="s">
        <v>6</v>
      </c>
      <c r="AA5" s="203"/>
      <c r="AB5" s="204" t="s">
        <v>5</v>
      </c>
      <c r="AC5" s="205" t="s">
        <v>6</v>
      </c>
      <c r="AD5" s="201"/>
      <c r="AE5" s="202" t="s">
        <v>5</v>
      </c>
      <c r="AF5" s="206" t="s">
        <v>6</v>
      </c>
      <c r="AG5" s="203"/>
      <c r="AH5" s="204" t="s">
        <v>5</v>
      </c>
      <c r="AI5" s="205" t="s">
        <v>6</v>
      </c>
      <c r="AJ5" s="201"/>
      <c r="AK5" s="202" t="s">
        <v>5</v>
      </c>
      <c r="AL5" s="206" t="s">
        <v>6</v>
      </c>
      <c r="AM5" s="203"/>
      <c r="AN5" s="204" t="s">
        <v>5</v>
      </c>
      <c r="AO5" s="205" t="s">
        <v>6</v>
      </c>
      <c r="AP5" s="201"/>
      <c r="AQ5" s="202" t="s">
        <v>5</v>
      </c>
      <c r="AR5" s="206" t="s">
        <v>6</v>
      </c>
      <c r="AS5" s="203"/>
      <c r="AT5" s="204" t="s">
        <v>5</v>
      </c>
      <c r="AU5" s="205" t="s">
        <v>6</v>
      </c>
      <c r="AV5" s="201"/>
      <c r="AW5" s="202" t="s">
        <v>5</v>
      </c>
      <c r="AX5" s="206" t="s">
        <v>6</v>
      </c>
      <c r="AY5" s="203"/>
      <c r="AZ5" s="204" t="s">
        <v>5</v>
      </c>
      <c r="BA5" s="205" t="s">
        <v>6</v>
      </c>
      <c r="BB5" s="201"/>
      <c r="BC5" s="202" t="s">
        <v>5</v>
      </c>
      <c r="BD5" s="206" t="s">
        <v>6</v>
      </c>
      <c r="BE5" s="203"/>
      <c r="BF5" s="204" t="s">
        <v>5</v>
      </c>
      <c r="BG5" s="205" t="s">
        <v>6</v>
      </c>
      <c r="BH5" s="201"/>
      <c r="BI5" s="202" t="s">
        <v>5</v>
      </c>
      <c r="BJ5" s="206" t="s">
        <v>6</v>
      </c>
      <c r="BK5" s="203"/>
      <c r="BL5" s="204" t="s">
        <v>5</v>
      </c>
      <c r="BM5" s="205" t="s">
        <v>6</v>
      </c>
      <c r="BN5" s="201"/>
      <c r="BO5" s="202" t="s">
        <v>5</v>
      </c>
      <c r="BP5" s="206" t="s">
        <v>6</v>
      </c>
      <c r="BQ5" s="203"/>
      <c r="BR5" s="204" t="s">
        <v>5</v>
      </c>
      <c r="BS5" s="205" t="s">
        <v>6</v>
      </c>
      <c r="BT5" s="201"/>
      <c r="BU5" s="202" t="s">
        <v>5</v>
      </c>
      <c r="BV5" s="206" t="s">
        <v>6</v>
      </c>
      <c r="BW5" s="203"/>
      <c r="BX5" s="204" t="s">
        <v>5</v>
      </c>
      <c r="BY5" s="205" t="s">
        <v>6</v>
      </c>
      <c r="BZ5" s="201"/>
      <c r="CA5" s="202" t="s">
        <v>5</v>
      </c>
      <c r="CB5" s="206" t="s">
        <v>6</v>
      </c>
      <c r="CC5" s="203"/>
      <c r="CD5" s="204" t="s">
        <v>5</v>
      </c>
      <c r="CE5" s="205" t="s">
        <v>6</v>
      </c>
      <c r="CF5" s="201"/>
      <c r="CG5" s="202" t="s">
        <v>5</v>
      </c>
      <c r="CH5" s="206" t="s">
        <v>6</v>
      </c>
      <c r="CI5" s="203"/>
      <c r="CJ5" s="204" t="s">
        <v>5</v>
      </c>
      <c r="CK5" s="205" t="s">
        <v>6</v>
      </c>
      <c r="CL5" s="201"/>
      <c r="CM5" s="202" t="s">
        <v>5</v>
      </c>
      <c r="CN5" s="206" t="s">
        <v>6</v>
      </c>
      <c r="CO5" s="203"/>
      <c r="CP5" s="204" t="s">
        <v>5</v>
      </c>
      <c r="CQ5" s="205" t="s">
        <v>6</v>
      </c>
      <c r="CR5" s="201"/>
      <c r="CS5" s="202" t="s">
        <v>5</v>
      </c>
      <c r="CT5" s="206" t="s">
        <v>6</v>
      </c>
      <c r="CU5" s="203"/>
      <c r="CV5" s="204" t="s">
        <v>5</v>
      </c>
      <c r="CW5" s="205" t="s">
        <v>6</v>
      </c>
      <c r="CX5" s="201"/>
      <c r="CY5" s="202" t="s">
        <v>5</v>
      </c>
      <c r="CZ5" s="206" t="s">
        <v>6</v>
      </c>
      <c r="DA5" s="203"/>
      <c r="DB5" s="204" t="s">
        <v>5</v>
      </c>
      <c r="DC5" s="205" t="s">
        <v>6</v>
      </c>
      <c r="DD5" s="201"/>
      <c r="DE5" s="202" t="s">
        <v>5</v>
      </c>
      <c r="DF5" s="206" t="s">
        <v>6</v>
      </c>
      <c r="DG5" s="203"/>
      <c r="DH5" s="204" t="s">
        <v>5</v>
      </c>
      <c r="DI5" s="205" t="s">
        <v>6</v>
      </c>
      <c r="DJ5" s="201"/>
      <c r="DK5" s="202" t="s">
        <v>5</v>
      </c>
      <c r="DL5" s="206" t="s">
        <v>6</v>
      </c>
      <c r="DM5" s="203"/>
      <c r="DN5" s="204" t="s">
        <v>5</v>
      </c>
      <c r="DO5" s="205" t="s">
        <v>6</v>
      </c>
      <c r="DP5" s="201"/>
      <c r="DQ5" s="202" t="s">
        <v>5</v>
      </c>
      <c r="DR5" s="206" t="s">
        <v>6</v>
      </c>
      <c r="DS5" s="203"/>
      <c r="DT5" s="204" t="s">
        <v>5</v>
      </c>
      <c r="DU5" s="205" t="s">
        <v>6</v>
      </c>
      <c r="DV5" s="201"/>
      <c r="DW5" s="202" t="s">
        <v>5</v>
      </c>
      <c r="DX5" s="206" t="s">
        <v>6</v>
      </c>
      <c r="DY5" s="203"/>
      <c r="DZ5" s="204" t="s">
        <v>5</v>
      </c>
      <c r="EA5" s="205" t="s">
        <v>6</v>
      </c>
      <c r="EB5" s="201"/>
      <c r="EC5" s="202" t="s">
        <v>5</v>
      </c>
      <c r="ED5" s="206" t="s">
        <v>6</v>
      </c>
      <c r="EE5" s="203"/>
      <c r="EF5" s="204" t="s">
        <v>5</v>
      </c>
      <c r="EG5" s="205" t="s">
        <v>6</v>
      </c>
      <c r="EH5" s="201"/>
      <c r="EI5" s="202" t="s">
        <v>5</v>
      </c>
      <c r="EJ5" s="206" t="s">
        <v>6</v>
      </c>
      <c r="EK5" s="203"/>
      <c r="EL5" s="204" t="s">
        <v>5</v>
      </c>
      <c r="EM5" s="205" t="s">
        <v>6</v>
      </c>
      <c r="EN5" s="201"/>
      <c r="EO5" s="202" t="s">
        <v>5</v>
      </c>
      <c r="EP5" s="206" t="s">
        <v>6</v>
      </c>
      <c r="EQ5" s="203"/>
      <c r="ER5" s="204" t="s">
        <v>5</v>
      </c>
      <c r="ES5" s="205" t="s">
        <v>6</v>
      </c>
      <c r="ET5" s="201"/>
      <c r="EU5" s="202" t="s">
        <v>5</v>
      </c>
      <c r="EV5" s="206" t="s">
        <v>6</v>
      </c>
      <c r="EW5" s="203"/>
      <c r="EX5" s="204" t="s">
        <v>5</v>
      </c>
      <c r="EY5" s="205" t="s">
        <v>6</v>
      </c>
      <c r="EZ5" s="201"/>
      <c r="FA5" s="202" t="s">
        <v>5</v>
      </c>
      <c r="FB5" s="206" t="s">
        <v>6</v>
      </c>
      <c r="FC5" s="203"/>
      <c r="FD5" s="204" t="s">
        <v>5</v>
      </c>
      <c r="FE5" s="205" t="s">
        <v>6</v>
      </c>
      <c r="FF5" s="201"/>
      <c r="FG5" s="202" t="s">
        <v>5</v>
      </c>
      <c r="FH5" s="206" t="s">
        <v>6</v>
      </c>
      <c r="FI5" s="203"/>
      <c r="FJ5" s="204" t="s">
        <v>5</v>
      </c>
      <c r="FK5" s="205" t="s">
        <v>6</v>
      </c>
      <c r="FL5" s="201"/>
      <c r="FM5" s="202" t="s">
        <v>5</v>
      </c>
      <c r="FN5" s="206" t="s">
        <v>6</v>
      </c>
      <c r="FO5" s="203"/>
      <c r="FP5" s="204" t="s">
        <v>5</v>
      </c>
      <c r="FQ5" s="205" t="s">
        <v>6</v>
      </c>
      <c r="FR5" s="201"/>
      <c r="FS5" s="202" t="s">
        <v>5</v>
      </c>
      <c r="FT5" s="206" t="s">
        <v>6</v>
      </c>
      <c r="FU5" s="203"/>
      <c r="FV5" s="204" t="s">
        <v>5</v>
      </c>
      <c r="FW5" s="205" t="s">
        <v>6</v>
      </c>
      <c r="FX5" s="201"/>
      <c r="FY5" s="202" t="s">
        <v>5</v>
      </c>
      <c r="FZ5" s="206" t="s">
        <v>6</v>
      </c>
      <c r="GA5" s="203"/>
      <c r="GB5" s="204" t="s">
        <v>5</v>
      </c>
      <c r="GC5" s="205" t="s">
        <v>6</v>
      </c>
      <c r="GD5" s="201"/>
      <c r="GE5" s="202" t="s">
        <v>5</v>
      </c>
      <c r="GF5" s="206" t="s">
        <v>6</v>
      </c>
      <c r="GG5" s="203"/>
      <c r="GH5" s="204" t="s">
        <v>5</v>
      </c>
      <c r="GI5" s="205" t="s">
        <v>6</v>
      </c>
      <c r="GJ5" s="201"/>
      <c r="GK5" s="202" t="s">
        <v>5</v>
      </c>
      <c r="GL5" s="206" t="s">
        <v>6</v>
      </c>
      <c r="GM5" s="203"/>
      <c r="GN5" s="204" t="s">
        <v>5</v>
      </c>
      <c r="GO5" s="205" t="s">
        <v>6</v>
      </c>
      <c r="GP5" s="201"/>
      <c r="GQ5" s="202" t="s">
        <v>5</v>
      </c>
      <c r="GR5" s="206" t="s">
        <v>6</v>
      </c>
      <c r="GS5" s="203"/>
      <c r="GT5" s="204" t="s">
        <v>5</v>
      </c>
      <c r="GU5" s="205" t="s">
        <v>6</v>
      </c>
      <c r="GV5" s="201"/>
      <c r="GW5" s="202" t="s">
        <v>5</v>
      </c>
      <c r="GX5" s="206" t="s">
        <v>6</v>
      </c>
      <c r="GY5" s="203"/>
      <c r="GZ5" s="204" t="s">
        <v>5</v>
      </c>
      <c r="HA5" s="205" t="s">
        <v>6</v>
      </c>
      <c r="HB5" s="201"/>
      <c r="HC5" s="202" t="s">
        <v>5</v>
      </c>
      <c r="HD5" s="206" t="s">
        <v>6</v>
      </c>
    </row>
    <row r="6" spans="1:212" x14ac:dyDescent="0.2">
      <c r="A6" s="195" t="s">
        <v>80</v>
      </c>
      <c r="C6" s="208"/>
      <c r="D6" s="209"/>
      <c r="E6" s="210"/>
      <c r="I6" s="208"/>
      <c r="J6" s="209"/>
      <c r="K6" s="210"/>
      <c r="O6" s="208"/>
      <c r="P6" s="209"/>
      <c r="Q6" s="210"/>
      <c r="U6" s="208"/>
      <c r="V6" s="209"/>
      <c r="W6" s="210"/>
      <c r="AA6" s="208"/>
      <c r="AB6" s="209"/>
      <c r="AC6" s="210"/>
      <c r="AG6" s="208"/>
      <c r="AH6" s="209"/>
      <c r="AI6" s="210"/>
      <c r="AM6" s="208"/>
      <c r="AN6" s="209"/>
      <c r="AO6" s="210"/>
      <c r="AS6" s="208"/>
      <c r="AT6" s="209"/>
      <c r="AU6" s="210"/>
      <c r="AY6" s="208"/>
      <c r="AZ6" s="209"/>
      <c r="BA6" s="210"/>
      <c r="BE6" s="208"/>
      <c r="BF6" s="209"/>
      <c r="BG6" s="210"/>
      <c r="BK6" s="208"/>
      <c r="BL6" s="209"/>
      <c r="BM6" s="210"/>
      <c r="BQ6" s="208"/>
      <c r="BR6" s="209"/>
      <c r="BS6" s="210"/>
      <c r="BW6" s="208"/>
      <c r="BX6" s="209"/>
      <c r="BY6" s="210"/>
      <c r="CC6" s="208"/>
      <c r="CD6" s="209"/>
      <c r="CE6" s="210"/>
      <c r="CI6" s="208"/>
      <c r="CJ6" s="209"/>
      <c r="CK6" s="210"/>
      <c r="CO6" s="208"/>
      <c r="CP6" s="209"/>
      <c r="CQ6" s="210"/>
      <c r="CU6" s="208"/>
      <c r="CV6" s="209"/>
      <c r="CW6" s="210"/>
      <c r="DA6" s="208"/>
      <c r="DB6" s="209"/>
      <c r="DC6" s="210"/>
      <c r="DG6" s="208"/>
      <c r="DH6" s="209"/>
      <c r="DI6" s="210"/>
      <c r="DM6" s="208"/>
      <c r="DN6" s="209"/>
      <c r="DO6" s="210"/>
      <c r="DS6" s="208"/>
      <c r="DT6" s="209"/>
      <c r="DU6" s="210"/>
      <c r="DY6" s="208"/>
      <c r="DZ6" s="209"/>
      <c r="EA6" s="210"/>
      <c r="EE6" s="208"/>
      <c r="EF6" s="209"/>
      <c r="EG6" s="210"/>
      <c r="EK6" s="208"/>
      <c r="EL6" s="209"/>
      <c r="EM6" s="210"/>
      <c r="EQ6" s="208"/>
      <c r="ER6" s="209"/>
      <c r="ES6" s="210"/>
      <c r="EW6" s="208"/>
      <c r="EX6" s="209"/>
      <c r="EY6" s="210"/>
      <c r="FC6" s="208"/>
      <c r="FD6" s="209"/>
      <c r="FE6" s="210"/>
      <c r="FI6" s="208"/>
      <c r="FJ6" s="209"/>
      <c r="FK6" s="210"/>
      <c r="FO6" s="208"/>
      <c r="FP6" s="209"/>
      <c r="FQ6" s="210"/>
      <c r="FU6" s="208"/>
      <c r="FV6" s="209"/>
      <c r="FW6" s="210"/>
      <c r="GA6" s="208"/>
      <c r="GB6" s="209"/>
      <c r="GC6" s="210"/>
      <c r="GG6" s="208"/>
      <c r="GH6" s="209"/>
      <c r="GI6" s="210"/>
      <c r="GM6" s="208"/>
      <c r="GN6" s="209"/>
      <c r="GO6" s="210"/>
      <c r="GS6" s="208"/>
      <c r="GT6" s="209"/>
      <c r="GU6" s="210"/>
      <c r="GY6" s="208"/>
      <c r="GZ6" s="209"/>
      <c r="HA6" s="210"/>
    </row>
    <row r="7" spans="1:212" x14ac:dyDescent="0.2">
      <c r="A7" s="195" t="s">
        <v>1215</v>
      </c>
      <c r="B7" s="207">
        <v>91266.165315859995</v>
      </c>
      <c r="C7" s="208"/>
      <c r="D7" s="209">
        <v>0.96984566999999999</v>
      </c>
      <c r="E7" s="210">
        <v>59.64</v>
      </c>
      <c r="G7" s="207">
        <v>0.97128365999999988</v>
      </c>
      <c r="H7" s="211">
        <v>16.71</v>
      </c>
      <c r="I7" s="208"/>
      <c r="J7" s="209">
        <v>191.03341761000001</v>
      </c>
      <c r="K7" s="210">
        <v>99.1</v>
      </c>
      <c r="M7" s="207">
        <v>471.14416498000008</v>
      </c>
      <c r="N7" s="211">
        <v>99.73</v>
      </c>
      <c r="O7" s="208"/>
      <c r="P7" s="209">
        <v>116.60075808000002</v>
      </c>
      <c r="Q7" s="210">
        <v>100.43</v>
      </c>
      <c r="S7" s="207">
        <v>138.35086996999999</v>
      </c>
      <c r="T7" s="211">
        <v>100.27</v>
      </c>
      <c r="U7" s="208"/>
      <c r="V7" s="209">
        <v>36.70928103</v>
      </c>
      <c r="W7" s="210">
        <v>52.97</v>
      </c>
      <c r="Y7" s="207">
        <v>83.305053639999997</v>
      </c>
      <c r="Z7" s="211">
        <v>97.55</v>
      </c>
      <c r="AA7" s="208"/>
      <c r="AB7" s="209">
        <v>3.80200022</v>
      </c>
      <c r="AC7" s="210">
        <v>94.7</v>
      </c>
      <c r="AE7" s="207">
        <v>34.990192949999994</v>
      </c>
      <c r="AF7" s="211">
        <v>77.23</v>
      </c>
      <c r="AG7" s="208"/>
      <c r="AH7" s="209">
        <v>0</v>
      </c>
      <c r="AI7" s="210">
        <v>0</v>
      </c>
      <c r="AK7" s="207">
        <v>1063.02399612</v>
      </c>
      <c r="AL7" s="211">
        <v>91.02</v>
      </c>
      <c r="AM7" s="208"/>
      <c r="AN7" s="209">
        <v>1214.5333552800003</v>
      </c>
      <c r="AO7" s="210">
        <v>87.01</v>
      </c>
      <c r="AQ7" s="207">
        <v>900.01295585000003</v>
      </c>
      <c r="AR7" s="211">
        <v>84.38</v>
      </c>
      <c r="AS7" s="208"/>
      <c r="AT7" s="209">
        <v>396.06769981999997</v>
      </c>
      <c r="AU7" s="210">
        <v>81.510000000000005</v>
      </c>
      <c r="AW7" s="207">
        <v>72.552099249999998</v>
      </c>
      <c r="AX7" s="211">
        <v>73.67</v>
      </c>
      <c r="AY7" s="208"/>
      <c r="AZ7" s="209">
        <v>47.907652640000009</v>
      </c>
      <c r="BA7" s="210">
        <v>78.459999999999994</v>
      </c>
      <c r="BC7" s="207">
        <v>204.00310471</v>
      </c>
      <c r="BD7" s="211">
        <v>99.83</v>
      </c>
      <c r="BE7" s="208"/>
      <c r="BF7" s="209">
        <v>121.95398555</v>
      </c>
      <c r="BG7" s="210">
        <v>99.84</v>
      </c>
      <c r="BI7" s="207">
        <v>72.246761509999999</v>
      </c>
      <c r="BJ7" s="211">
        <v>99.67</v>
      </c>
      <c r="BK7" s="208"/>
      <c r="BL7" s="209">
        <v>22.589149560000003</v>
      </c>
      <c r="BM7" s="210">
        <v>73.14</v>
      </c>
      <c r="BO7" s="207">
        <v>65.559870799999999</v>
      </c>
      <c r="BP7" s="211">
        <v>72.03</v>
      </c>
      <c r="BQ7" s="208"/>
      <c r="BR7" s="209">
        <v>44.547914149999997</v>
      </c>
      <c r="BS7" s="210">
        <v>70.959999999999994</v>
      </c>
      <c r="BU7" s="207">
        <v>103.70778770999999</v>
      </c>
      <c r="BV7" s="211">
        <v>75.19</v>
      </c>
      <c r="BW7" s="208"/>
      <c r="BX7" s="209">
        <v>33.096849819999996</v>
      </c>
      <c r="BY7" s="210">
        <v>73.34</v>
      </c>
      <c r="CA7" s="207">
        <v>0</v>
      </c>
      <c r="CB7" s="211">
        <v>0</v>
      </c>
      <c r="CC7" s="208"/>
      <c r="CD7" s="209">
        <v>0</v>
      </c>
      <c r="CE7" s="210">
        <v>0</v>
      </c>
      <c r="CG7" s="207">
        <v>0</v>
      </c>
      <c r="CH7" s="211">
        <v>0</v>
      </c>
      <c r="CI7" s="208"/>
      <c r="CJ7" s="209">
        <v>8.6810369299999994</v>
      </c>
      <c r="CK7" s="210">
        <v>85.53</v>
      </c>
      <c r="CM7" s="207">
        <v>194.08391782999999</v>
      </c>
      <c r="CN7" s="211">
        <v>99.69</v>
      </c>
      <c r="CO7" s="208"/>
      <c r="CP7" s="209">
        <v>206.35146262999999</v>
      </c>
      <c r="CQ7" s="210">
        <v>99.79</v>
      </c>
      <c r="CS7" s="207">
        <v>368.82234805000002</v>
      </c>
      <c r="CT7" s="211">
        <v>99.88</v>
      </c>
      <c r="CU7" s="208"/>
      <c r="CV7" s="209">
        <v>471.33334939000002</v>
      </c>
      <c r="CW7" s="210">
        <v>82.26</v>
      </c>
      <c r="CY7" s="207">
        <v>738.37229310999999</v>
      </c>
      <c r="CZ7" s="211">
        <v>87.94</v>
      </c>
      <c r="DA7" s="208"/>
      <c r="DB7" s="209">
        <v>72.19348278999999</v>
      </c>
      <c r="DC7" s="210">
        <v>42.95</v>
      </c>
      <c r="DE7" s="207">
        <v>516.67564797</v>
      </c>
      <c r="DF7" s="211">
        <v>83.55</v>
      </c>
      <c r="DG7" s="208"/>
      <c r="DH7" s="209">
        <v>0</v>
      </c>
      <c r="DI7" s="210">
        <v>0</v>
      </c>
      <c r="DK7" s="207">
        <v>276.27764258000002</v>
      </c>
      <c r="DL7" s="211">
        <v>88.03</v>
      </c>
      <c r="DM7" s="208"/>
      <c r="DN7" s="209">
        <v>59.135888260000009</v>
      </c>
      <c r="DO7" s="210">
        <v>91.87</v>
      </c>
      <c r="DQ7" s="207">
        <v>209.23138137000001</v>
      </c>
      <c r="DR7" s="211">
        <v>86.83</v>
      </c>
      <c r="DS7" s="208"/>
      <c r="DT7" s="209">
        <v>1134.8961440700002</v>
      </c>
      <c r="DU7" s="210">
        <v>85.39</v>
      </c>
      <c r="DW7" s="207">
        <v>169.95611844000001</v>
      </c>
      <c r="DX7" s="211">
        <v>99.87</v>
      </c>
      <c r="DY7" s="208"/>
      <c r="DZ7" s="209">
        <v>34.565789230000007</v>
      </c>
      <c r="EA7" s="210">
        <v>99.82</v>
      </c>
      <c r="EC7" s="207">
        <v>253.66813193000002</v>
      </c>
      <c r="ED7" s="211">
        <v>99.79</v>
      </c>
      <c r="EE7" s="208"/>
      <c r="EF7" s="209">
        <v>10.22728571</v>
      </c>
      <c r="EG7" s="210">
        <v>58.68</v>
      </c>
      <c r="EI7" s="207">
        <v>13.110508639999999</v>
      </c>
      <c r="EJ7" s="211">
        <v>66.599999999999994</v>
      </c>
      <c r="EK7" s="208"/>
      <c r="EL7" s="209">
        <v>91.625867329999991</v>
      </c>
      <c r="EM7" s="210">
        <v>99.73</v>
      </c>
      <c r="EO7" s="207">
        <v>31.905378819999999</v>
      </c>
      <c r="EP7" s="211">
        <v>99.9</v>
      </c>
      <c r="EQ7" s="208"/>
      <c r="ER7" s="209">
        <v>76.74005867999999</v>
      </c>
      <c r="ES7" s="210">
        <v>99.53</v>
      </c>
      <c r="EU7" s="207">
        <v>36.696239850000005</v>
      </c>
      <c r="EV7" s="211">
        <v>99.96</v>
      </c>
      <c r="EW7" s="208"/>
      <c r="EX7" s="209">
        <v>0</v>
      </c>
      <c r="EY7" s="210">
        <v>0</v>
      </c>
      <c r="FA7" s="207">
        <v>1020.2233610200001</v>
      </c>
      <c r="FB7" s="211">
        <v>99.45</v>
      </c>
      <c r="FC7" s="208"/>
      <c r="FD7" s="209">
        <v>41.245821030000002</v>
      </c>
      <c r="FE7" s="210">
        <v>99.41</v>
      </c>
      <c r="FG7" s="207">
        <v>198.42006103</v>
      </c>
      <c r="FH7" s="211">
        <v>99.52</v>
      </c>
      <c r="FI7" s="208"/>
      <c r="FJ7" s="209">
        <v>29.894220069999992</v>
      </c>
      <c r="FK7" s="210">
        <v>98.56</v>
      </c>
      <c r="FM7" s="207">
        <v>129.58390567000001</v>
      </c>
      <c r="FN7" s="211">
        <v>100.51</v>
      </c>
      <c r="FO7" s="208"/>
      <c r="FP7" s="209">
        <v>0</v>
      </c>
      <c r="FQ7" s="210">
        <v>0</v>
      </c>
      <c r="FS7" s="207">
        <v>63.423027399999988</v>
      </c>
      <c r="FT7" s="211">
        <v>101.73</v>
      </c>
      <c r="FU7" s="208"/>
      <c r="FV7" s="209">
        <v>94.400983170000003</v>
      </c>
      <c r="FW7" s="210">
        <v>99.78</v>
      </c>
      <c r="FY7" s="207">
        <v>206.47826578999999</v>
      </c>
      <c r="FZ7" s="211">
        <v>99.79</v>
      </c>
      <c r="GA7" s="208"/>
      <c r="GB7" s="209">
        <v>0</v>
      </c>
      <c r="GC7" s="210">
        <v>0</v>
      </c>
      <c r="GE7" s="207">
        <v>256.8187767</v>
      </c>
      <c r="GF7" s="211">
        <v>99.79</v>
      </c>
      <c r="GG7" s="208"/>
      <c r="GH7" s="209">
        <v>108.61367897000001</v>
      </c>
      <c r="GI7" s="210">
        <v>100.05</v>
      </c>
      <c r="GK7" s="207">
        <v>54.305081719999997</v>
      </c>
      <c r="GL7" s="211">
        <v>91.1</v>
      </c>
      <c r="GM7" s="208"/>
      <c r="GN7" s="209">
        <v>0</v>
      </c>
      <c r="GO7" s="210">
        <v>0</v>
      </c>
      <c r="GQ7" s="207">
        <v>111.32377276000001</v>
      </c>
      <c r="GR7" s="211">
        <v>10.44</v>
      </c>
      <c r="GS7" s="208"/>
      <c r="GT7" s="209">
        <v>0.32559344000000001</v>
      </c>
      <c r="GU7" s="210">
        <v>67.52</v>
      </c>
      <c r="GW7" s="207">
        <v>7.3952894200000001</v>
      </c>
      <c r="GX7" s="211">
        <v>98.88</v>
      </c>
      <c r="GY7" s="208"/>
      <c r="GZ7" s="209">
        <v>0.98340813999999999</v>
      </c>
      <c r="HA7" s="210">
        <v>90.73</v>
      </c>
      <c r="HC7" s="207">
        <v>71.056224149999991</v>
      </c>
      <c r="HD7" s="211">
        <v>97.94</v>
      </c>
    </row>
    <row r="8" spans="1:212" x14ac:dyDescent="0.2">
      <c r="A8" s="195" t="s">
        <v>1216</v>
      </c>
      <c r="B8" s="207">
        <v>2250.5795983199996</v>
      </c>
      <c r="C8" s="208"/>
      <c r="D8" s="209">
        <v>0.65626783999999994</v>
      </c>
      <c r="E8" s="210">
        <v>40.36</v>
      </c>
      <c r="G8" s="207">
        <v>4.8442785900000001</v>
      </c>
      <c r="H8" s="211">
        <v>83.3</v>
      </c>
      <c r="I8" s="208"/>
      <c r="J8" s="209">
        <v>1.770537</v>
      </c>
      <c r="K8" s="210">
        <v>0.92</v>
      </c>
      <c r="M8" s="207">
        <v>1.24174301</v>
      </c>
      <c r="N8" s="211">
        <v>0.26</v>
      </c>
      <c r="O8" s="208"/>
      <c r="P8" s="209">
        <v>0</v>
      </c>
      <c r="Q8" s="210">
        <v>0</v>
      </c>
      <c r="S8" s="207">
        <v>0</v>
      </c>
      <c r="T8" s="211">
        <v>0</v>
      </c>
      <c r="U8" s="208"/>
      <c r="V8" s="209">
        <v>32.581812129999996</v>
      </c>
      <c r="W8" s="210">
        <v>47.02</v>
      </c>
      <c r="Y8" s="207">
        <v>2.0899446900000003</v>
      </c>
      <c r="Z8" s="211">
        <v>2.4500000000000002</v>
      </c>
      <c r="AA8" s="208"/>
      <c r="AB8" s="209">
        <v>0.21262951999999999</v>
      </c>
      <c r="AC8" s="210">
        <v>5.29</v>
      </c>
      <c r="AE8" s="207">
        <v>10.314671929999998</v>
      </c>
      <c r="AF8" s="211">
        <v>22.77</v>
      </c>
      <c r="AG8" s="208"/>
      <c r="AH8" s="209">
        <v>0.41464987999999992</v>
      </c>
      <c r="AI8" s="210">
        <v>1.1299999999999999</v>
      </c>
      <c r="AK8" s="207">
        <v>4.7824498899999996</v>
      </c>
      <c r="AL8" s="211">
        <v>0.41</v>
      </c>
      <c r="AM8" s="208"/>
      <c r="AN8" s="209">
        <v>8.3608959299999999</v>
      </c>
      <c r="AO8" s="210">
        <v>0.59</v>
      </c>
      <c r="AQ8" s="207">
        <v>11.225621779999999</v>
      </c>
      <c r="AR8" s="211">
        <v>1.05</v>
      </c>
      <c r="AS8" s="208"/>
      <c r="AT8" s="209">
        <v>6.7489428499999997</v>
      </c>
      <c r="AU8" s="210">
        <v>1.39</v>
      </c>
      <c r="AW8" s="207">
        <v>4.76047507</v>
      </c>
      <c r="AX8" s="211">
        <v>4.83</v>
      </c>
      <c r="AY8" s="208"/>
      <c r="AZ8" s="209">
        <v>13.1440623</v>
      </c>
      <c r="BA8" s="210">
        <v>21.53</v>
      </c>
      <c r="BC8" s="207">
        <v>0.35130034999999998</v>
      </c>
      <c r="BD8" s="211">
        <v>0.17</v>
      </c>
      <c r="BE8" s="208"/>
      <c r="BF8" s="209">
        <v>0.194216</v>
      </c>
      <c r="BG8" s="210">
        <v>0.16</v>
      </c>
      <c r="BI8" s="207">
        <v>0.23828123999999998</v>
      </c>
      <c r="BJ8" s="211">
        <v>0.33</v>
      </c>
      <c r="BK8" s="208"/>
      <c r="BL8" s="209">
        <v>0.29146679999999997</v>
      </c>
      <c r="BM8" s="210">
        <v>0.94</v>
      </c>
      <c r="BO8" s="207">
        <v>1.8863561299999998</v>
      </c>
      <c r="BP8" s="211">
        <v>2.0699999999999998</v>
      </c>
      <c r="BQ8" s="208"/>
      <c r="BR8" s="209">
        <v>0.33626609000000002</v>
      </c>
      <c r="BS8" s="210">
        <v>0.54</v>
      </c>
      <c r="BU8" s="207">
        <v>1.0229867099999999</v>
      </c>
      <c r="BV8" s="211">
        <v>0.74</v>
      </c>
      <c r="BW8" s="208"/>
      <c r="BX8" s="209">
        <v>0.22466027</v>
      </c>
      <c r="BY8" s="210">
        <v>0.5</v>
      </c>
      <c r="CA8" s="207">
        <v>-19.996453859999999</v>
      </c>
      <c r="CB8" s="211">
        <v>0</v>
      </c>
      <c r="CC8" s="208"/>
      <c r="CD8" s="209">
        <v>-29.932394739999999</v>
      </c>
      <c r="CE8" s="210">
        <v>0</v>
      </c>
      <c r="CG8" s="207">
        <v>-3.6651234099999996</v>
      </c>
      <c r="CH8" s="211">
        <v>0</v>
      </c>
      <c r="CI8" s="208"/>
      <c r="CJ8" s="209">
        <v>1.46975521</v>
      </c>
      <c r="CK8" s="210">
        <v>14.48</v>
      </c>
      <c r="CM8" s="207">
        <v>0.58810230000000008</v>
      </c>
      <c r="CN8" s="211">
        <v>0.3</v>
      </c>
      <c r="CO8" s="208"/>
      <c r="CP8" s="209">
        <v>0.43969601000000003</v>
      </c>
      <c r="CQ8" s="210">
        <v>0.21</v>
      </c>
      <c r="CS8" s="207">
        <v>0.40449815</v>
      </c>
      <c r="CT8" s="211">
        <v>0.11</v>
      </c>
      <c r="CU8" s="208"/>
      <c r="CV8" s="209">
        <v>10.027136480000001</v>
      </c>
      <c r="CW8" s="210">
        <v>1.75</v>
      </c>
      <c r="CY8" s="207">
        <v>18.899244170000003</v>
      </c>
      <c r="CZ8" s="211">
        <v>2.25</v>
      </c>
      <c r="DA8" s="208"/>
      <c r="DB8" s="209">
        <v>2.9353371400000001</v>
      </c>
      <c r="DC8" s="210">
        <v>1.75</v>
      </c>
      <c r="DE8" s="207">
        <v>10.78625954</v>
      </c>
      <c r="DF8" s="211">
        <v>1.74</v>
      </c>
      <c r="DG8" s="208"/>
      <c r="DH8" s="209">
        <v>0.79558757999999996</v>
      </c>
      <c r="DI8" s="210">
        <v>1.78</v>
      </c>
      <c r="DK8" s="207">
        <v>10.070418349999999</v>
      </c>
      <c r="DL8" s="211">
        <v>3.21</v>
      </c>
      <c r="DM8" s="208"/>
      <c r="DN8" s="209">
        <v>5.2319840700000002</v>
      </c>
      <c r="DO8" s="210">
        <v>8.1300000000000008</v>
      </c>
      <c r="DQ8" s="207">
        <v>9.6584085599999998</v>
      </c>
      <c r="DR8" s="211">
        <v>4.01</v>
      </c>
      <c r="DS8" s="208"/>
      <c r="DT8" s="209">
        <v>30.891407899999997</v>
      </c>
      <c r="DU8" s="210">
        <v>2.3199999999999998</v>
      </c>
      <c r="DW8" s="207">
        <v>0.22080735999999998</v>
      </c>
      <c r="DX8" s="211">
        <v>0.13</v>
      </c>
      <c r="DY8" s="208"/>
      <c r="DZ8" s="209">
        <v>6.3650860000000004E-2</v>
      </c>
      <c r="EA8" s="210">
        <v>0.18</v>
      </c>
      <c r="EC8" s="207">
        <v>0.51643840000000008</v>
      </c>
      <c r="ED8" s="211">
        <v>0.2</v>
      </c>
      <c r="EE8" s="208"/>
      <c r="EF8" s="209">
        <v>3.2633079399999998</v>
      </c>
      <c r="EG8" s="210">
        <v>18.72</v>
      </c>
      <c r="EI8" s="207">
        <v>1.6182412800000001</v>
      </c>
      <c r="EJ8" s="211">
        <v>8.2200000000000006</v>
      </c>
      <c r="EK8" s="208"/>
      <c r="EL8" s="209">
        <v>0.24407202</v>
      </c>
      <c r="EM8" s="210">
        <v>0.27</v>
      </c>
      <c r="EO8" s="207">
        <v>3.0241480000000001E-2</v>
      </c>
      <c r="EP8" s="211">
        <v>0.09</v>
      </c>
      <c r="EQ8" s="208"/>
      <c r="ER8" s="209">
        <v>0.37096161999999999</v>
      </c>
      <c r="ES8" s="210">
        <v>0.48</v>
      </c>
      <c r="EU8" s="207">
        <v>2.141123E-2</v>
      </c>
      <c r="EV8" s="211">
        <v>0.06</v>
      </c>
      <c r="EW8" s="208"/>
      <c r="EX8" s="209">
        <v>0.70200396999999992</v>
      </c>
      <c r="EY8" s="210">
        <v>0.53</v>
      </c>
      <c r="FA8" s="207">
        <v>5.3633415199999996</v>
      </c>
      <c r="FB8" s="211">
        <v>0.52</v>
      </c>
      <c r="FC8" s="208"/>
      <c r="FD8" s="209">
        <v>0.24535736</v>
      </c>
      <c r="FE8" s="210">
        <v>0.59</v>
      </c>
      <c r="FG8" s="207">
        <v>0.94386217000000006</v>
      </c>
      <c r="FH8" s="211">
        <v>0.47</v>
      </c>
      <c r="FI8" s="208"/>
      <c r="FJ8" s="209">
        <v>0.44255553000000003</v>
      </c>
      <c r="FK8" s="210">
        <v>1.46</v>
      </c>
      <c r="FM8" s="207">
        <v>-0.66450495999999992</v>
      </c>
      <c r="FN8" s="211">
        <v>-0.52</v>
      </c>
      <c r="FO8" s="208"/>
      <c r="FP8" s="209">
        <v>7.5443627800000002</v>
      </c>
      <c r="FQ8" s="210">
        <v>1.61</v>
      </c>
      <c r="FS8" s="207">
        <v>-1.0870298600000001</v>
      </c>
      <c r="FT8" s="211">
        <v>-1.74</v>
      </c>
      <c r="FU8" s="208"/>
      <c r="FV8" s="209">
        <v>0.20402141000000001</v>
      </c>
      <c r="FW8" s="210">
        <v>0.22</v>
      </c>
      <c r="FY8" s="207">
        <v>0.44182631</v>
      </c>
      <c r="FZ8" s="211">
        <v>0.21</v>
      </c>
      <c r="GA8" s="208"/>
      <c r="GB8" s="209">
        <v>13.73991859</v>
      </c>
      <c r="GC8" s="210">
        <v>9.18</v>
      </c>
      <c r="GE8" s="207">
        <v>0.53340428000000006</v>
      </c>
      <c r="GF8" s="211">
        <v>0.21</v>
      </c>
      <c r="GG8" s="208"/>
      <c r="GH8" s="209">
        <v>-5.2709930000000002E-2</v>
      </c>
      <c r="GI8" s="210">
        <v>-0.05</v>
      </c>
      <c r="GK8" s="207">
        <v>5.30650829</v>
      </c>
      <c r="GL8" s="211">
        <v>8.9</v>
      </c>
      <c r="GM8" s="208"/>
      <c r="GN8" s="209">
        <v>0.12263313000000001</v>
      </c>
      <c r="GO8" s="210">
        <v>98.27</v>
      </c>
      <c r="GQ8" s="207">
        <v>5.3172984900000007</v>
      </c>
      <c r="GR8" s="211">
        <v>0.5</v>
      </c>
      <c r="GS8" s="208"/>
      <c r="GT8" s="209">
        <v>0.15663035</v>
      </c>
      <c r="GU8" s="210">
        <v>32.479999999999997</v>
      </c>
      <c r="GW8" s="207">
        <v>8.4270310000000001E-2</v>
      </c>
      <c r="GX8" s="211">
        <v>1.1299999999999999</v>
      </c>
      <c r="GY8" s="208"/>
      <c r="GZ8" s="209">
        <v>0.10051518</v>
      </c>
      <c r="HA8" s="210">
        <v>9.27</v>
      </c>
      <c r="HC8" s="207">
        <v>1.4997955900000002</v>
      </c>
      <c r="HD8" s="211">
        <v>2.0699999999999998</v>
      </c>
    </row>
    <row r="9" spans="1:212" x14ac:dyDescent="0.2">
      <c r="A9" s="195" t="s">
        <v>125</v>
      </c>
      <c r="B9" s="207">
        <v>0</v>
      </c>
      <c r="C9" s="208"/>
      <c r="D9" s="209">
        <v>0</v>
      </c>
      <c r="E9" s="210">
        <v>0</v>
      </c>
      <c r="G9" s="207">
        <v>0</v>
      </c>
      <c r="H9" s="211">
        <v>0</v>
      </c>
      <c r="I9" s="208"/>
      <c r="J9" s="209">
        <v>0</v>
      </c>
      <c r="K9" s="210">
        <v>0</v>
      </c>
      <c r="M9" s="207">
        <v>0</v>
      </c>
      <c r="N9" s="211">
        <v>0</v>
      </c>
      <c r="O9" s="208"/>
      <c r="P9" s="209">
        <v>0</v>
      </c>
      <c r="Q9" s="210">
        <v>0</v>
      </c>
      <c r="S9" s="207">
        <v>0</v>
      </c>
      <c r="T9" s="211">
        <v>0</v>
      </c>
      <c r="U9" s="208"/>
      <c r="V9" s="209">
        <v>0</v>
      </c>
      <c r="W9" s="210">
        <v>0</v>
      </c>
      <c r="Y9" s="207">
        <v>0</v>
      </c>
      <c r="Z9" s="211">
        <v>0</v>
      </c>
      <c r="AA9" s="208"/>
      <c r="AB9" s="209">
        <v>0</v>
      </c>
      <c r="AC9" s="210">
        <v>0</v>
      </c>
      <c r="AE9" s="207">
        <v>0</v>
      </c>
      <c r="AF9" s="211">
        <v>0</v>
      </c>
      <c r="AG9" s="208"/>
      <c r="AH9" s="209">
        <v>0</v>
      </c>
      <c r="AI9" s="210">
        <v>0</v>
      </c>
      <c r="AK9" s="207">
        <v>0</v>
      </c>
      <c r="AL9" s="211">
        <v>0</v>
      </c>
      <c r="AM9" s="208"/>
      <c r="AN9" s="209">
        <v>0</v>
      </c>
      <c r="AO9" s="210">
        <v>0</v>
      </c>
      <c r="AQ9" s="207">
        <v>0</v>
      </c>
      <c r="AR9" s="211">
        <v>0</v>
      </c>
      <c r="AS9" s="208"/>
      <c r="AT9" s="209">
        <v>0</v>
      </c>
      <c r="AU9" s="210">
        <v>0</v>
      </c>
      <c r="AW9" s="207">
        <v>0</v>
      </c>
      <c r="AX9" s="211">
        <v>0</v>
      </c>
      <c r="AY9" s="208"/>
      <c r="AZ9" s="209">
        <v>0</v>
      </c>
      <c r="BA9" s="210">
        <v>0</v>
      </c>
      <c r="BC9" s="207">
        <v>0</v>
      </c>
      <c r="BD9" s="211">
        <v>0</v>
      </c>
      <c r="BE9" s="208"/>
      <c r="BF9" s="209">
        <v>0</v>
      </c>
      <c r="BG9" s="210">
        <v>0</v>
      </c>
      <c r="BI9" s="207">
        <v>0</v>
      </c>
      <c r="BJ9" s="211">
        <v>0</v>
      </c>
      <c r="BK9" s="208"/>
      <c r="BL9" s="209">
        <v>0</v>
      </c>
      <c r="BM9" s="210">
        <v>0</v>
      </c>
      <c r="BO9" s="207">
        <v>0</v>
      </c>
      <c r="BP9" s="211">
        <v>0</v>
      </c>
      <c r="BQ9" s="208"/>
      <c r="BR9" s="209">
        <v>0</v>
      </c>
      <c r="BS9" s="210">
        <v>0</v>
      </c>
      <c r="BU9" s="207">
        <v>0</v>
      </c>
      <c r="BV9" s="211">
        <v>0</v>
      </c>
      <c r="BW9" s="208"/>
      <c r="BX9" s="209">
        <v>0</v>
      </c>
      <c r="BY9" s="210">
        <v>0</v>
      </c>
      <c r="CA9" s="207">
        <v>0</v>
      </c>
      <c r="CB9" s="211">
        <v>0</v>
      </c>
      <c r="CC9" s="208"/>
      <c r="CD9" s="209">
        <v>0</v>
      </c>
      <c r="CE9" s="210">
        <v>0</v>
      </c>
      <c r="CG9" s="207">
        <v>0</v>
      </c>
      <c r="CH9" s="211">
        <v>0</v>
      </c>
      <c r="CI9" s="208"/>
      <c r="CJ9" s="209">
        <v>0</v>
      </c>
      <c r="CK9" s="210">
        <v>0</v>
      </c>
      <c r="CM9" s="207">
        <v>0</v>
      </c>
      <c r="CN9" s="211">
        <v>0</v>
      </c>
      <c r="CO9" s="208"/>
      <c r="CP9" s="209">
        <v>0</v>
      </c>
      <c r="CQ9" s="210">
        <v>0</v>
      </c>
      <c r="CS9" s="207">
        <v>0</v>
      </c>
      <c r="CT9" s="211">
        <v>0</v>
      </c>
      <c r="CU9" s="208"/>
      <c r="CV9" s="209">
        <v>0</v>
      </c>
      <c r="CW9" s="210">
        <v>0</v>
      </c>
      <c r="CY9" s="207">
        <v>0</v>
      </c>
      <c r="CZ9" s="211">
        <v>0</v>
      </c>
      <c r="DA9" s="208"/>
      <c r="DB9" s="209">
        <v>0</v>
      </c>
      <c r="DC9" s="210">
        <v>0</v>
      </c>
      <c r="DE9" s="207">
        <v>0</v>
      </c>
      <c r="DF9" s="211">
        <v>0</v>
      </c>
      <c r="DG9" s="208"/>
      <c r="DH9" s="209">
        <v>0</v>
      </c>
      <c r="DI9" s="210">
        <v>0</v>
      </c>
      <c r="DK9" s="207">
        <v>0</v>
      </c>
      <c r="DL9" s="211">
        <v>0</v>
      </c>
      <c r="DM9" s="208"/>
      <c r="DN9" s="209">
        <v>0</v>
      </c>
      <c r="DO9" s="210">
        <v>0</v>
      </c>
      <c r="DQ9" s="207">
        <v>0</v>
      </c>
      <c r="DR9" s="211">
        <v>0</v>
      </c>
      <c r="DS9" s="208"/>
      <c r="DT9" s="209">
        <v>0</v>
      </c>
      <c r="DU9" s="210">
        <v>0</v>
      </c>
      <c r="DW9" s="207">
        <v>0</v>
      </c>
      <c r="DX9" s="211">
        <v>0</v>
      </c>
      <c r="DY9" s="208"/>
      <c r="DZ9" s="209">
        <v>0</v>
      </c>
      <c r="EA9" s="210">
        <v>0</v>
      </c>
      <c r="EC9" s="207">
        <v>0</v>
      </c>
      <c r="ED9" s="211">
        <v>0</v>
      </c>
      <c r="EE9" s="208"/>
      <c r="EF9" s="209">
        <v>0</v>
      </c>
      <c r="EG9" s="210">
        <v>0</v>
      </c>
      <c r="EI9" s="207">
        <v>0</v>
      </c>
      <c r="EJ9" s="211">
        <v>0</v>
      </c>
      <c r="EK9" s="208"/>
      <c r="EL9" s="209">
        <v>0</v>
      </c>
      <c r="EM9" s="210">
        <v>0</v>
      </c>
      <c r="EO9" s="207">
        <v>0</v>
      </c>
      <c r="EP9" s="211">
        <v>0</v>
      </c>
      <c r="EQ9" s="208"/>
      <c r="ER9" s="209">
        <v>0</v>
      </c>
      <c r="ES9" s="210">
        <v>0</v>
      </c>
      <c r="EU9" s="207">
        <v>0</v>
      </c>
      <c r="EV9" s="211">
        <v>0</v>
      </c>
      <c r="EW9" s="208"/>
      <c r="EX9" s="209">
        <v>0</v>
      </c>
      <c r="EY9" s="210">
        <v>0</v>
      </c>
      <c r="FA9" s="207">
        <v>0</v>
      </c>
      <c r="FB9" s="211">
        <v>0</v>
      </c>
      <c r="FC9" s="208"/>
      <c r="FD9" s="209">
        <v>0</v>
      </c>
      <c r="FE9" s="210">
        <v>0</v>
      </c>
      <c r="FG9" s="207">
        <v>0</v>
      </c>
      <c r="FH9" s="211">
        <v>0</v>
      </c>
      <c r="FI9" s="208"/>
      <c r="FJ9" s="209">
        <v>0</v>
      </c>
      <c r="FK9" s="210">
        <v>0</v>
      </c>
      <c r="FM9" s="207">
        <v>0</v>
      </c>
      <c r="FN9" s="211">
        <v>0</v>
      </c>
      <c r="FO9" s="208"/>
      <c r="FP9" s="209">
        <v>0</v>
      </c>
      <c r="FQ9" s="210">
        <v>0</v>
      </c>
      <c r="FS9" s="207">
        <v>0</v>
      </c>
      <c r="FT9" s="211">
        <v>0</v>
      </c>
      <c r="FU9" s="208"/>
      <c r="FV9" s="209">
        <v>0</v>
      </c>
      <c r="FW9" s="210">
        <v>0</v>
      </c>
      <c r="FY9" s="207">
        <v>0</v>
      </c>
      <c r="FZ9" s="211">
        <v>0</v>
      </c>
      <c r="GA9" s="208"/>
      <c r="GB9" s="209">
        <v>0</v>
      </c>
      <c r="GC9" s="210">
        <v>0</v>
      </c>
      <c r="GE9" s="207">
        <v>0</v>
      </c>
      <c r="GF9" s="211">
        <v>0</v>
      </c>
      <c r="GG9" s="208"/>
      <c r="GH9" s="209">
        <v>0</v>
      </c>
      <c r="GI9" s="210">
        <v>0</v>
      </c>
      <c r="GK9" s="207">
        <v>0</v>
      </c>
      <c r="GL9" s="211">
        <v>0</v>
      </c>
      <c r="GM9" s="208"/>
      <c r="GN9" s="209">
        <v>0</v>
      </c>
      <c r="GO9" s="210">
        <v>0</v>
      </c>
      <c r="GQ9" s="207">
        <v>0</v>
      </c>
      <c r="GR9" s="211">
        <v>0</v>
      </c>
      <c r="GS9" s="208"/>
      <c r="GT9" s="209">
        <v>0</v>
      </c>
      <c r="GU9" s="210">
        <v>0</v>
      </c>
      <c r="GW9" s="207">
        <v>0</v>
      </c>
      <c r="GX9" s="211">
        <v>0</v>
      </c>
      <c r="GY9" s="208"/>
      <c r="GZ9" s="209">
        <v>0</v>
      </c>
      <c r="HA9" s="210">
        <v>0</v>
      </c>
      <c r="HC9" s="207">
        <v>0</v>
      </c>
      <c r="HD9" s="211">
        <v>0</v>
      </c>
    </row>
    <row r="10" spans="1:212" x14ac:dyDescent="0.2">
      <c r="A10" s="195" t="s">
        <v>1217</v>
      </c>
      <c r="B10" s="207">
        <v>2293.4288083900014</v>
      </c>
      <c r="C10" s="208"/>
      <c r="D10" s="209">
        <v>0</v>
      </c>
      <c r="E10" s="210">
        <v>0</v>
      </c>
      <c r="G10" s="207">
        <v>0</v>
      </c>
      <c r="H10" s="211">
        <v>0</v>
      </c>
      <c r="I10" s="208"/>
      <c r="J10" s="209">
        <v>0</v>
      </c>
      <c r="K10" s="210">
        <v>0</v>
      </c>
      <c r="M10" s="207">
        <v>0</v>
      </c>
      <c r="N10" s="211">
        <v>0</v>
      </c>
      <c r="O10" s="208"/>
      <c r="P10" s="209">
        <v>-0.49894139000000004</v>
      </c>
      <c r="Q10" s="210">
        <v>-0.43</v>
      </c>
      <c r="S10" s="207">
        <v>-0.36439772999999998</v>
      </c>
      <c r="T10" s="211">
        <v>-0.26</v>
      </c>
      <c r="U10" s="208"/>
      <c r="V10" s="209">
        <v>4.4802700000000006E-3</v>
      </c>
      <c r="W10" s="210">
        <v>0.01</v>
      </c>
      <c r="Y10" s="207">
        <v>0</v>
      </c>
      <c r="Z10" s="211">
        <v>0</v>
      </c>
      <c r="AA10" s="208"/>
      <c r="AB10" s="209">
        <v>0</v>
      </c>
      <c r="AC10" s="210">
        <v>0</v>
      </c>
      <c r="AE10" s="207">
        <v>7.0196000000000006E-4</v>
      </c>
      <c r="AF10" s="211">
        <v>0.01</v>
      </c>
      <c r="AG10" s="208"/>
      <c r="AH10" s="209">
        <v>15.15767567</v>
      </c>
      <c r="AI10" s="210">
        <v>41.28</v>
      </c>
      <c r="AK10" s="207">
        <v>6.0707382300000008</v>
      </c>
      <c r="AL10" s="211">
        <v>0.52</v>
      </c>
      <c r="AM10" s="208"/>
      <c r="AN10" s="209">
        <v>7.2431262799999994</v>
      </c>
      <c r="AO10" s="210">
        <v>0.52</v>
      </c>
      <c r="AQ10" s="207">
        <v>5.5216509299999998</v>
      </c>
      <c r="AR10" s="211">
        <v>0.52</v>
      </c>
      <c r="AS10" s="208"/>
      <c r="AT10" s="209">
        <v>2.5154559599999988</v>
      </c>
      <c r="AU10" s="210">
        <v>0.52</v>
      </c>
      <c r="AW10" s="207">
        <v>2.8640413700000003</v>
      </c>
      <c r="AX10" s="211">
        <v>2.9</v>
      </c>
      <c r="AY10" s="208"/>
      <c r="AZ10" s="209">
        <v>2.2556399999999993E-3</v>
      </c>
      <c r="BA10" s="210">
        <v>0</v>
      </c>
      <c r="BC10" s="207">
        <v>0</v>
      </c>
      <c r="BD10" s="211">
        <v>0</v>
      </c>
      <c r="BE10" s="208"/>
      <c r="BF10" s="209">
        <v>0</v>
      </c>
      <c r="BG10" s="210">
        <v>0</v>
      </c>
      <c r="BI10" s="207">
        <v>0</v>
      </c>
      <c r="BJ10" s="211">
        <v>0</v>
      </c>
      <c r="BK10" s="208"/>
      <c r="BL10" s="209">
        <v>0</v>
      </c>
      <c r="BM10" s="210">
        <v>0</v>
      </c>
      <c r="BO10" s="207">
        <v>0</v>
      </c>
      <c r="BP10" s="211">
        <v>0</v>
      </c>
      <c r="BQ10" s="208"/>
      <c r="BR10" s="209">
        <v>0</v>
      </c>
      <c r="BS10" s="210">
        <v>0</v>
      </c>
      <c r="BU10" s="207">
        <v>0</v>
      </c>
      <c r="BV10" s="211">
        <v>0</v>
      </c>
      <c r="BW10" s="208"/>
      <c r="BX10" s="209">
        <v>0</v>
      </c>
      <c r="BY10" s="210">
        <v>0</v>
      </c>
      <c r="CA10" s="207">
        <v>0</v>
      </c>
      <c r="CB10" s="211">
        <v>0</v>
      </c>
      <c r="CC10" s="208"/>
      <c r="CD10" s="209">
        <v>0</v>
      </c>
      <c r="CE10" s="210">
        <v>0</v>
      </c>
      <c r="CG10" s="207">
        <v>0</v>
      </c>
      <c r="CH10" s="211">
        <v>0</v>
      </c>
      <c r="CI10" s="208"/>
      <c r="CJ10" s="209">
        <v>0</v>
      </c>
      <c r="CK10" s="210">
        <v>0</v>
      </c>
      <c r="CM10" s="207">
        <v>0</v>
      </c>
      <c r="CN10" s="211">
        <v>0</v>
      </c>
      <c r="CO10" s="208"/>
      <c r="CP10" s="209">
        <v>0</v>
      </c>
      <c r="CQ10" s="210">
        <v>0</v>
      </c>
      <c r="CS10" s="207">
        <v>0</v>
      </c>
      <c r="CT10" s="211">
        <v>0</v>
      </c>
      <c r="CU10" s="208"/>
      <c r="CV10" s="209">
        <v>0</v>
      </c>
      <c r="CW10" s="210">
        <v>0</v>
      </c>
      <c r="CY10" s="207">
        <v>0</v>
      </c>
      <c r="CZ10" s="211">
        <v>0</v>
      </c>
      <c r="DA10" s="208"/>
      <c r="DB10" s="209">
        <v>0</v>
      </c>
      <c r="DC10" s="210">
        <v>0</v>
      </c>
      <c r="DE10" s="207">
        <v>0</v>
      </c>
      <c r="DF10" s="211">
        <v>0</v>
      </c>
      <c r="DG10" s="208"/>
      <c r="DH10" s="209">
        <v>2.7844198899999997</v>
      </c>
      <c r="DI10" s="210">
        <v>6.23</v>
      </c>
      <c r="DK10" s="207">
        <v>0</v>
      </c>
      <c r="DL10" s="211">
        <v>0</v>
      </c>
      <c r="DM10" s="208"/>
      <c r="DN10" s="209">
        <v>0</v>
      </c>
      <c r="DO10" s="210">
        <v>0</v>
      </c>
      <c r="DQ10" s="207">
        <v>0</v>
      </c>
      <c r="DR10" s="211">
        <v>0</v>
      </c>
      <c r="DS10" s="208"/>
      <c r="DT10" s="209">
        <v>0</v>
      </c>
      <c r="DU10" s="210">
        <v>0</v>
      </c>
      <c r="DW10" s="207">
        <v>0</v>
      </c>
      <c r="DX10" s="211">
        <v>0</v>
      </c>
      <c r="DY10" s="208"/>
      <c r="DZ10" s="209">
        <v>0</v>
      </c>
      <c r="EA10" s="210">
        <v>0</v>
      </c>
      <c r="EC10" s="207">
        <v>0</v>
      </c>
      <c r="ED10" s="211">
        <v>0</v>
      </c>
      <c r="EE10" s="208"/>
      <c r="EF10" s="209">
        <v>3.9385090099999998</v>
      </c>
      <c r="EG10" s="210">
        <v>22.6</v>
      </c>
      <c r="EI10" s="207">
        <v>4.9525577400000005</v>
      </c>
      <c r="EJ10" s="211">
        <v>25.16</v>
      </c>
      <c r="EK10" s="208"/>
      <c r="EL10" s="209">
        <v>0</v>
      </c>
      <c r="EM10" s="210">
        <v>0</v>
      </c>
      <c r="EO10" s="207">
        <v>0</v>
      </c>
      <c r="EP10" s="211">
        <v>0</v>
      </c>
      <c r="EQ10" s="208"/>
      <c r="ER10" s="209">
        <v>0</v>
      </c>
      <c r="ES10" s="210">
        <v>0</v>
      </c>
      <c r="EU10" s="207">
        <v>0</v>
      </c>
      <c r="EV10" s="211">
        <v>0</v>
      </c>
      <c r="EW10" s="208"/>
      <c r="EX10" s="209">
        <v>55.44189995</v>
      </c>
      <c r="EY10" s="210">
        <v>41.58</v>
      </c>
      <c r="FA10" s="207">
        <v>0</v>
      </c>
      <c r="FB10" s="211">
        <v>0</v>
      </c>
      <c r="FC10" s="208"/>
      <c r="FD10" s="209">
        <v>0</v>
      </c>
      <c r="FE10" s="210">
        <v>0</v>
      </c>
      <c r="FG10" s="207">
        <v>0</v>
      </c>
      <c r="FH10" s="211">
        <v>0</v>
      </c>
      <c r="FI10" s="208"/>
      <c r="FJ10" s="209">
        <v>0</v>
      </c>
      <c r="FK10" s="210">
        <v>0</v>
      </c>
      <c r="FM10" s="207">
        <v>0</v>
      </c>
      <c r="FN10" s="211">
        <v>0</v>
      </c>
      <c r="FO10" s="208"/>
      <c r="FP10" s="209">
        <v>0</v>
      </c>
      <c r="FQ10" s="210">
        <v>0</v>
      </c>
      <c r="FS10" s="207">
        <v>0</v>
      </c>
      <c r="FT10" s="211">
        <v>0</v>
      </c>
      <c r="FU10" s="208"/>
      <c r="FV10" s="209">
        <v>0</v>
      </c>
      <c r="FW10" s="210">
        <v>0</v>
      </c>
      <c r="FY10" s="207">
        <v>0</v>
      </c>
      <c r="FZ10" s="211">
        <v>0</v>
      </c>
      <c r="GA10" s="208"/>
      <c r="GB10" s="209">
        <v>0</v>
      </c>
      <c r="GC10" s="210">
        <v>0</v>
      </c>
      <c r="GE10" s="207">
        <v>0</v>
      </c>
      <c r="GF10" s="211">
        <v>0</v>
      </c>
      <c r="GG10" s="208"/>
      <c r="GH10" s="209">
        <v>0</v>
      </c>
      <c r="GI10" s="210">
        <v>0</v>
      </c>
      <c r="GK10" s="207">
        <v>0</v>
      </c>
      <c r="GL10" s="211">
        <v>0</v>
      </c>
      <c r="GM10" s="208"/>
      <c r="GN10" s="209">
        <v>3.3224260000000005E-2</v>
      </c>
      <c r="GO10" s="210">
        <v>0.37</v>
      </c>
      <c r="GQ10" s="207">
        <v>151.83231068000001</v>
      </c>
      <c r="GR10" s="211">
        <v>14.25</v>
      </c>
      <c r="GS10" s="208"/>
      <c r="GT10" s="209">
        <v>0</v>
      </c>
      <c r="GU10" s="210">
        <v>0</v>
      </c>
      <c r="GW10" s="207">
        <v>0</v>
      </c>
      <c r="GX10" s="211">
        <v>0</v>
      </c>
      <c r="GY10" s="208"/>
      <c r="GZ10" s="209">
        <v>0</v>
      </c>
      <c r="HA10" s="210">
        <v>0</v>
      </c>
      <c r="HC10" s="207">
        <v>0</v>
      </c>
      <c r="HD10" s="211">
        <v>0</v>
      </c>
    </row>
    <row r="11" spans="1:212" x14ac:dyDescent="0.2">
      <c r="A11" s="195" t="s">
        <v>1218</v>
      </c>
      <c r="B11" s="207">
        <v>35519.487109149995</v>
      </c>
      <c r="C11" s="208"/>
      <c r="D11" s="209">
        <v>0</v>
      </c>
      <c r="E11" s="210">
        <v>0</v>
      </c>
      <c r="G11" s="207">
        <v>0</v>
      </c>
      <c r="H11" s="211">
        <v>0</v>
      </c>
      <c r="I11" s="208"/>
      <c r="J11" s="209">
        <v>0</v>
      </c>
      <c r="K11" s="210">
        <v>0</v>
      </c>
      <c r="M11" s="207">
        <v>0</v>
      </c>
      <c r="N11" s="211">
        <v>0</v>
      </c>
      <c r="O11" s="208"/>
      <c r="P11" s="209">
        <v>0</v>
      </c>
      <c r="Q11" s="210">
        <v>0</v>
      </c>
      <c r="S11" s="207">
        <v>0</v>
      </c>
      <c r="T11" s="211">
        <v>0</v>
      </c>
      <c r="U11" s="208"/>
      <c r="V11" s="209">
        <v>0</v>
      </c>
      <c r="W11" s="210">
        <v>0</v>
      </c>
      <c r="Y11" s="207">
        <v>0</v>
      </c>
      <c r="Z11" s="211">
        <v>0</v>
      </c>
      <c r="AA11" s="208"/>
      <c r="AB11" s="209">
        <v>0</v>
      </c>
      <c r="AC11" s="210">
        <v>0</v>
      </c>
      <c r="AE11" s="207">
        <v>0</v>
      </c>
      <c r="AF11" s="211">
        <v>0</v>
      </c>
      <c r="AG11" s="208"/>
      <c r="AH11" s="209">
        <v>21.149290959999998</v>
      </c>
      <c r="AI11" s="210">
        <v>57.59</v>
      </c>
      <c r="AK11" s="207">
        <v>94.045901289999989</v>
      </c>
      <c r="AL11" s="211">
        <v>8.0500000000000007</v>
      </c>
      <c r="AM11" s="208"/>
      <c r="AN11" s="209">
        <v>165.59775182999999</v>
      </c>
      <c r="AO11" s="210">
        <v>11.86</v>
      </c>
      <c r="AQ11" s="207">
        <v>149.89044151999997</v>
      </c>
      <c r="AR11" s="211">
        <v>14.05</v>
      </c>
      <c r="AS11" s="208"/>
      <c r="AT11" s="209">
        <v>80.509100180000004</v>
      </c>
      <c r="AU11" s="210">
        <v>16.57</v>
      </c>
      <c r="AW11" s="207">
        <v>18.299432439999997</v>
      </c>
      <c r="AX11" s="211">
        <v>18.579999999999998</v>
      </c>
      <c r="AY11" s="208"/>
      <c r="AZ11" s="209">
        <v>0</v>
      </c>
      <c r="BA11" s="210">
        <v>0</v>
      </c>
      <c r="BC11" s="207">
        <v>0</v>
      </c>
      <c r="BD11" s="211">
        <v>0</v>
      </c>
      <c r="BE11" s="208"/>
      <c r="BF11" s="209">
        <v>0</v>
      </c>
      <c r="BG11" s="210">
        <v>0</v>
      </c>
      <c r="BI11" s="207">
        <v>0</v>
      </c>
      <c r="BJ11" s="211">
        <v>0</v>
      </c>
      <c r="BK11" s="208"/>
      <c r="BL11" s="209">
        <v>8.0037160199999988</v>
      </c>
      <c r="BM11" s="210">
        <v>25.92</v>
      </c>
      <c r="BO11" s="207">
        <v>23.568980209999999</v>
      </c>
      <c r="BP11" s="211">
        <v>25.9</v>
      </c>
      <c r="BQ11" s="208"/>
      <c r="BR11" s="209">
        <v>17.904266019999998</v>
      </c>
      <c r="BS11" s="210">
        <v>28.52</v>
      </c>
      <c r="BU11" s="207">
        <v>33.198416250000001</v>
      </c>
      <c r="BV11" s="211">
        <v>24.07</v>
      </c>
      <c r="BW11" s="208"/>
      <c r="BX11" s="209">
        <v>11.811705849999999</v>
      </c>
      <c r="BY11" s="210">
        <v>26.17</v>
      </c>
      <c r="CA11" s="207">
        <v>4909.35813796</v>
      </c>
      <c r="CB11" s="211">
        <v>0</v>
      </c>
      <c r="CC11" s="208"/>
      <c r="CD11" s="209">
        <v>6814.5763521300005</v>
      </c>
      <c r="CE11" s="210">
        <v>0</v>
      </c>
      <c r="CG11" s="207">
        <v>627.76596456999994</v>
      </c>
      <c r="CH11" s="211">
        <v>0</v>
      </c>
      <c r="CI11" s="208"/>
      <c r="CJ11" s="209">
        <v>0</v>
      </c>
      <c r="CK11" s="210">
        <v>0</v>
      </c>
      <c r="CM11" s="207">
        <v>0</v>
      </c>
      <c r="CN11" s="211">
        <v>0</v>
      </c>
      <c r="CO11" s="208"/>
      <c r="CP11" s="209">
        <v>0</v>
      </c>
      <c r="CQ11" s="210">
        <v>0</v>
      </c>
      <c r="CS11" s="207">
        <v>0</v>
      </c>
      <c r="CT11" s="211">
        <v>0</v>
      </c>
      <c r="CU11" s="208"/>
      <c r="CV11" s="209">
        <v>91.658875159999994</v>
      </c>
      <c r="CW11" s="210">
        <v>16</v>
      </c>
      <c r="CY11" s="207">
        <v>82.313123760000011</v>
      </c>
      <c r="CZ11" s="211">
        <v>9.8000000000000007</v>
      </c>
      <c r="DA11" s="208"/>
      <c r="DB11" s="209">
        <v>92.978779169999996</v>
      </c>
      <c r="DC11" s="210">
        <v>55.31</v>
      </c>
      <c r="DE11" s="207">
        <v>90.963330909999996</v>
      </c>
      <c r="DF11" s="211">
        <v>14.71</v>
      </c>
      <c r="DG11" s="208"/>
      <c r="DH11" s="209">
        <v>41.156993799999995</v>
      </c>
      <c r="DI11" s="210">
        <v>91.99</v>
      </c>
      <c r="DK11" s="207">
        <v>27.518621800000002</v>
      </c>
      <c r="DL11" s="211">
        <v>8.77</v>
      </c>
      <c r="DM11" s="208"/>
      <c r="DN11" s="209">
        <v>0</v>
      </c>
      <c r="DO11" s="210">
        <v>0</v>
      </c>
      <c r="DQ11" s="207">
        <v>22.06761775</v>
      </c>
      <c r="DR11" s="211">
        <v>9.16</v>
      </c>
      <c r="DS11" s="208"/>
      <c r="DT11" s="209">
        <v>163.34023019</v>
      </c>
      <c r="DU11" s="210">
        <v>12.29</v>
      </c>
      <c r="DW11" s="207">
        <v>0</v>
      </c>
      <c r="DX11" s="211">
        <v>0</v>
      </c>
      <c r="DY11" s="208"/>
      <c r="DZ11" s="209">
        <v>0</v>
      </c>
      <c r="EA11" s="210">
        <v>0</v>
      </c>
      <c r="EC11" s="207">
        <v>0</v>
      </c>
      <c r="ED11" s="211">
        <v>0</v>
      </c>
      <c r="EE11" s="208"/>
      <c r="EF11" s="209">
        <v>0</v>
      </c>
      <c r="EG11" s="210">
        <v>0</v>
      </c>
      <c r="EI11" s="207">
        <v>0</v>
      </c>
      <c r="EJ11" s="211">
        <v>0</v>
      </c>
      <c r="EK11" s="208"/>
      <c r="EL11" s="209">
        <v>0</v>
      </c>
      <c r="EM11" s="210">
        <v>0</v>
      </c>
      <c r="EO11" s="207">
        <v>0</v>
      </c>
      <c r="EP11" s="211">
        <v>0</v>
      </c>
      <c r="EQ11" s="208"/>
      <c r="ER11" s="209">
        <v>0</v>
      </c>
      <c r="ES11" s="210">
        <v>0</v>
      </c>
      <c r="EU11" s="207">
        <v>0</v>
      </c>
      <c r="EV11" s="211">
        <v>0</v>
      </c>
      <c r="EW11" s="208"/>
      <c r="EX11" s="209">
        <v>77.180296580000004</v>
      </c>
      <c r="EY11" s="210">
        <v>57.89</v>
      </c>
      <c r="FA11" s="207">
        <v>0</v>
      </c>
      <c r="FB11" s="211">
        <v>0</v>
      </c>
      <c r="FC11" s="208"/>
      <c r="FD11" s="209">
        <v>0</v>
      </c>
      <c r="FE11" s="210">
        <v>0</v>
      </c>
      <c r="FG11" s="207">
        <v>0</v>
      </c>
      <c r="FH11" s="211">
        <v>0</v>
      </c>
      <c r="FI11" s="208"/>
      <c r="FJ11" s="209">
        <v>0</v>
      </c>
      <c r="FK11" s="210">
        <v>0</v>
      </c>
      <c r="FM11" s="207">
        <v>0</v>
      </c>
      <c r="FN11" s="211">
        <v>0</v>
      </c>
      <c r="FO11" s="208"/>
      <c r="FP11" s="209">
        <v>459.26209796000001</v>
      </c>
      <c r="FQ11" s="210">
        <v>98.39</v>
      </c>
      <c r="FS11" s="207">
        <v>0</v>
      </c>
      <c r="FT11" s="211">
        <v>0</v>
      </c>
      <c r="FU11" s="208"/>
      <c r="FV11" s="209">
        <v>0</v>
      </c>
      <c r="FW11" s="210">
        <v>0</v>
      </c>
      <c r="FY11" s="207">
        <v>0</v>
      </c>
      <c r="FZ11" s="211">
        <v>0</v>
      </c>
      <c r="GA11" s="208"/>
      <c r="GB11" s="209">
        <v>135.94120597</v>
      </c>
      <c r="GC11" s="210">
        <v>90.81</v>
      </c>
      <c r="GE11" s="207">
        <v>0</v>
      </c>
      <c r="GF11" s="211">
        <v>0</v>
      </c>
      <c r="GG11" s="208"/>
      <c r="GH11" s="209">
        <v>0</v>
      </c>
      <c r="GI11" s="210">
        <v>0</v>
      </c>
      <c r="GK11" s="207">
        <v>0</v>
      </c>
      <c r="GL11" s="211">
        <v>0</v>
      </c>
      <c r="GM11" s="208"/>
      <c r="GN11" s="209">
        <v>8.8436074900000001</v>
      </c>
      <c r="GO11" s="210">
        <v>1.36</v>
      </c>
      <c r="GQ11" s="207">
        <v>797.34218505000013</v>
      </c>
      <c r="GR11" s="211">
        <v>74.8</v>
      </c>
      <c r="GS11" s="208"/>
      <c r="GT11" s="209">
        <v>0</v>
      </c>
      <c r="GU11" s="210">
        <v>0</v>
      </c>
      <c r="GW11" s="207">
        <v>0</v>
      </c>
      <c r="GX11" s="211">
        <v>0</v>
      </c>
      <c r="GY11" s="208"/>
      <c r="GZ11" s="209">
        <v>0</v>
      </c>
      <c r="HA11" s="210">
        <v>0</v>
      </c>
      <c r="HC11" s="207">
        <v>0</v>
      </c>
      <c r="HD11" s="211">
        <v>0</v>
      </c>
    </row>
    <row r="12" spans="1:212" ht="13.5" thickBot="1" x14ac:dyDescent="0.25">
      <c r="A12" s="195" t="s">
        <v>1219</v>
      </c>
      <c r="B12" s="207">
        <v>163.50785995000004</v>
      </c>
      <c r="C12" s="208"/>
      <c r="D12" s="209">
        <v>0</v>
      </c>
      <c r="E12" s="210">
        <v>0</v>
      </c>
      <c r="G12" s="207">
        <v>0</v>
      </c>
      <c r="H12" s="211">
        <v>0</v>
      </c>
      <c r="I12" s="208"/>
      <c r="J12" s="209">
        <v>0</v>
      </c>
      <c r="K12" s="210">
        <v>0</v>
      </c>
      <c r="M12" s="207">
        <v>0</v>
      </c>
      <c r="N12" s="211">
        <v>0</v>
      </c>
      <c r="O12" s="208"/>
      <c r="P12" s="209">
        <v>0</v>
      </c>
      <c r="Q12" s="210">
        <v>0</v>
      </c>
      <c r="S12" s="207">
        <v>0</v>
      </c>
      <c r="T12" s="211">
        <v>0</v>
      </c>
      <c r="U12" s="208"/>
      <c r="V12" s="209">
        <v>0</v>
      </c>
      <c r="W12" s="210">
        <v>0</v>
      </c>
      <c r="Y12" s="207">
        <v>0</v>
      </c>
      <c r="Z12" s="211">
        <v>0</v>
      </c>
      <c r="AA12" s="208"/>
      <c r="AB12" s="209">
        <v>0</v>
      </c>
      <c r="AC12" s="210">
        <v>0</v>
      </c>
      <c r="AE12" s="207">
        <v>0</v>
      </c>
      <c r="AF12" s="211">
        <v>0</v>
      </c>
      <c r="AG12" s="208"/>
      <c r="AH12" s="209">
        <v>0</v>
      </c>
      <c r="AI12" s="210">
        <v>0</v>
      </c>
      <c r="AK12" s="207">
        <v>0</v>
      </c>
      <c r="AL12" s="211">
        <v>0</v>
      </c>
      <c r="AM12" s="208"/>
      <c r="AN12" s="209">
        <v>0</v>
      </c>
      <c r="AO12" s="210">
        <v>0</v>
      </c>
      <c r="AQ12" s="207">
        <v>0</v>
      </c>
      <c r="AR12" s="211">
        <v>0</v>
      </c>
      <c r="AS12" s="208"/>
      <c r="AT12" s="209">
        <v>0</v>
      </c>
      <c r="AU12" s="210">
        <v>0</v>
      </c>
      <c r="AW12" s="207">
        <v>0</v>
      </c>
      <c r="AX12" s="211">
        <v>0</v>
      </c>
      <c r="AY12" s="208"/>
      <c r="AZ12" s="209">
        <v>0</v>
      </c>
      <c r="BA12" s="210">
        <v>0</v>
      </c>
      <c r="BC12" s="207">
        <v>0</v>
      </c>
      <c r="BD12" s="211">
        <v>0</v>
      </c>
      <c r="BE12" s="208"/>
      <c r="BF12" s="209">
        <v>0</v>
      </c>
      <c r="BG12" s="210">
        <v>0</v>
      </c>
      <c r="BI12" s="207">
        <v>0</v>
      </c>
      <c r="BJ12" s="211">
        <v>0</v>
      </c>
      <c r="BK12" s="208"/>
      <c r="BL12" s="209">
        <v>0</v>
      </c>
      <c r="BM12" s="210">
        <v>0</v>
      </c>
      <c r="BO12" s="207">
        <v>0</v>
      </c>
      <c r="BP12" s="211">
        <v>0</v>
      </c>
      <c r="BQ12" s="208"/>
      <c r="BR12" s="209">
        <v>0</v>
      </c>
      <c r="BS12" s="210">
        <v>0</v>
      </c>
      <c r="BU12" s="207">
        <v>0</v>
      </c>
      <c r="BV12" s="211">
        <v>0</v>
      </c>
      <c r="BW12" s="208"/>
      <c r="BX12" s="209">
        <v>0</v>
      </c>
      <c r="BY12" s="210">
        <v>0</v>
      </c>
      <c r="CA12" s="207">
        <v>68.68140523000001</v>
      </c>
      <c r="CB12" s="211">
        <v>0</v>
      </c>
      <c r="CC12" s="208"/>
      <c r="CD12" s="209">
        <v>0</v>
      </c>
      <c r="CE12" s="210">
        <v>0</v>
      </c>
      <c r="CG12" s="207">
        <v>0</v>
      </c>
      <c r="CH12" s="211">
        <v>0</v>
      </c>
      <c r="CI12" s="208"/>
      <c r="CJ12" s="209">
        <v>0</v>
      </c>
      <c r="CK12" s="210">
        <v>0</v>
      </c>
      <c r="CM12" s="207">
        <v>0</v>
      </c>
      <c r="CN12" s="211">
        <v>0</v>
      </c>
      <c r="CO12" s="208"/>
      <c r="CP12" s="209">
        <v>0</v>
      </c>
      <c r="CQ12" s="210">
        <v>0</v>
      </c>
      <c r="CS12" s="207">
        <v>0</v>
      </c>
      <c r="CT12" s="211">
        <v>0</v>
      </c>
      <c r="CU12" s="208"/>
      <c r="CV12" s="209">
        <v>0</v>
      </c>
      <c r="CW12" s="210">
        <v>0</v>
      </c>
      <c r="CY12" s="207">
        <v>0</v>
      </c>
      <c r="CZ12" s="211">
        <v>0</v>
      </c>
      <c r="DA12" s="208"/>
      <c r="DB12" s="209">
        <v>0</v>
      </c>
      <c r="DC12" s="210">
        <v>0</v>
      </c>
      <c r="DE12" s="207">
        <v>0</v>
      </c>
      <c r="DF12" s="211">
        <v>0</v>
      </c>
      <c r="DG12" s="208"/>
      <c r="DH12" s="209">
        <v>0</v>
      </c>
      <c r="DI12" s="210">
        <v>0</v>
      </c>
      <c r="DK12" s="207">
        <v>3.8198000000000003E-4</v>
      </c>
      <c r="DL12" s="211">
        <v>0</v>
      </c>
      <c r="DM12" s="208"/>
      <c r="DN12" s="209">
        <v>0</v>
      </c>
      <c r="DO12" s="210">
        <v>0</v>
      </c>
      <c r="DQ12" s="207">
        <v>8.9417000000000001E-4</v>
      </c>
      <c r="DR12" s="211">
        <v>0</v>
      </c>
      <c r="DS12" s="208"/>
      <c r="DT12" s="209">
        <v>2.3131599999999999E-3</v>
      </c>
      <c r="DU12" s="210">
        <v>0</v>
      </c>
      <c r="DW12" s="207">
        <v>0</v>
      </c>
      <c r="DX12" s="211">
        <v>0</v>
      </c>
      <c r="DY12" s="208"/>
      <c r="DZ12" s="209">
        <v>0</v>
      </c>
      <c r="EA12" s="210">
        <v>0</v>
      </c>
      <c r="EC12" s="207">
        <v>0</v>
      </c>
      <c r="ED12" s="211">
        <v>0</v>
      </c>
      <c r="EE12" s="208"/>
      <c r="EF12" s="209">
        <v>0</v>
      </c>
      <c r="EG12" s="210">
        <v>0</v>
      </c>
      <c r="EI12" s="207">
        <v>0</v>
      </c>
      <c r="EJ12" s="211">
        <v>0</v>
      </c>
      <c r="EK12" s="208"/>
      <c r="EL12" s="209">
        <v>0</v>
      </c>
      <c r="EM12" s="210">
        <v>0</v>
      </c>
      <c r="EO12" s="207">
        <v>0</v>
      </c>
      <c r="EP12" s="211">
        <v>0</v>
      </c>
      <c r="EQ12" s="208"/>
      <c r="ER12" s="209">
        <v>0</v>
      </c>
      <c r="ES12" s="210">
        <v>0</v>
      </c>
      <c r="EU12" s="207">
        <v>0</v>
      </c>
      <c r="EV12" s="211">
        <v>0</v>
      </c>
      <c r="EW12" s="208"/>
      <c r="EX12" s="209">
        <v>0</v>
      </c>
      <c r="EY12" s="210">
        <v>0</v>
      </c>
      <c r="FA12" s="207">
        <v>0</v>
      </c>
      <c r="FB12" s="211">
        <v>0</v>
      </c>
      <c r="FC12" s="208"/>
      <c r="FD12" s="209">
        <v>0</v>
      </c>
      <c r="FE12" s="210">
        <v>0</v>
      </c>
      <c r="FG12" s="207">
        <v>0</v>
      </c>
      <c r="FH12" s="211">
        <v>0</v>
      </c>
      <c r="FI12" s="208"/>
      <c r="FJ12" s="209">
        <v>0</v>
      </c>
      <c r="FK12" s="210">
        <v>0</v>
      </c>
      <c r="FM12" s="207">
        <v>0</v>
      </c>
      <c r="FN12" s="211">
        <v>0</v>
      </c>
      <c r="FO12" s="208"/>
      <c r="FP12" s="209">
        <v>8.0000000000000002E-8</v>
      </c>
      <c r="FQ12" s="210">
        <v>0</v>
      </c>
      <c r="FS12" s="207">
        <v>0</v>
      </c>
      <c r="FT12" s="211">
        <v>0</v>
      </c>
      <c r="FU12" s="208"/>
      <c r="FV12" s="209">
        <v>0</v>
      </c>
      <c r="FW12" s="210">
        <v>0</v>
      </c>
      <c r="FY12" s="207">
        <v>0</v>
      </c>
      <c r="FZ12" s="211">
        <v>0</v>
      </c>
      <c r="GA12" s="208"/>
      <c r="GB12" s="209">
        <v>6.3435600000000007E-3</v>
      </c>
      <c r="GC12" s="210">
        <v>0</v>
      </c>
      <c r="GE12" s="207">
        <v>0</v>
      </c>
      <c r="GF12" s="211">
        <v>0</v>
      </c>
      <c r="GG12" s="208"/>
      <c r="GH12" s="209">
        <v>0</v>
      </c>
      <c r="GI12" s="210">
        <v>0</v>
      </c>
      <c r="GK12" s="207">
        <v>0</v>
      </c>
      <c r="GL12" s="211">
        <v>0</v>
      </c>
      <c r="GM12" s="208"/>
      <c r="GN12" s="209">
        <v>0</v>
      </c>
      <c r="GO12" s="210">
        <v>0</v>
      </c>
      <c r="GQ12" s="207">
        <v>0</v>
      </c>
      <c r="GR12" s="211">
        <v>0</v>
      </c>
      <c r="GS12" s="208"/>
      <c r="GT12" s="209">
        <v>0</v>
      </c>
      <c r="GU12" s="210">
        <v>0</v>
      </c>
      <c r="GW12" s="207">
        <v>0</v>
      </c>
      <c r="GX12" s="211">
        <v>0</v>
      </c>
      <c r="GY12" s="208"/>
      <c r="GZ12" s="209">
        <v>0</v>
      </c>
      <c r="HA12" s="210">
        <v>0</v>
      </c>
      <c r="HC12" s="207">
        <v>0</v>
      </c>
      <c r="HD12" s="211">
        <v>0</v>
      </c>
    </row>
    <row r="13" spans="1:212" ht="13.5" thickBot="1" x14ac:dyDescent="0.25">
      <c r="A13" s="212" t="s">
        <v>3</v>
      </c>
      <c r="B13" s="213">
        <v>131493.36052467002</v>
      </c>
      <c r="C13" s="214"/>
      <c r="D13" s="215">
        <v>1.6261135099999999</v>
      </c>
      <c r="E13" s="216">
        <v>100</v>
      </c>
      <c r="F13" s="212"/>
      <c r="G13" s="213">
        <v>5.8155622500000002</v>
      </c>
      <c r="H13" s="217">
        <v>100.01</v>
      </c>
      <c r="I13" s="214"/>
      <c r="J13" s="215">
        <v>192.80395461000001</v>
      </c>
      <c r="K13" s="216">
        <v>100.02</v>
      </c>
      <c r="L13" s="212"/>
      <c r="M13" s="213">
        <v>472.38590799000008</v>
      </c>
      <c r="N13" s="217">
        <v>99.99</v>
      </c>
      <c r="O13" s="214"/>
      <c r="P13" s="215">
        <v>116.10181669000001</v>
      </c>
      <c r="Q13" s="216">
        <v>100</v>
      </c>
      <c r="R13" s="212"/>
      <c r="S13" s="213">
        <v>137.98647224000001</v>
      </c>
      <c r="T13" s="217">
        <v>100.01</v>
      </c>
      <c r="U13" s="214"/>
      <c r="V13" s="215">
        <v>69.29557342999999</v>
      </c>
      <c r="W13" s="216">
        <v>100</v>
      </c>
      <c r="X13" s="212"/>
      <c r="Y13" s="213">
        <v>85.394998329999993</v>
      </c>
      <c r="Z13" s="217">
        <v>100</v>
      </c>
      <c r="AA13" s="214"/>
      <c r="AB13" s="215">
        <v>4.0146297400000002</v>
      </c>
      <c r="AC13" s="216">
        <v>99.99</v>
      </c>
      <c r="AD13" s="212"/>
      <c r="AE13" s="213">
        <v>45.305566839999997</v>
      </c>
      <c r="AF13" s="217">
        <v>100.01</v>
      </c>
      <c r="AG13" s="214"/>
      <c r="AH13" s="215">
        <v>36.721616509999997</v>
      </c>
      <c r="AI13" s="216">
        <v>100</v>
      </c>
      <c r="AJ13" s="212"/>
      <c r="AK13" s="213">
        <v>1167.92308553</v>
      </c>
      <c r="AL13" s="217">
        <v>100</v>
      </c>
      <c r="AM13" s="214"/>
      <c r="AN13" s="215">
        <v>1395.7351293200002</v>
      </c>
      <c r="AO13" s="216">
        <v>99.98</v>
      </c>
      <c r="AP13" s="212"/>
      <c r="AQ13" s="213">
        <v>1066.6506700799998</v>
      </c>
      <c r="AR13" s="217">
        <v>100</v>
      </c>
      <c r="AS13" s="214"/>
      <c r="AT13" s="215">
        <v>485.84119880999998</v>
      </c>
      <c r="AU13" s="216">
        <v>99.99</v>
      </c>
      <c r="AV13" s="212"/>
      <c r="AW13" s="213">
        <v>98.476048129999995</v>
      </c>
      <c r="AX13" s="217">
        <v>99.98</v>
      </c>
      <c r="AY13" s="214"/>
      <c r="AZ13" s="215">
        <v>61.053970580000012</v>
      </c>
      <c r="BA13" s="216">
        <v>99.99</v>
      </c>
      <c r="BB13" s="212"/>
      <c r="BC13" s="213">
        <v>204.35440506</v>
      </c>
      <c r="BD13" s="217">
        <v>100</v>
      </c>
      <c r="BE13" s="214"/>
      <c r="BF13" s="215">
        <v>122.14820155</v>
      </c>
      <c r="BG13" s="216">
        <v>100</v>
      </c>
      <c r="BH13" s="212"/>
      <c r="BI13" s="213">
        <v>72.485042750000005</v>
      </c>
      <c r="BJ13" s="217">
        <v>100</v>
      </c>
      <c r="BK13" s="214"/>
      <c r="BL13" s="215">
        <v>30.884332380000004</v>
      </c>
      <c r="BM13" s="216">
        <v>100</v>
      </c>
      <c r="BN13" s="212"/>
      <c r="BO13" s="213">
        <v>91.015207139999987</v>
      </c>
      <c r="BP13" s="217">
        <v>100</v>
      </c>
      <c r="BQ13" s="214"/>
      <c r="BR13" s="215">
        <v>62.788446260000008</v>
      </c>
      <c r="BS13" s="216">
        <v>100.02</v>
      </c>
      <c r="BT13" s="212"/>
      <c r="BU13" s="213">
        <v>137.92919067</v>
      </c>
      <c r="BV13" s="217">
        <v>100</v>
      </c>
      <c r="BW13" s="214"/>
      <c r="BX13" s="215">
        <v>45.133215939999999</v>
      </c>
      <c r="BY13" s="216">
        <v>100.01</v>
      </c>
      <c r="BZ13" s="212"/>
      <c r="CA13" s="213">
        <v>4958.0430893299999</v>
      </c>
      <c r="CB13" s="217">
        <v>0</v>
      </c>
      <c r="CC13" s="214"/>
      <c r="CD13" s="215">
        <v>6784.6439573900007</v>
      </c>
      <c r="CE13" s="216">
        <v>0</v>
      </c>
      <c r="CF13" s="212"/>
      <c r="CG13" s="213">
        <v>624.10084115999996</v>
      </c>
      <c r="CH13" s="217">
        <v>0</v>
      </c>
      <c r="CI13" s="214"/>
      <c r="CJ13" s="215">
        <v>10.15079214</v>
      </c>
      <c r="CK13" s="216">
        <v>100.01</v>
      </c>
      <c r="CL13" s="212"/>
      <c r="CM13" s="213">
        <v>194.67202012999999</v>
      </c>
      <c r="CN13" s="217">
        <v>99.99</v>
      </c>
      <c r="CO13" s="214"/>
      <c r="CP13" s="215">
        <v>206.79115863999999</v>
      </c>
      <c r="CQ13" s="216">
        <v>100</v>
      </c>
      <c r="CR13" s="212"/>
      <c r="CS13" s="213">
        <v>369.22684620000001</v>
      </c>
      <c r="CT13" s="217">
        <v>99.99</v>
      </c>
      <c r="CU13" s="214"/>
      <c r="CV13" s="215">
        <v>573.01936103000014</v>
      </c>
      <c r="CW13" s="216">
        <v>100.01</v>
      </c>
      <c r="CX13" s="212"/>
      <c r="CY13" s="213">
        <v>839.58466104000001</v>
      </c>
      <c r="CZ13" s="217">
        <v>99.99</v>
      </c>
      <c r="DA13" s="214"/>
      <c r="DB13" s="215">
        <v>168.10759909999999</v>
      </c>
      <c r="DC13" s="216">
        <v>100.01</v>
      </c>
      <c r="DD13" s="212"/>
      <c r="DE13" s="213">
        <v>618.42523841999991</v>
      </c>
      <c r="DF13" s="217">
        <v>100</v>
      </c>
      <c r="DG13" s="214"/>
      <c r="DH13" s="215">
        <v>44.737001269999993</v>
      </c>
      <c r="DI13" s="216">
        <v>100</v>
      </c>
      <c r="DJ13" s="212"/>
      <c r="DK13" s="213">
        <v>313.86706471000008</v>
      </c>
      <c r="DL13" s="217">
        <v>100.01</v>
      </c>
      <c r="DM13" s="214"/>
      <c r="DN13" s="215">
        <v>64.367872330000012</v>
      </c>
      <c r="DO13" s="216">
        <v>100</v>
      </c>
      <c r="DP13" s="212"/>
      <c r="DQ13" s="213">
        <v>240.95830185</v>
      </c>
      <c r="DR13" s="217">
        <v>100</v>
      </c>
      <c r="DS13" s="214"/>
      <c r="DT13" s="215">
        <v>1329.1300953200005</v>
      </c>
      <c r="DU13" s="216">
        <v>100</v>
      </c>
      <c r="DV13" s="212"/>
      <c r="DW13" s="213">
        <v>170.17692580000002</v>
      </c>
      <c r="DX13" s="217">
        <v>100</v>
      </c>
      <c r="DY13" s="214"/>
      <c r="DZ13" s="215">
        <v>34.629440090000003</v>
      </c>
      <c r="EA13" s="216">
        <v>100</v>
      </c>
      <c r="EB13" s="212"/>
      <c r="EC13" s="213">
        <v>254.18457033000001</v>
      </c>
      <c r="ED13" s="217">
        <v>99.99</v>
      </c>
      <c r="EE13" s="214"/>
      <c r="EF13" s="215">
        <v>17.429102660000002</v>
      </c>
      <c r="EG13" s="216">
        <v>100</v>
      </c>
      <c r="EH13" s="212"/>
      <c r="EI13" s="213">
        <v>19.681307659999998</v>
      </c>
      <c r="EJ13" s="217">
        <v>99.98</v>
      </c>
      <c r="EK13" s="214"/>
      <c r="EL13" s="215">
        <v>91.869939349999996</v>
      </c>
      <c r="EM13" s="216">
        <v>100</v>
      </c>
      <c r="EN13" s="212"/>
      <c r="EO13" s="213">
        <v>31.9356203</v>
      </c>
      <c r="EP13" s="217">
        <v>99.99</v>
      </c>
      <c r="EQ13" s="214"/>
      <c r="ER13" s="215">
        <v>77.111020299999993</v>
      </c>
      <c r="ES13" s="216">
        <v>100.01</v>
      </c>
      <c r="ET13" s="212"/>
      <c r="EU13" s="213">
        <v>36.717651079999996</v>
      </c>
      <c r="EV13" s="217">
        <v>100.02</v>
      </c>
      <c r="EW13" s="214"/>
      <c r="EX13" s="215">
        <v>133.32420049999999</v>
      </c>
      <c r="EY13" s="216">
        <v>100</v>
      </c>
      <c r="EZ13" s="212"/>
      <c r="FA13" s="213">
        <v>1025.58670254</v>
      </c>
      <c r="FB13" s="217">
        <v>99.97</v>
      </c>
      <c r="FC13" s="214"/>
      <c r="FD13" s="215">
        <v>41.491178390000002</v>
      </c>
      <c r="FE13" s="216">
        <v>100</v>
      </c>
      <c r="FF13" s="212"/>
      <c r="FG13" s="213">
        <v>199.36392319999999</v>
      </c>
      <c r="FH13" s="217">
        <v>99.99</v>
      </c>
      <c r="FI13" s="214"/>
      <c r="FJ13" s="215">
        <v>30.336775599999996</v>
      </c>
      <c r="FK13" s="216">
        <v>100.02</v>
      </c>
      <c r="FL13" s="212"/>
      <c r="FM13" s="213">
        <v>128.91940071000002</v>
      </c>
      <c r="FN13" s="217">
        <v>99.99</v>
      </c>
      <c r="FO13" s="214"/>
      <c r="FP13" s="215">
        <v>466.80646081999993</v>
      </c>
      <c r="FQ13" s="216">
        <v>100</v>
      </c>
      <c r="FR13" s="212"/>
      <c r="FS13" s="213">
        <v>62.335997539999994</v>
      </c>
      <c r="FT13" s="217">
        <v>99.99</v>
      </c>
      <c r="FU13" s="214"/>
      <c r="FV13" s="215">
        <v>94.605004579999999</v>
      </c>
      <c r="FW13" s="216">
        <v>100</v>
      </c>
      <c r="FX13" s="212"/>
      <c r="FY13" s="213">
        <v>206.92009210000001</v>
      </c>
      <c r="FZ13" s="217">
        <v>100</v>
      </c>
      <c r="GA13" s="214"/>
      <c r="GB13" s="215">
        <v>149.68746812000001</v>
      </c>
      <c r="GC13" s="216">
        <v>99.99</v>
      </c>
      <c r="GD13" s="212"/>
      <c r="GE13" s="213">
        <v>257.35218098000001</v>
      </c>
      <c r="GF13" s="217">
        <v>100</v>
      </c>
      <c r="GG13" s="214"/>
      <c r="GH13" s="215">
        <v>108.56096904</v>
      </c>
      <c r="GI13" s="216">
        <v>100</v>
      </c>
      <c r="GJ13" s="212"/>
      <c r="GK13" s="213">
        <v>59.61159001</v>
      </c>
      <c r="GL13" s="217">
        <v>100</v>
      </c>
      <c r="GM13" s="214"/>
      <c r="GN13" s="215">
        <v>8.9994648800000014</v>
      </c>
      <c r="GO13" s="216">
        <v>100</v>
      </c>
      <c r="GP13" s="212"/>
      <c r="GQ13" s="213">
        <v>1065.8155669800001</v>
      </c>
      <c r="GR13" s="217">
        <v>99.99</v>
      </c>
      <c r="GS13" s="214"/>
      <c r="GT13" s="215">
        <v>0.48222379000000004</v>
      </c>
      <c r="GU13" s="216">
        <v>100</v>
      </c>
      <c r="GV13" s="212"/>
      <c r="GW13" s="213">
        <v>7.4795597299999992</v>
      </c>
      <c r="GX13" s="217">
        <v>100.01</v>
      </c>
      <c r="GY13" s="214"/>
      <c r="GZ13" s="215">
        <v>1.08392332</v>
      </c>
      <c r="HA13" s="216">
        <v>100</v>
      </c>
      <c r="HB13" s="212"/>
      <c r="HC13" s="213">
        <v>72.556019739999996</v>
      </c>
      <c r="HD13" s="217">
        <v>100.01</v>
      </c>
    </row>
    <row r="14" spans="1:212" x14ac:dyDescent="0.2">
      <c r="A14" s="195" t="s">
        <v>1220</v>
      </c>
      <c r="C14" s="208"/>
      <c r="D14" s="209"/>
      <c r="E14" s="210"/>
      <c r="I14" s="208"/>
      <c r="J14" s="209"/>
      <c r="K14" s="210"/>
      <c r="O14" s="208"/>
      <c r="P14" s="209"/>
      <c r="Q14" s="210"/>
      <c r="U14" s="208"/>
      <c r="V14" s="209"/>
      <c r="W14" s="210"/>
      <c r="AA14" s="208"/>
      <c r="AB14" s="209"/>
      <c r="AC14" s="210"/>
      <c r="AG14" s="208"/>
      <c r="AH14" s="209"/>
      <c r="AI14" s="210"/>
      <c r="AM14" s="208"/>
      <c r="AN14" s="209"/>
      <c r="AO14" s="210"/>
      <c r="AS14" s="208"/>
      <c r="AT14" s="209"/>
      <c r="AU14" s="210"/>
      <c r="AY14" s="208"/>
      <c r="AZ14" s="209"/>
      <c r="BA14" s="210"/>
      <c r="BE14" s="208"/>
      <c r="BF14" s="209"/>
      <c r="BG14" s="210"/>
      <c r="BK14" s="208"/>
      <c r="BL14" s="209"/>
      <c r="BM14" s="210"/>
      <c r="BQ14" s="208"/>
      <c r="BR14" s="209"/>
      <c r="BS14" s="210"/>
      <c r="BW14" s="208"/>
      <c r="BX14" s="209"/>
      <c r="BY14" s="210"/>
      <c r="CC14" s="208"/>
      <c r="CD14" s="209"/>
      <c r="CE14" s="210"/>
      <c r="CI14" s="208"/>
      <c r="CJ14" s="209"/>
      <c r="CK14" s="210"/>
      <c r="CO14" s="208"/>
      <c r="CP14" s="209"/>
      <c r="CQ14" s="210"/>
      <c r="CU14" s="208"/>
      <c r="CV14" s="209"/>
      <c r="CW14" s="210"/>
      <c r="DA14" s="208"/>
      <c r="DB14" s="209"/>
      <c r="DC14" s="210"/>
      <c r="DG14" s="208"/>
      <c r="DH14" s="209"/>
      <c r="DI14" s="210"/>
      <c r="DM14" s="208"/>
      <c r="DN14" s="209"/>
      <c r="DO14" s="210"/>
      <c r="DS14" s="208"/>
      <c r="DT14" s="209"/>
      <c r="DU14" s="210"/>
      <c r="DY14" s="208"/>
      <c r="DZ14" s="209"/>
      <c r="EA14" s="210"/>
      <c r="EE14" s="208"/>
      <c r="EF14" s="209"/>
      <c r="EG14" s="210"/>
      <c r="EK14" s="208"/>
      <c r="EL14" s="209"/>
      <c r="EM14" s="210"/>
      <c r="EQ14" s="208"/>
      <c r="ER14" s="209"/>
      <c r="ES14" s="210"/>
      <c r="EW14" s="208"/>
      <c r="EX14" s="209"/>
      <c r="EY14" s="210"/>
      <c r="FC14" s="208"/>
      <c r="FD14" s="209"/>
      <c r="FE14" s="210"/>
      <c r="FI14" s="208"/>
      <c r="FJ14" s="209"/>
      <c r="FK14" s="210"/>
      <c r="FO14" s="208"/>
      <c r="FP14" s="209"/>
      <c r="FQ14" s="210"/>
      <c r="FU14" s="208"/>
      <c r="FV14" s="209"/>
      <c r="FW14" s="210"/>
      <c r="GA14" s="208"/>
      <c r="GB14" s="209"/>
      <c r="GC14" s="210"/>
      <c r="GG14" s="208"/>
      <c r="GH14" s="209"/>
      <c r="GI14" s="210"/>
      <c r="GM14" s="208"/>
      <c r="GN14" s="209"/>
      <c r="GO14" s="210"/>
      <c r="GS14" s="208"/>
      <c r="GT14" s="209"/>
      <c r="GU14" s="210"/>
      <c r="GY14" s="208"/>
      <c r="GZ14" s="209"/>
      <c r="HA14" s="210"/>
    </row>
    <row r="15" spans="1:212" x14ac:dyDescent="0.2">
      <c r="C15" s="208" t="s">
        <v>1221</v>
      </c>
      <c r="D15" s="209">
        <v>0.15015770000000001</v>
      </c>
      <c r="E15" s="210">
        <v>9.23</v>
      </c>
      <c r="F15" s="195" t="s">
        <v>1222</v>
      </c>
      <c r="G15" s="207">
        <v>0.19451774999999999</v>
      </c>
      <c r="H15" s="211">
        <v>3.34</v>
      </c>
      <c r="I15" s="208" t="s">
        <v>1223</v>
      </c>
      <c r="J15" s="209">
        <v>28.81689626</v>
      </c>
      <c r="K15" s="210">
        <v>14.95</v>
      </c>
      <c r="L15" s="195" t="s">
        <v>1223</v>
      </c>
      <c r="M15" s="207">
        <v>164.55299726999999</v>
      </c>
      <c r="N15" s="211">
        <v>34.83</v>
      </c>
      <c r="O15" s="208" t="s">
        <v>1224</v>
      </c>
      <c r="P15" s="209">
        <v>31.825074600000001</v>
      </c>
      <c r="Q15" s="210">
        <v>27.41</v>
      </c>
      <c r="R15" s="195" t="s">
        <v>1224</v>
      </c>
      <c r="S15" s="207">
        <v>44.529813760000003</v>
      </c>
      <c r="T15" s="211">
        <v>32.270000000000003</v>
      </c>
      <c r="U15" s="208" t="s">
        <v>1225</v>
      </c>
      <c r="V15" s="209">
        <v>29.832950780000001</v>
      </c>
      <c r="W15" s="210">
        <v>43.05</v>
      </c>
      <c r="X15" s="195" t="s">
        <v>1226</v>
      </c>
      <c r="Y15" s="207">
        <v>1.75E-6</v>
      </c>
      <c r="Z15" s="211">
        <v>0</v>
      </c>
      <c r="AA15" s="208" t="s">
        <v>1227</v>
      </c>
      <c r="AB15" s="209">
        <v>3.80200022</v>
      </c>
      <c r="AC15" s="210">
        <v>94.7</v>
      </c>
      <c r="AD15" s="195" t="s">
        <v>912</v>
      </c>
      <c r="AE15" s="207">
        <v>6.3046E-4</v>
      </c>
      <c r="AF15" s="211">
        <v>0</v>
      </c>
      <c r="AG15" s="208" t="s">
        <v>1228</v>
      </c>
      <c r="AH15" s="209">
        <v>9.5260753699999992</v>
      </c>
      <c r="AI15" s="210">
        <v>25.94</v>
      </c>
      <c r="AJ15" s="195" t="s">
        <v>1229</v>
      </c>
      <c r="AK15" s="207">
        <v>58.877906189999997</v>
      </c>
      <c r="AL15" s="211">
        <v>5.04</v>
      </c>
      <c r="AM15" s="208" t="s">
        <v>1229</v>
      </c>
      <c r="AN15" s="209">
        <v>106.41491550000001</v>
      </c>
      <c r="AO15" s="210">
        <v>7.62</v>
      </c>
      <c r="AP15" s="195" t="s">
        <v>1229</v>
      </c>
      <c r="AQ15" s="207">
        <v>88.668325050000007</v>
      </c>
      <c r="AR15" s="211">
        <v>8.31</v>
      </c>
      <c r="AS15" s="208" t="s">
        <v>1229</v>
      </c>
      <c r="AT15" s="209">
        <v>41.794679240000001</v>
      </c>
      <c r="AU15" s="210">
        <v>8.6</v>
      </c>
      <c r="AV15" s="195" t="s">
        <v>1229</v>
      </c>
      <c r="AW15" s="207">
        <v>9.2663493399999997</v>
      </c>
      <c r="AX15" s="211">
        <v>9.41</v>
      </c>
      <c r="AY15" s="208" t="s">
        <v>461</v>
      </c>
      <c r="AZ15" s="209">
        <v>11.57194531</v>
      </c>
      <c r="BA15" s="210">
        <v>18.95</v>
      </c>
      <c r="BB15" s="195" t="s">
        <v>1230</v>
      </c>
      <c r="BC15" s="207">
        <v>30.839155009999999</v>
      </c>
      <c r="BD15" s="211">
        <v>15.09</v>
      </c>
      <c r="BE15" s="208" t="s">
        <v>1230</v>
      </c>
      <c r="BF15" s="209">
        <v>19.067821899999998</v>
      </c>
      <c r="BG15" s="210">
        <v>15.61</v>
      </c>
      <c r="BH15" s="195" t="s">
        <v>1231</v>
      </c>
      <c r="BI15" s="207">
        <v>19.403329750000001</v>
      </c>
      <c r="BJ15" s="211">
        <v>26.77</v>
      </c>
      <c r="BK15" s="208" t="s">
        <v>1232</v>
      </c>
      <c r="BL15" s="209">
        <v>8.0037160200000006</v>
      </c>
      <c r="BM15" s="210">
        <v>25.92</v>
      </c>
      <c r="BN15" s="195" t="s">
        <v>1233</v>
      </c>
      <c r="BO15" s="207">
        <v>23.568980209999999</v>
      </c>
      <c r="BP15" s="211">
        <v>25.9</v>
      </c>
      <c r="BQ15" s="208" t="s">
        <v>1234</v>
      </c>
      <c r="BR15" s="209">
        <v>17.904266020000001</v>
      </c>
      <c r="BS15" s="210">
        <v>28.52</v>
      </c>
      <c r="BT15" s="195" t="s">
        <v>1235</v>
      </c>
      <c r="BU15" s="207">
        <v>33.198416250000001</v>
      </c>
      <c r="BV15" s="211">
        <v>24.07</v>
      </c>
      <c r="BW15" s="208" t="s">
        <v>1233</v>
      </c>
      <c r="BX15" s="209">
        <v>11.811705849999999</v>
      </c>
      <c r="BY15" s="210">
        <v>26.17</v>
      </c>
      <c r="BZ15" s="195" t="s">
        <v>1236</v>
      </c>
      <c r="CA15" s="207">
        <v>4909.35813796</v>
      </c>
      <c r="CB15" s="211">
        <v>0</v>
      </c>
      <c r="CC15" s="208" t="s">
        <v>1237</v>
      </c>
      <c r="CD15" s="209">
        <v>305.86206102</v>
      </c>
      <c r="CE15" s="210">
        <v>0</v>
      </c>
      <c r="CF15" s="195" t="s">
        <v>1238</v>
      </c>
      <c r="CG15" s="207">
        <v>474.72569593999998</v>
      </c>
      <c r="CH15" s="211">
        <v>0</v>
      </c>
      <c r="CI15" s="208" t="s">
        <v>1239</v>
      </c>
      <c r="CJ15" s="209">
        <v>1.5774086</v>
      </c>
      <c r="CK15" s="210">
        <v>15.54</v>
      </c>
      <c r="CL15" s="195" t="s">
        <v>1231</v>
      </c>
      <c r="CM15" s="207">
        <v>48.458443000000003</v>
      </c>
      <c r="CN15" s="211">
        <v>24.89</v>
      </c>
      <c r="CO15" s="208" t="s">
        <v>1230</v>
      </c>
      <c r="CP15" s="209">
        <v>14.310972080000001</v>
      </c>
      <c r="CQ15" s="210">
        <v>6.92</v>
      </c>
      <c r="CR15" s="195" t="s">
        <v>1240</v>
      </c>
      <c r="CS15" s="207">
        <v>85.590969939999994</v>
      </c>
      <c r="CT15" s="211">
        <v>23.18</v>
      </c>
      <c r="CU15" s="208" t="s">
        <v>1241</v>
      </c>
      <c r="CV15" s="209">
        <v>91.658875159999994</v>
      </c>
      <c r="CW15" s="210">
        <v>16</v>
      </c>
      <c r="CX15" s="195" t="s">
        <v>1241</v>
      </c>
      <c r="CY15" s="207">
        <v>82.313123759999996</v>
      </c>
      <c r="CZ15" s="211">
        <v>9.8000000000000007</v>
      </c>
      <c r="DA15" s="208" t="s">
        <v>1241</v>
      </c>
      <c r="DB15" s="209">
        <v>92.978779169999996</v>
      </c>
      <c r="DC15" s="210">
        <v>55.31</v>
      </c>
      <c r="DD15" s="195" t="s">
        <v>1241</v>
      </c>
      <c r="DE15" s="207">
        <v>90.963330909999996</v>
      </c>
      <c r="DF15" s="211">
        <v>14.71</v>
      </c>
      <c r="DG15" s="208" t="s">
        <v>1242</v>
      </c>
      <c r="DH15" s="209">
        <v>1.7946438600000001</v>
      </c>
      <c r="DI15" s="210">
        <v>4.01</v>
      </c>
      <c r="DJ15" s="195" t="s">
        <v>1243</v>
      </c>
      <c r="DK15" s="207">
        <v>20.6748583</v>
      </c>
      <c r="DL15" s="211">
        <v>6.59</v>
      </c>
      <c r="DM15" s="208" t="s">
        <v>1244</v>
      </c>
      <c r="DN15" s="209">
        <v>14.46009812</v>
      </c>
      <c r="DO15" s="210">
        <v>22.46</v>
      </c>
      <c r="DP15" s="195" t="s">
        <v>1243</v>
      </c>
      <c r="DQ15" s="207">
        <v>16.37931528</v>
      </c>
      <c r="DR15" s="211">
        <v>6.8</v>
      </c>
      <c r="DS15" s="208" t="s">
        <v>1243</v>
      </c>
      <c r="DT15" s="209">
        <v>116.03347463</v>
      </c>
      <c r="DU15" s="210">
        <v>8.73</v>
      </c>
      <c r="DV15" s="195" t="s">
        <v>1245</v>
      </c>
      <c r="DW15" s="207">
        <v>29.589158959999999</v>
      </c>
      <c r="DX15" s="211">
        <v>17.39</v>
      </c>
      <c r="DY15" s="208" t="s">
        <v>1245</v>
      </c>
      <c r="DZ15" s="209">
        <v>2.1475163899999998</v>
      </c>
      <c r="EA15" s="210">
        <v>6.2</v>
      </c>
      <c r="EB15" s="195" t="s">
        <v>1245</v>
      </c>
      <c r="EC15" s="207">
        <v>33.982481419999999</v>
      </c>
      <c r="ED15" s="211">
        <v>13.37</v>
      </c>
      <c r="EE15" s="208" t="s">
        <v>1239</v>
      </c>
      <c r="EF15" s="209">
        <v>0.33441352000000002</v>
      </c>
      <c r="EG15" s="210">
        <v>1.92</v>
      </c>
      <c r="EH15" s="195" t="s">
        <v>1239</v>
      </c>
      <c r="EI15" s="207">
        <v>0.49563811000000002</v>
      </c>
      <c r="EJ15" s="211">
        <v>2.52</v>
      </c>
      <c r="EK15" s="208" t="s">
        <v>1230</v>
      </c>
      <c r="EL15" s="209">
        <v>8.21640485</v>
      </c>
      <c r="EM15" s="210">
        <v>8.94</v>
      </c>
      <c r="EN15" s="195" t="s">
        <v>1231</v>
      </c>
      <c r="EO15" s="207">
        <v>5.2888587400000002</v>
      </c>
      <c r="EP15" s="211">
        <v>16.559999999999999</v>
      </c>
      <c r="EQ15" s="208" t="s">
        <v>1246</v>
      </c>
      <c r="ER15" s="209">
        <v>12.514000380000001</v>
      </c>
      <c r="ES15" s="210">
        <v>16.23</v>
      </c>
      <c r="ET15" s="195" t="s">
        <v>1247</v>
      </c>
      <c r="EU15" s="207">
        <v>2.7329958799999998</v>
      </c>
      <c r="EV15" s="211">
        <v>7.44</v>
      </c>
      <c r="EW15" s="208" t="s">
        <v>1248</v>
      </c>
      <c r="EX15" s="209">
        <v>30.282571050000001</v>
      </c>
      <c r="EY15" s="210">
        <v>22.71</v>
      </c>
      <c r="EZ15" s="195" t="s">
        <v>1249</v>
      </c>
      <c r="FA15" s="207">
        <v>22.125367359999998</v>
      </c>
      <c r="FB15" s="211">
        <v>2.16</v>
      </c>
      <c r="FC15" s="208" t="s">
        <v>1249</v>
      </c>
      <c r="FD15" s="209">
        <v>2.2042053400000001</v>
      </c>
      <c r="FE15" s="210">
        <v>5.31</v>
      </c>
      <c r="FF15" s="195" t="s">
        <v>1249</v>
      </c>
      <c r="FG15" s="207">
        <v>6.7863932900000004</v>
      </c>
      <c r="FH15" s="211">
        <v>3.4</v>
      </c>
      <c r="FI15" s="208" t="s">
        <v>1249</v>
      </c>
      <c r="FJ15" s="209">
        <v>0.89588725000000002</v>
      </c>
      <c r="FK15" s="210">
        <v>2.95</v>
      </c>
      <c r="FL15" s="195" t="s">
        <v>1249</v>
      </c>
      <c r="FM15" s="207">
        <v>2.9287223199999999</v>
      </c>
      <c r="FN15" s="211">
        <v>2.27</v>
      </c>
      <c r="FO15" s="208" t="s">
        <v>1250</v>
      </c>
      <c r="FP15" s="209">
        <v>104.89439831</v>
      </c>
      <c r="FQ15" s="210">
        <v>22.47</v>
      </c>
      <c r="FR15" s="195" t="s">
        <v>1251</v>
      </c>
      <c r="FS15" s="207">
        <v>14.455441739999999</v>
      </c>
      <c r="FT15" s="211">
        <v>23.19</v>
      </c>
      <c r="FU15" s="208" t="s">
        <v>1246</v>
      </c>
      <c r="FV15" s="209">
        <v>8.2959685699999994</v>
      </c>
      <c r="FW15" s="210">
        <v>8.77</v>
      </c>
      <c r="FX15" s="195" t="s">
        <v>1246</v>
      </c>
      <c r="FY15" s="207">
        <v>16.141476340000001</v>
      </c>
      <c r="FZ15" s="211">
        <v>7.8</v>
      </c>
      <c r="GA15" s="208" t="s">
        <v>1252</v>
      </c>
      <c r="GB15" s="209">
        <v>134.61889260000001</v>
      </c>
      <c r="GC15" s="210">
        <v>89.93</v>
      </c>
      <c r="GD15" s="195" t="s">
        <v>1253</v>
      </c>
      <c r="GE15" s="207">
        <v>20.248687589999999</v>
      </c>
      <c r="GF15" s="211">
        <v>7.87</v>
      </c>
      <c r="GG15" s="208" t="s">
        <v>1253</v>
      </c>
      <c r="GH15" s="209">
        <v>16.641651889999999</v>
      </c>
      <c r="GI15" s="210">
        <v>15.33</v>
      </c>
      <c r="GJ15" s="195" t="s">
        <v>1254</v>
      </c>
      <c r="GK15" s="207">
        <v>9.1375347799999993</v>
      </c>
      <c r="GL15" s="211">
        <v>15.33</v>
      </c>
      <c r="GM15" s="208" t="s">
        <v>1255</v>
      </c>
      <c r="GN15" s="209">
        <v>8.8436074900000001</v>
      </c>
      <c r="GO15" s="210">
        <v>1.36</v>
      </c>
      <c r="GP15" s="195" t="s">
        <v>1256</v>
      </c>
      <c r="GQ15" s="207">
        <v>109.00881656</v>
      </c>
      <c r="GR15" s="211">
        <v>10.23</v>
      </c>
      <c r="GS15" s="208" t="s">
        <v>1257</v>
      </c>
      <c r="GT15" s="209">
        <v>0.17192645000000001</v>
      </c>
      <c r="GU15" s="210">
        <v>35.65</v>
      </c>
      <c r="GV15" s="195" t="s">
        <v>1257</v>
      </c>
      <c r="GW15" s="207">
        <v>5.6139085399999997</v>
      </c>
      <c r="GX15" s="211">
        <v>75.06</v>
      </c>
      <c r="GY15" s="208" t="s">
        <v>1257</v>
      </c>
      <c r="GZ15" s="209">
        <v>0.28992475000000001</v>
      </c>
      <c r="HA15" s="210">
        <v>26.75</v>
      </c>
      <c r="HB15" s="195" t="s">
        <v>1253</v>
      </c>
      <c r="HC15" s="207">
        <v>6.6997253900000002</v>
      </c>
      <c r="HD15" s="211">
        <v>9.23</v>
      </c>
    </row>
    <row r="16" spans="1:212" x14ac:dyDescent="0.2">
      <c r="C16" s="208" t="s">
        <v>1258</v>
      </c>
      <c r="D16" s="209">
        <v>4.137805E-2</v>
      </c>
      <c r="E16" s="210">
        <v>2.54</v>
      </c>
      <c r="F16" s="195" t="s">
        <v>1258</v>
      </c>
      <c r="G16" s="207">
        <v>9.4167639999999997E-2</v>
      </c>
      <c r="H16" s="211">
        <v>1.62</v>
      </c>
      <c r="I16" s="208" t="s">
        <v>1259</v>
      </c>
      <c r="J16" s="209">
        <v>105.57606846</v>
      </c>
      <c r="K16" s="210">
        <v>54.76</v>
      </c>
      <c r="L16" s="195" t="s">
        <v>1259</v>
      </c>
      <c r="M16" s="207">
        <v>141.93611731999999</v>
      </c>
      <c r="N16" s="211">
        <v>30.05</v>
      </c>
      <c r="O16" s="208" t="s">
        <v>1260</v>
      </c>
      <c r="P16" s="209">
        <v>48.317885740000001</v>
      </c>
      <c r="Q16" s="210">
        <v>41.62</v>
      </c>
      <c r="R16" s="195" t="s">
        <v>1260</v>
      </c>
      <c r="S16" s="207">
        <v>45.377133190000002</v>
      </c>
      <c r="T16" s="211">
        <v>32.89</v>
      </c>
      <c r="U16" s="208" t="s">
        <v>1261</v>
      </c>
      <c r="V16" s="209">
        <v>6.7447000000000004E-4</v>
      </c>
      <c r="W16" s="210">
        <v>0</v>
      </c>
      <c r="X16" s="195" t="s">
        <v>1262</v>
      </c>
      <c r="Y16" s="207">
        <v>45.503668130000001</v>
      </c>
      <c r="Z16" s="211">
        <v>53.29</v>
      </c>
      <c r="AA16" s="208"/>
      <c r="AB16" s="209"/>
      <c r="AC16" s="210"/>
      <c r="AD16" s="195" t="s">
        <v>1225</v>
      </c>
      <c r="AE16" s="207">
        <v>24.726201970000002</v>
      </c>
      <c r="AF16" s="211">
        <v>54.58</v>
      </c>
      <c r="AG16" s="208" t="s">
        <v>1263</v>
      </c>
      <c r="AH16" s="209">
        <v>7.8586835500000003</v>
      </c>
      <c r="AI16" s="210">
        <v>21.4</v>
      </c>
      <c r="AJ16" s="195" t="s">
        <v>1263</v>
      </c>
      <c r="AK16" s="207">
        <v>35.167995099999999</v>
      </c>
      <c r="AL16" s="211">
        <v>3.01</v>
      </c>
      <c r="AM16" s="208" t="s">
        <v>1263</v>
      </c>
      <c r="AN16" s="209">
        <v>59.182836330000001</v>
      </c>
      <c r="AO16" s="210">
        <v>4.24</v>
      </c>
      <c r="AP16" s="195" t="s">
        <v>1263</v>
      </c>
      <c r="AQ16" s="207">
        <v>61.222116470000003</v>
      </c>
      <c r="AR16" s="211">
        <v>5.74</v>
      </c>
      <c r="AS16" s="208" t="s">
        <v>1263</v>
      </c>
      <c r="AT16" s="209">
        <v>38.714420939999997</v>
      </c>
      <c r="AU16" s="210">
        <v>7.97</v>
      </c>
      <c r="AV16" s="195" t="s">
        <v>1263</v>
      </c>
      <c r="AW16" s="207">
        <v>9.0330831000000007</v>
      </c>
      <c r="AX16" s="211">
        <v>9.17</v>
      </c>
      <c r="AY16" s="208" t="s">
        <v>912</v>
      </c>
      <c r="AZ16" s="209">
        <v>5.5529999999999999E-5</v>
      </c>
      <c r="BA16" s="210">
        <v>0</v>
      </c>
      <c r="BB16" s="195" t="s">
        <v>1264</v>
      </c>
      <c r="BC16" s="207">
        <v>28.983436439999998</v>
      </c>
      <c r="BD16" s="211">
        <v>14.18</v>
      </c>
      <c r="BE16" s="208" t="s">
        <v>1247</v>
      </c>
      <c r="BF16" s="209">
        <v>6.0035086299999998</v>
      </c>
      <c r="BG16" s="210">
        <v>4.91</v>
      </c>
      <c r="BH16" s="195" t="s">
        <v>1264</v>
      </c>
      <c r="BI16" s="207">
        <v>12.83500772</v>
      </c>
      <c r="BJ16" s="211">
        <v>17.71</v>
      </c>
      <c r="BK16" s="208" t="s">
        <v>1265</v>
      </c>
      <c r="BL16" s="209">
        <v>0.68999907999999999</v>
      </c>
      <c r="BM16" s="210">
        <v>2.23</v>
      </c>
      <c r="BN16" s="195" t="s">
        <v>1266</v>
      </c>
      <c r="BO16" s="207">
        <v>4.3063701200000004</v>
      </c>
      <c r="BP16" s="211">
        <v>4.7300000000000004</v>
      </c>
      <c r="BQ16" s="208" t="s">
        <v>1266</v>
      </c>
      <c r="BR16" s="209">
        <v>4.6878238799999998</v>
      </c>
      <c r="BS16" s="210">
        <v>7.47</v>
      </c>
      <c r="BT16" s="195" t="s">
        <v>1266</v>
      </c>
      <c r="BU16" s="207">
        <v>8.7576043800000001</v>
      </c>
      <c r="BV16" s="211">
        <v>6.35</v>
      </c>
      <c r="BW16" s="208" t="s">
        <v>1266</v>
      </c>
      <c r="BX16" s="209">
        <v>1.16925257</v>
      </c>
      <c r="BY16" s="210">
        <v>2.59</v>
      </c>
      <c r="CC16" s="208" t="s">
        <v>1236</v>
      </c>
      <c r="CD16" s="209">
        <v>1559.32721292</v>
      </c>
      <c r="CE16" s="210">
        <v>0</v>
      </c>
      <c r="CF16" s="195" t="s">
        <v>1267</v>
      </c>
      <c r="CG16" s="207">
        <v>153.04026863000001</v>
      </c>
      <c r="CH16" s="211">
        <v>0</v>
      </c>
      <c r="CI16" s="208" t="s">
        <v>1268</v>
      </c>
      <c r="CJ16" s="209">
        <v>0.94380129000000001</v>
      </c>
      <c r="CK16" s="210">
        <v>9.3000000000000007</v>
      </c>
      <c r="CL16" s="195" t="s">
        <v>1269</v>
      </c>
      <c r="CM16" s="207">
        <v>49.977236689999998</v>
      </c>
      <c r="CN16" s="211">
        <v>25.67</v>
      </c>
      <c r="CO16" s="208" t="s">
        <v>1247</v>
      </c>
      <c r="CP16" s="209">
        <v>35.340533350000001</v>
      </c>
      <c r="CQ16" s="210">
        <v>17.09</v>
      </c>
      <c r="CR16" s="195" t="s">
        <v>1270</v>
      </c>
      <c r="CS16" s="207">
        <v>84.714818559999998</v>
      </c>
      <c r="CT16" s="211">
        <v>22.94</v>
      </c>
      <c r="CU16" s="208" t="s">
        <v>1271</v>
      </c>
      <c r="CV16" s="209">
        <v>325.05699196</v>
      </c>
      <c r="CW16" s="210">
        <v>56.73</v>
      </c>
      <c r="CX16" s="195" t="s">
        <v>1271</v>
      </c>
      <c r="CY16" s="207">
        <v>153.57799195999999</v>
      </c>
      <c r="CZ16" s="211">
        <v>18.29</v>
      </c>
      <c r="DA16" s="208" t="s">
        <v>1271</v>
      </c>
      <c r="DB16" s="209">
        <v>16.840771740000001</v>
      </c>
      <c r="DC16" s="210">
        <v>10.02</v>
      </c>
      <c r="DD16" s="195" t="s">
        <v>1271</v>
      </c>
      <c r="DE16" s="207">
        <v>248.41722217</v>
      </c>
      <c r="DF16" s="211">
        <v>40.17</v>
      </c>
      <c r="DG16" s="208" t="s">
        <v>1236</v>
      </c>
      <c r="DH16" s="209">
        <v>12.250926809999999</v>
      </c>
      <c r="DI16" s="210">
        <v>27.38</v>
      </c>
      <c r="DJ16" s="195" t="s">
        <v>1242</v>
      </c>
      <c r="DK16" s="207">
        <v>6.9870000000000002E-4</v>
      </c>
      <c r="DL16" s="211">
        <v>0</v>
      </c>
      <c r="DM16" s="208" t="s">
        <v>1272</v>
      </c>
      <c r="DN16" s="209">
        <v>14.854399300000001</v>
      </c>
      <c r="DO16" s="210">
        <v>23.08</v>
      </c>
      <c r="DP16" s="195" t="s">
        <v>1242</v>
      </c>
      <c r="DQ16" s="207">
        <v>4.3395E-4</v>
      </c>
      <c r="DR16" s="211">
        <v>0</v>
      </c>
      <c r="DS16" s="208" t="s">
        <v>1242</v>
      </c>
      <c r="DT16" s="209">
        <v>3.8010399999999999E-3</v>
      </c>
      <c r="DU16" s="210">
        <v>0</v>
      </c>
      <c r="DV16" s="195" t="s">
        <v>1247</v>
      </c>
      <c r="DW16" s="207">
        <v>15.110364730000001</v>
      </c>
      <c r="DX16" s="211">
        <v>8.8800000000000008</v>
      </c>
      <c r="DY16" s="208" t="s">
        <v>1247</v>
      </c>
      <c r="DZ16" s="209">
        <v>3.0007117299999999</v>
      </c>
      <c r="EA16" s="210">
        <v>8.67</v>
      </c>
      <c r="EB16" s="195" t="s">
        <v>1247</v>
      </c>
      <c r="EC16" s="207">
        <v>21.88379071</v>
      </c>
      <c r="ED16" s="211">
        <v>8.61</v>
      </c>
      <c r="EE16" s="208" t="s">
        <v>1273</v>
      </c>
      <c r="EF16" s="209">
        <v>0.33398777000000002</v>
      </c>
      <c r="EG16" s="210">
        <v>1.92</v>
      </c>
      <c r="EH16" s="195" t="s">
        <v>1273</v>
      </c>
      <c r="EI16" s="207">
        <v>0.49230801000000002</v>
      </c>
      <c r="EJ16" s="211">
        <v>2.5</v>
      </c>
      <c r="EK16" s="208" t="s">
        <v>1264</v>
      </c>
      <c r="EL16" s="209">
        <v>1.0190680000000001E-2</v>
      </c>
      <c r="EM16" s="210">
        <v>0.01</v>
      </c>
      <c r="EN16" s="195" t="s">
        <v>1269</v>
      </c>
      <c r="EO16" s="207">
        <v>4.7776855400000002</v>
      </c>
      <c r="EP16" s="211">
        <v>14.96</v>
      </c>
      <c r="EQ16" s="208" t="s">
        <v>1222</v>
      </c>
      <c r="ER16" s="209">
        <v>15.78191719</v>
      </c>
      <c r="ES16" s="210">
        <v>20.47</v>
      </c>
      <c r="ET16" s="195" t="s">
        <v>1274</v>
      </c>
      <c r="EU16" s="207">
        <v>2.1412279700000001</v>
      </c>
      <c r="EV16" s="211">
        <v>5.83</v>
      </c>
      <c r="EW16" s="208" t="s">
        <v>1275</v>
      </c>
      <c r="EX16" s="209">
        <v>46.897725530000002</v>
      </c>
      <c r="EY16" s="210">
        <v>35.18</v>
      </c>
      <c r="EZ16" s="195" t="s">
        <v>1276</v>
      </c>
      <c r="FA16" s="207">
        <v>113.3590794</v>
      </c>
      <c r="FB16" s="211">
        <v>11.05</v>
      </c>
      <c r="FC16" s="208" t="s">
        <v>1276</v>
      </c>
      <c r="FD16" s="209">
        <v>4.4353737100000004</v>
      </c>
      <c r="FE16" s="210">
        <v>10.69</v>
      </c>
      <c r="FF16" s="195" t="s">
        <v>1276</v>
      </c>
      <c r="FG16" s="207">
        <v>32.338814980000002</v>
      </c>
      <c r="FH16" s="211">
        <v>16.22</v>
      </c>
      <c r="FI16" s="208" t="s">
        <v>1277</v>
      </c>
      <c r="FJ16" s="209">
        <v>0.36558080999999998</v>
      </c>
      <c r="FK16" s="210">
        <v>1.21</v>
      </c>
      <c r="FL16" s="195" t="s">
        <v>1277</v>
      </c>
      <c r="FM16" s="207">
        <v>20.084284910000001</v>
      </c>
      <c r="FN16" s="211">
        <v>15.58</v>
      </c>
      <c r="FO16" s="208" t="s">
        <v>1236</v>
      </c>
      <c r="FP16" s="209">
        <v>105.16096242</v>
      </c>
      <c r="FQ16" s="210">
        <v>22.53</v>
      </c>
      <c r="FR16" s="195" t="s">
        <v>1278</v>
      </c>
      <c r="FS16" s="207">
        <v>2.7615500000000002E-3</v>
      </c>
      <c r="FT16" s="211">
        <v>0</v>
      </c>
      <c r="FU16" s="208" t="s">
        <v>1240</v>
      </c>
      <c r="FV16" s="209">
        <v>3.8468602000000001</v>
      </c>
      <c r="FW16" s="210">
        <v>4.07</v>
      </c>
      <c r="FX16" s="195" t="s">
        <v>1240</v>
      </c>
      <c r="FY16" s="207">
        <v>8.3915365299999998</v>
      </c>
      <c r="FZ16" s="211">
        <v>4.0599999999999996</v>
      </c>
      <c r="GA16" s="208" t="s">
        <v>1252</v>
      </c>
      <c r="GB16" s="209">
        <v>1.32231337</v>
      </c>
      <c r="GC16" s="210">
        <v>0.88</v>
      </c>
      <c r="GD16" s="195" t="s">
        <v>1245</v>
      </c>
      <c r="GE16" s="207">
        <v>20.998872129999999</v>
      </c>
      <c r="GF16" s="211">
        <v>8.16</v>
      </c>
      <c r="GG16" s="208" t="s">
        <v>1245</v>
      </c>
      <c r="GH16" s="209">
        <v>18.757819619999999</v>
      </c>
      <c r="GI16" s="210">
        <v>17.28</v>
      </c>
      <c r="GJ16" s="195" t="s">
        <v>1279</v>
      </c>
      <c r="GK16" s="207">
        <v>14.88982858</v>
      </c>
      <c r="GL16" s="211">
        <v>24.98</v>
      </c>
      <c r="GM16" s="208"/>
      <c r="GN16" s="209"/>
      <c r="GO16" s="210"/>
      <c r="GP16" s="195" t="s">
        <v>1280</v>
      </c>
      <c r="GQ16" s="207">
        <v>182.27905329999999</v>
      </c>
      <c r="GR16" s="211">
        <v>17.100000000000001</v>
      </c>
      <c r="GS16" s="208" t="s">
        <v>1281</v>
      </c>
      <c r="GT16" s="209">
        <v>0.15366699</v>
      </c>
      <c r="GU16" s="210">
        <v>31.87</v>
      </c>
      <c r="GV16" s="195" t="s">
        <v>1281</v>
      </c>
      <c r="GW16" s="207">
        <v>1.7813808799999999</v>
      </c>
      <c r="GX16" s="211">
        <v>23.82</v>
      </c>
      <c r="GY16" s="208" t="s">
        <v>1281</v>
      </c>
      <c r="GZ16" s="209">
        <v>0.69348339000000003</v>
      </c>
      <c r="HA16" s="210">
        <v>63.98</v>
      </c>
      <c r="HB16" s="195" t="s">
        <v>1282</v>
      </c>
      <c r="HC16" s="207">
        <v>13.68619988</v>
      </c>
      <c r="HD16" s="211">
        <v>18.86</v>
      </c>
    </row>
    <row r="17" spans="3:212" x14ac:dyDescent="0.2">
      <c r="C17" s="208" t="s">
        <v>1282</v>
      </c>
      <c r="D17" s="209">
        <v>0.18727441</v>
      </c>
      <c r="E17" s="210">
        <v>11.52</v>
      </c>
      <c r="F17" s="195" t="s">
        <v>1282</v>
      </c>
      <c r="G17" s="207">
        <v>0.18701430999999999</v>
      </c>
      <c r="H17" s="211">
        <v>3.22</v>
      </c>
      <c r="I17" s="208" t="s">
        <v>1222</v>
      </c>
      <c r="J17" s="209">
        <v>5.3919999999999999E-4</v>
      </c>
      <c r="K17" s="210">
        <v>0</v>
      </c>
      <c r="L17" s="195" t="s">
        <v>1221</v>
      </c>
      <c r="M17" s="207">
        <v>7.23006E-3</v>
      </c>
      <c r="N17" s="211">
        <v>0</v>
      </c>
      <c r="O17" s="208" t="s">
        <v>1283</v>
      </c>
      <c r="P17" s="209">
        <v>36.457797739999997</v>
      </c>
      <c r="Q17" s="210">
        <v>31.4</v>
      </c>
      <c r="R17" s="195" t="s">
        <v>1283</v>
      </c>
      <c r="S17" s="207">
        <v>48.44392302</v>
      </c>
      <c r="T17" s="211">
        <v>35.11</v>
      </c>
      <c r="U17" s="208" t="s">
        <v>281</v>
      </c>
      <c r="V17" s="209">
        <v>0</v>
      </c>
      <c r="W17" s="210">
        <v>0</v>
      </c>
      <c r="X17" s="195" t="s">
        <v>573</v>
      </c>
      <c r="Y17" s="207">
        <v>21.035072540000002</v>
      </c>
      <c r="Z17" s="211">
        <v>24.63</v>
      </c>
      <c r="AA17" s="208"/>
      <c r="AB17" s="209"/>
      <c r="AC17" s="210"/>
      <c r="AD17" s="195" t="s">
        <v>914</v>
      </c>
      <c r="AE17" s="207">
        <v>1.7982E-4</v>
      </c>
      <c r="AF17" s="211">
        <v>0</v>
      </c>
      <c r="AG17" s="208" t="s">
        <v>1284</v>
      </c>
      <c r="AH17" s="209">
        <v>3.7645320400000002</v>
      </c>
      <c r="AI17" s="210">
        <v>10.25</v>
      </c>
      <c r="AJ17" s="195" t="s">
        <v>912</v>
      </c>
      <c r="AK17" s="207">
        <v>484.54827588000001</v>
      </c>
      <c r="AL17" s="211">
        <v>41.49</v>
      </c>
      <c r="AM17" s="208" t="s">
        <v>912</v>
      </c>
      <c r="AN17" s="209">
        <v>400.22158535</v>
      </c>
      <c r="AO17" s="210">
        <v>28.67</v>
      </c>
      <c r="AP17" s="195" t="s">
        <v>912</v>
      </c>
      <c r="AQ17" s="207">
        <v>168.81032433999999</v>
      </c>
      <c r="AR17" s="211">
        <v>15.83</v>
      </c>
      <c r="AS17" s="208" t="s">
        <v>912</v>
      </c>
      <c r="AT17" s="209">
        <v>55.263865979999999</v>
      </c>
      <c r="AU17" s="210">
        <v>11.37</v>
      </c>
      <c r="AV17" s="195" t="s">
        <v>912</v>
      </c>
      <c r="AW17" s="207">
        <v>4.35199E-3</v>
      </c>
      <c r="AX17" s="211">
        <v>0</v>
      </c>
      <c r="AY17" s="208" t="s">
        <v>1261</v>
      </c>
      <c r="AZ17" s="209">
        <v>2.9168499999999999E-3</v>
      </c>
      <c r="BA17" s="210">
        <v>0</v>
      </c>
      <c r="BB17" s="195" t="s">
        <v>1247</v>
      </c>
      <c r="BC17" s="207">
        <v>9.8197087100000005</v>
      </c>
      <c r="BD17" s="211">
        <v>4.8099999999999996</v>
      </c>
      <c r="BE17" s="208" t="s">
        <v>1285</v>
      </c>
      <c r="BF17" s="209">
        <v>7.9900000000000004E-5</v>
      </c>
      <c r="BG17" s="210">
        <v>0</v>
      </c>
      <c r="BH17" s="195" t="s">
        <v>1286</v>
      </c>
      <c r="BI17" s="207">
        <v>12.65137504</v>
      </c>
      <c r="BJ17" s="211">
        <v>17.45</v>
      </c>
      <c r="BK17" s="208" t="s">
        <v>1287</v>
      </c>
      <c r="BL17" s="209">
        <v>1.43501718</v>
      </c>
      <c r="BM17" s="210">
        <v>4.6500000000000004</v>
      </c>
      <c r="BN17" s="195" t="s">
        <v>1265</v>
      </c>
      <c r="BO17" s="207">
        <v>6.18566883</v>
      </c>
      <c r="BP17" s="211">
        <v>6.8</v>
      </c>
      <c r="BQ17" s="208" t="s">
        <v>1265</v>
      </c>
      <c r="BR17" s="209">
        <v>6.0039832100000003</v>
      </c>
      <c r="BS17" s="210">
        <v>9.56</v>
      </c>
      <c r="BT17" s="195" t="s">
        <v>1265</v>
      </c>
      <c r="BU17" s="207">
        <v>11.677322999999999</v>
      </c>
      <c r="BV17" s="211">
        <v>8.4700000000000006</v>
      </c>
      <c r="BW17" s="208" t="s">
        <v>1265</v>
      </c>
      <c r="BX17" s="209">
        <v>2.0485255200000001</v>
      </c>
      <c r="BY17" s="210">
        <v>4.54</v>
      </c>
      <c r="CC17" s="208" t="s">
        <v>1288</v>
      </c>
      <c r="CD17" s="209">
        <v>723.87961842000004</v>
      </c>
      <c r="CE17" s="210">
        <v>0</v>
      </c>
      <c r="CI17" s="208" t="s">
        <v>1289</v>
      </c>
      <c r="CJ17" s="209">
        <v>1.5256366400000001</v>
      </c>
      <c r="CK17" s="210">
        <v>15.03</v>
      </c>
      <c r="CL17" s="195" t="s">
        <v>1221</v>
      </c>
      <c r="CM17" s="207">
        <v>47.970364259999997</v>
      </c>
      <c r="CN17" s="211">
        <v>24.64</v>
      </c>
      <c r="CO17" s="208" t="s">
        <v>1290</v>
      </c>
      <c r="CP17" s="209">
        <v>53.451731369999997</v>
      </c>
      <c r="CQ17" s="210">
        <v>25.85</v>
      </c>
      <c r="CR17" s="195" t="s">
        <v>1291</v>
      </c>
      <c r="CS17" s="207">
        <v>28.654834019999999</v>
      </c>
      <c r="CT17" s="211">
        <v>7.76</v>
      </c>
      <c r="CU17" s="208" t="s">
        <v>1292</v>
      </c>
      <c r="CV17" s="209">
        <v>25.13972686</v>
      </c>
      <c r="CW17" s="210">
        <v>4.3899999999999997</v>
      </c>
      <c r="CX17" s="195" t="s">
        <v>1293</v>
      </c>
      <c r="CY17" s="207">
        <v>130.06873060999999</v>
      </c>
      <c r="CZ17" s="211">
        <v>15.49</v>
      </c>
      <c r="DA17" s="208" t="s">
        <v>1294</v>
      </c>
      <c r="DB17" s="209">
        <v>55.352711050000003</v>
      </c>
      <c r="DC17" s="210">
        <v>32.93</v>
      </c>
      <c r="DD17" s="195" t="s">
        <v>1292</v>
      </c>
      <c r="DE17" s="207">
        <v>69.429387759999997</v>
      </c>
      <c r="DF17" s="211">
        <v>11.23</v>
      </c>
      <c r="DG17" s="208" t="s">
        <v>1295</v>
      </c>
      <c r="DH17" s="209">
        <v>10.22695843</v>
      </c>
      <c r="DI17" s="210">
        <v>22.86</v>
      </c>
      <c r="DJ17" s="195" t="s">
        <v>1296</v>
      </c>
      <c r="DK17" s="207">
        <v>6.8430647999999996</v>
      </c>
      <c r="DL17" s="211">
        <v>2.1800000000000002</v>
      </c>
      <c r="DM17" s="208" t="s">
        <v>1297</v>
      </c>
      <c r="DN17" s="209">
        <v>29.821390839999999</v>
      </c>
      <c r="DO17" s="210">
        <v>46.33</v>
      </c>
      <c r="DP17" s="195" t="s">
        <v>1296</v>
      </c>
      <c r="DQ17" s="207">
        <v>5.6878685200000003</v>
      </c>
      <c r="DR17" s="211">
        <v>2.36</v>
      </c>
      <c r="DS17" s="208" t="s">
        <v>1296</v>
      </c>
      <c r="DT17" s="209">
        <v>47.30295452</v>
      </c>
      <c r="DU17" s="210">
        <v>3.56</v>
      </c>
      <c r="DV17" s="195" t="s">
        <v>1298</v>
      </c>
      <c r="DW17" s="207">
        <v>1.15E-6</v>
      </c>
      <c r="DX17" s="211">
        <v>0</v>
      </c>
      <c r="DY17" s="208" t="s">
        <v>1286</v>
      </c>
      <c r="DZ17" s="209">
        <v>7.09382234</v>
      </c>
      <c r="EA17" s="210">
        <v>20.48</v>
      </c>
      <c r="EB17" s="195" t="s">
        <v>1286</v>
      </c>
      <c r="EC17" s="207">
        <v>14.92420948</v>
      </c>
      <c r="ED17" s="211">
        <v>5.87</v>
      </c>
      <c r="EE17" s="208" t="s">
        <v>1285</v>
      </c>
      <c r="EF17" s="209">
        <v>7.9900000000000004E-5</v>
      </c>
      <c r="EG17" s="210">
        <v>0</v>
      </c>
      <c r="EH17" s="195" t="s">
        <v>1299</v>
      </c>
      <c r="EI17" s="207">
        <v>0.18382079000000001</v>
      </c>
      <c r="EJ17" s="211">
        <v>0.93</v>
      </c>
      <c r="EK17" s="208" t="s">
        <v>1247</v>
      </c>
      <c r="EL17" s="209">
        <v>2.24310191</v>
      </c>
      <c r="EM17" s="210">
        <v>2.44</v>
      </c>
      <c r="EN17" s="195" t="s">
        <v>1300</v>
      </c>
      <c r="EO17" s="207">
        <v>4.4567381900000003</v>
      </c>
      <c r="EP17" s="211">
        <v>13.96</v>
      </c>
      <c r="EQ17" s="208" t="s">
        <v>1301</v>
      </c>
      <c r="ER17" s="209">
        <v>12.643580399999999</v>
      </c>
      <c r="ES17" s="210">
        <v>16.399999999999999</v>
      </c>
      <c r="ET17" s="195" t="s">
        <v>1302</v>
      </c>
      <c r="EU17" s="207">
        <v>4.6246694499999998</v>
      </c>
      <c r="EV17" s="211">
        <v>12.6</v>
      </c>
      <c r="EW17" s="208"/>
      <c r="EX17" s="209"/>
      <c r="EY17" s="210"/>
      <c r="EZ17" s="195" t="s">
        <v>1277</v>
      </c>
      <c r="FA17" s="207">
        <v>186.5009503</v>
      </c>
      <c r="FB17" s="211">
        <v>18.18</v>
      </c>
      <c r="FC17" s="208" t="s">
        <v>1277</v>
      </c>
      <c r="FD17" s="209">
        <v>16.864311619999999</v>
      </c>
      <c r="FE17" s="210">
        <v>40.65</v>
      </c>
      <c r="FF17" s="195" t="s">
        <v>1277</v>
      </c>
      <c r="FG17" s="207">
        <v>59.30499975</v>
      </c>
      <c r="FH17" s="211">
        <v>29.75</v>
      </c>
      <c r="FI17" s="208" t="s">
        <v>1303</v>
      </c>
      <c r="FJ17" s="209">
        <v>12.585489129999999</v>
      </c>
      <c r="FK17" s="210">
        <v>41.49</v>
      </c>
      <c r="FL17" s="195" t="s">
        <v>1303</v>
      </c>
      <c r="FM17" s="207">
        <v>37.988217290000001</v>
      </c>
      <c r="FN17" s="211">
        <v>29.47</v>
      </c>
      <c r="FO17" s="208" t="s">
        <v>1304</v>
      </c>
      <c r="FP17" s="209">
        <v>197.68436254</v>
      </c>
      <c r="FQ17" s="210">
        <v>42.35</v>
      </c>
      <c r="FR17" s="195" t="s">
        <v>1305</v>
      </c>
      <c r="FS17" s="207">
        <v>4.9385E-4</v>
      </c>
      <c r="FT17" s="211">
        <v>0</v>
      </c>
      <c r="FU17" s="208" t="s">
        <v>1298</v>
      </c>
      <c r="FV17" s="209">
        <v>3.5580406400000002</v>
      </c>
      <c r="FW17" s="210">
        <v>3.76</v>
      </c>
      <c r="FX17" s="195" t="s">
        <v>1298</v>
      </c>
      <c r="FY17" s="207">
        <v>7.7169349800000004</v>
      </c>
      <c r="FZ17" s="211">
        <v>3.73</v>
      </c>
      <c r="GA17" s="208"/>
      <c r="GB17" s="209"/>
      <c r="GC17" s="210"/>
      <c r="GD17" s="195" t="s">
        <v>1286</v>
      </c>
      <c r="GE17" s="207">
        <v>1.9954E-4</v>
      </c>
      <c r="GF17" s="211">
        <v>0</v>
      </c>
      <c r="GG17" s="208" t="s">
        <v>1251</v>
      </c>
      <c r="GH17" s="209">
        <v>12.9934426</v>
      </c>
      <c r="GI17" s="210">
        <v>11.97</v>
      </c>
      <c r="GJ17" s="195" t="s">
        <v>1306</v>
      </c>
      <c r="GK17" s="207">
        <v>15.125329799999999</v>
      </c>
      <c r="GL17" s="211">
        <v>25.37</v>
      </c>
      <c r="GM17" s="208"/>
      <c r="GN17" s="209"/>
      <c r="GO17" s="210"/>
      <c r="GP17" s="195" t="s">
        <v>1307</v>
      </c>
      <c r="GQ17" s="207">
        <v>84.634329269999995</v>
      </c>
      <c r="GR17" s="211">
        <v>7.94</v>
      </c>
      <c r="GS17" s="208"/>
      <c r="GT17" s="209"/>
      <c r="GU17" s="210"/>
      <c r="GY17" s="208"/>
      <c r="GZ17" s="209"/>
      <c r="HA17" s="210"/>
      <c r="HB17" s="195" t="s">
        <v>1291</v>
      </c>
      <c r="HC17" s="207">
        <v>3.5967654499999999</v>
      </c>
      <c r="HD17" s="211">
        <v>4.96</v>
      </c>
    </row>
    <row r="18" spans="3:212" x14ac:dyDescent="0.2">
      <c r="C18" s="208" t="s">
        <v>1308</v>
      </c>
      <c r="D18" s="209">
        <v>3.1194099999999999E-2</v>
      </c>
      <c r="E18" s="210">
        <v>1.92</v>
      </c>
      <c r="F18" s="195" t="s">
        <v>1309</v>
      </c>
      <c r="G18" s="207">
        <v>0.19521266000000001</v>
      </c>
      <c r="H18" s="211">
        <v>3.36</v>
      </c>
      <c r="I18" s="208" t="s">
        <v>1310</v>
      </c>
      <c r="J18" s="209">
        <v>4.0805912800000002</v>
      </c>
      <c r="K18" s="210">
        <v>2.12</v>
      </c>
      <c r="L18" s="195" t="s">
        <v>1310</v>
      </c>
      <c r="M18" s="207">
        <v>10.062932099999999</v>
      </c>
      <c r="N18" s="211">
        <v>2.13</v>
      </c>
      <c r="O18" s="208"/>
      <c r="P18" s="209"/>
      <c r="Q18" s="210"/>
      <c r="U18" s="208" t="s">
        <v>1311</v>
      </c>
      <c r="V18" s="209">
        <v>6.8678696300000004</v>
      </c>
      <c r="W18" s="210">
        <v>9.91</v>
      </c>
      <c r="X18" s="195" t="s">
        <v>1312</v>
      </c>
      <c r="Y18" s="207">
        <v>16.766311219999999</v>
      </c>
      <c r="Z18" s="211">
        <v>19.63</v>
      </c>
      <c r="AA18" s="208"/>
      <c r="AB18" s="209"/>
      <c r="AC18" s="210"/>
      <c r="AD18" s="195" t="s">
        <v>1261</v>
      </c>
      <c r="AE18" s="207">
        <v>1.2944499999999999E-3</v>
      </c>
      <c r="AF18" s="211">
        <v>0</v>
      </c>
      <c r="AG18" s="208"/>
      <c r="AH18" s="209"/>
      <c r="AI18" s="210"/>
      <c r="AJ18" s="195" t="s">
        <v>1313</v>
      </c>
      <c r="AK18" s="207">
        <v>250.60718815999999</v>
      </c>
      <c r="AL18" s="211">
        <v>21.46</v>
      </c>
      <c r="AM18" s="208" t="s">
        <v>1313</v>
      </c>
      <c r="AN18" s="209">
        <v>371.95699237999997</v>
      </c>
      <c r="AO18" s="210">
        <v>26.65</v>
      </c>
      <c r="AP18" s="195" t="s">
        <v>1313</v>
      </c>
      <c r="AQ18" s="207">
        <v>338.48155766000002</v>
      </c>
      <c r="AR18" s="211">
        <v>31.73</v>
      </c>
      <c r="AS18" s="208" t="s">
        <v>1313</v>
      </c>
      <c r="AT18" s="209">
        <v>117.20910550000001</v>
      </c>
      <c r="AU18" s="210">
        <v>24.12</v>
      </c>
      <c r="AV18" s="195" t="s">
        <v>1313</v>
      </c>
      <c r="AW18" s="207">
        <v>17.335402739999999</v>
      </c>
      <c r="AX18" s="211">
        <v>17.600000000000001</v>
      </c>
      <c r="AY18" s="208" t="s">
        <v>1314</v>
      </c>
      <c r="AZ18" s="209">
        <v>15.384586880000001</v>
      </c>
      <c r="BA18" s="210">
        <v>25.2</v>
      </c>
      <c r="BB18" s="195" t="s">
        <v>1315</v>
      </c>
      <c r="BC18" s="207">
        <v>39.201747179999998</v>
      </c>
      <c r="BD18" s="211">
        <v>19.18</v>
      </c>
      <c r="BE18" s="208" t="s">
        <v>1315</v>
      </c>
      <c r="BF18" s="209">
        <v>23.255181060000002</v>
      </c>
      <c r="BG18" s="210">
        <v>19.04</v>
      </c>
      <c r="BH18" s="195" t="s">
        <v>1316</v>
      </c>
      <c r="BI18" s="207">
        <v>12.737896409999999</v>
      </c>
      <c r="BJ18" s="211">
        <v>17.57</v>
      </c>
      <c r="BK18" s="208" t="s">
        <v>1317</v>
      </c>
      <c r="BL18" s="209">
        <v>16.922023840000001</v>
      </c>
      <c r="BM18" s="210">
        <v>54.79</v>
      </c>
      <c r="BN18" s="195" t="s">
        <v>1287</v>
      </c>
      <c r="BO18" s="207">
        <v>8.0844830999999999</v>
      </c>
      <c r="BP18" s="211">
        <v>8.8800000000000008</v>
      </c>
      <c r="BQ18" s="208" t="s">
        <v>1287</v>
      </c>
      <c r="BR18" s="209">
        <v>7.3403008400000003</v>
      </c>
      <c r="BS18" s="210">
        <v>11.69</v>
      </c>
      <c r="BT18" s="195" t="s">
        <v>1287</v>
      </c>
      <c r="BU18" s="207">
        <v>14.51380354</v>
      </c>
      <c r="BV18" s="211">
        <v>10.52</v>
      </c>
      <c r="BW18" s="208" t="s">
        <v>1287</v>
      </c>
      <c r="BX18" s="209">
        <v>3.1258034399999999</v>
      </c>
      <c r="BY18" s="210">
        <v>6.93</v>
      </c>
      <c r="CC18" s="208" t="s">
        <v>1318</v>
      </c>
      <c r="CD18" s="209">
        <v>647.33701893</v>
      </c>
      <c r="CE18" s="210">
        <v>0</v>
      </c>
      <c r="CI18" s="208" t="s">
        <v>1319</v>
      </c>
      <c r="CJ18" s="209">
        <v>0.40467554</v>
      </c>
      <c r="CK18" s="210">
        <v>3.99</v>
      </c>
      <c r="CL18" s="195" t="s">
        <v>1320</v>
      </c>
      <c r="CM18" s="207">
        <v>9.3438919999999995E-2</v>
      </c>
      <c r="CN18" s="211">
        <v>0.05</v>
      </c>
      <c r="CO18" s="208" t="s">
        <v>1321</v>
      </c>
      <c r="CP18" s="209">
        <v>52.558302570000002</v>
      </c>
      <c r="CQ18" s="210">
        <v>25.42</v>
      </c>
      <c r="CR18" s="195" t="s">
        <v>1309</v>
      </c>
      <c r="CS18" s="207">
        <v>86.030613340000002</v>
      </c>
      <c r="CT18" s="211">
        <v>23.3</v>
      </c>
      <c r="CU18" s="208" t="s">
        <v>1294</v>
      </c>
      <c r="CV18" s="209">
        <v>51.17291342</v>
      </c>
      <c r="CW18" s="210">
        <v>8.93</v>
      </c>
      <c r="CX18" s="195" t="s">
        <v>1292</v>
      </c>
      <c r="CY18" s="207">
        <v>166.15360595000001</v>
      </c>
      <c r="CZ18" s="211">
        <v>19.79</v>
      </c>
      <c r="DA18" s="208"/>
      <c r="DB18" s="209"/>
      <c r="DC18" s="210"/>
      <c r="DD18" s="195" t="s">
        <v>1294</v>
      </c>
      <c r="DE18" s="207">
        <v>105.81373170000001</v>
      </c>
      <c r="DF18" s="211">
        <v>17.11</v>
      </c>
      <c r="DG18" s="208" t="s">
        <v>1322</v>
      </c>
      <c r="DH18" s="209">
        <v>16.884464699999999</v>
      </c>
      <c r="DI18" s="210">
        <v>37.74</v>
      </c>
      <c r="DJ18" s="195" t="s">
        <v>1244</v>
      </c>
      <c r="DK18" s="207">
        <v>8.5215400900000002</v>
      </c>
      <c r="DL18" s="211">
        <v>2.72</v>
      </c>
      <c r="DM18" s="208"/>
      <c r="DN18" s="209"/>
      <c r="DO18" s="210"/>
      <c r="DP18" s="195" t="s">
        <v>1244</v>
      </c>
      <c r="DQ18" s="207">
        <v>20.34409844</v>
      </c>
      <c r="DR18" s="211">
        <v>8.44</v>
      </c>
      <c r="DS18" s="208" t="s">
        <v>1244</v>
      </c>
      <c r="DT18" s="209">
        <v>69.779346989999993</v>
      </c>
      <c r="DU18" s="210">
        <v>5.25</v>
      </c>
      <c r="DV18" s="195" t="s">
        <v>1286</v>
      </c>
      <c r="DW18" s="207">
        <v>1.91668E-3</v>
      </c>
      <c r="DX18" s="211">
        <v>0</v>
      </c>
      <c r="DY18" s="208" t="s">
        <v>1251</v>
      </c>
      <c r="DZ18" s="209">
        <v>3.1094350400000001</v>
      </c>
      <c r="EA18" s="210">
        <v>8.98</v>
      </c>
      <c r="EB18" s="195" t="s">
        <v>1251</v>
      </c>
      <c r="EC18" s="207">
        <v>42.76384685</v>
      </c>
      <c r="ED18" s="211">
        <v>16.82</v>
      </c>
      <c r="EE18" s="208" t="s">
        <v>1274</v>
      </c>
      <c r="EF18" s="209">
        <v>1.2913000000000001E-4</v>
      </c>
      <c r="EG18" s="210">
        <v>0</v>
      </c>
      <c r="EH18" s="195" t="s">
        <v>1323</v>
      </c>
      <c r="EI18" s="207">
        <v>5.1116434000000002</v>
      </c>
      <c r="EJ18" s="211">
        <v>25.97</v>
      </c>
      <c r="EK18" s="208" t="s">
        <v>1324</v>
      </c>
      <c r="EL18" s="209">
        <v>8.0846383199999998</v>
      </c>
      <c r="EM18" s="210">
        <v>8.8000000000000007</v>
      </c>
      <c r="EN18" s="195" t="s">
        <v>1221</v>
      </c>
      <c r="EO18" s="207">
        <v>7.0004059600000001</v>
      </c>
      <c r="EP18" s="211">
        <v>21.92</v>
      </c>
      <c r="EQ18" s="208" t="s">
        <v>1325</v>
      </c>
      <c r="ER18" s="209">
        <v>6.5691017900000004</v>
      </c>
      <c r="ES18" s="210">
        <v>8.52</v>
      </c>
      <c r="ET18" s="195" t="s">
        <v>1325</v>
      </c>
      <c r="EU18" s="207">
        <v>4.7313138400000003</v>
      </c>
      <c r="EV18" s="211">
        <v>12.89</v>
      </c>
      <c r="EW18" s="208"/>
      <c r="EX18" s="209"/>
      <c r="EY18" s="210"/>
      <c r="EZ18" s="195" t="s">
        <v>1303</v>
      </c>
      <c r="FA18" s="207">
        <v>219.21244350000001</v>
      </c>
      <c r="FB18" s="211">
        <v>21.37</v>
      </c>
      <c r="FC18" s="208" t="s">
        <v>1303</v>
      </c>
      <c r="FD18" s="209">
        <v>1.5876118299999999</v>
      </c>
      <c r="FE18" s="210">
        <v>3.83</v>
      </c>
      <c r="FF18" s="195" t="s">
        <v>1303</v>
      </c>
      <c r="FG18" s="207">
        <v>22.175731500000001</v>
      </c>
      <c r="FH18" s="211">
        <v>11.12</v>
      </c>
      <c r="FI18" s="208" t="s">
        <v>1326</v>
      </c>
      <c r="FJ18" s="209">
        <v>0.89191708999999997</v>
      </c>
      <c r="FK18" s="210">
        <v>2.94</v>
      </c>
      <c r="FL18" s="195" t="s">
        <v>1326</v>
      </c>
      <c r="FM18" s="207">
        <v>12.3948825</v>
      </c>
      <c r="FN18" s="211">
        <v>9.61</v>
      </c>
      <c r="FO18" s="208" t="s">
        <v>1327</v>
      </c>
      <c r="FP18" s="209">
        <v>51.522374689999999</v>
      </c>
      <c r="FQ18" s="210">
        <v>11.04</v>
      </c>
      <c r="FR18" s="195" t="s">
        <v>1328</v>
      </c>
      <c r="FS18" s="207">
        <v>8.6038688299999997</v>
      </c>
      <c r="FT18" s="211">
        <v>13.8</v>
      </c>
      <c r="FU18" s="208" t="s">
        <v>1329</v>
      </c>
      <c r="FV18" s="209">
        <v>5.7232717700000002</v>
      </c>
      <c r="FW18" s="210">
        <v>6.05</v>
      </c>
      <c r="FX18" s="195" t="s">
        <v>1329</v>
      </c>
      <c r="FY18" s="207">
        <v>10.62759309</v>
      </c>
      <c r="FZ18" s="211">
        <v>5.14</v>
      </c>
      <c r="GA18" s="208"/>
      <c r="GB18" s="209"/>
      <c r="GC18" s="210"/>
      <c r="GD18" s="195" t="s">
        <v>1330</v>
      </c>
      <c r="GE18" s="207">
        <v>65.652948359999996</v>
      </c>
      <c r="GF18" s="211">
        <v>25.51</v>
      </c>
      <c r="GG18" s="208" t="s">
        <v>1291</v>
      </c>
      <c r="GH18" s="209">
        <v>5.6480667000000002</v>
      </c>
      <c r="GI18" s="210">
        <v>5.2</v>
      </c>
      <c r="GJ18" s="195" t="s">
        <v>1331</v>
      </c>
      <c r="GK18" s="207">
        <v>15.15238856</v>
      </c>
      <c r="GL18" s="211">
        <v>25.42</v>
      </c>
      <c r="GM18" s="208"/>
      <c r="GN18" s="209"/>
      <c r="GO18" s="210"/>
      <c r="GP18" s="195" t="s">
        <v>1332</v>
      </c>
      <c r="GQ18" s="207">
        <v>186.77800680000001</v>
      </c>
      <c r="GR18" s="211">
        <v>17.52</v>
      </c>
      <c r="GS18" s="208"/>
      <c r="GT18" s="209"/>
      <c r="GU18" s="210"/>
      <c r="GY18" s="208"/>
      <c r="GZ18" s="209"/>
      <c r="HA18" s="210"/>
      <c r="HB18" s="195" t="s">
        <v>1333</v>
      </c>
      <c r="HC18" s="207">
        <v>14.29481915</v>
      </c>
      <c r="HD18" s="211">
        <v>19.7</v>
      </c>
    </row>
    <row r="19" spans="3:212" x14ac:dyDescent="0.2">
      <c r="C19" s="208" t="s">
        <v>1334</v>
      </c>
      <c r="D19" s="209">
        <v>3.093593E-2</v>
      </c>
      <c r="E19" s="210">
        <v>1.9</v>
      </c>
      <c r="F19" s="195" t="s">
        <v>1308</v>
      </c>
      <c r="G19" s="207">
        <v>7.0901169999999999E-2</v>
      </c>
      <c r="H19" s="211">
        <v>1.22</v>
      </c>
      <c r="I19" s="208" t="s">
        <v>1274</v>
      </c>
      <c r="J19" s="209">
        <v>7.8267136800000001</v>
      </c>
      <c r="K19" s="210">
        <v>4.0599999999999996</v>
      </c>
      <c r="L19" s="195" t="s">
        <v>1274</v>
      </c>
      <c r="M19" s="207">
        <v>9.2625235999999997</v>
      </c>
      <c r="N19" s="211">
        <v>1.96</v>
      </c>
      <c r="O19" s="208"/>
      <c r="P19" s="209"/>
      <c r="Q19" s="210"/>
      <c r="U19" s="208" t="s">
        <v>1314</v>
      </c>
      <c r="V19" s="209">
        <v>0</v>
      </c>
      <c r="W19" s="210">
        <v>0</v>
      </c>
      <c r="AA19" s="208"/>
      <c r="AB19" s="209"/>
      <c r="AC19" s="210"/>
      <c r="AD19" s="195" t="s">
        <v>1335</v>
      </c>
      <c r="AE19" s="207">
        <v>7.5253455200000001</v>
      </c>
      <c r="AF19" s="211">
        <v>16.61</v>
      </c>
      <c r="AG19" s="208"/>
      <c r="AH19" s="209"/>
      <c r="AI19" s="210"/>
      <c r="AJ19" s="195" t="s">
        <v>1225</v>
      </c>
      <c r="AK19" s="207">
        <v>242.73276919</v>
      </c>
      <c r="AL19" s="211">
        <v>20.78</v>
      </c>
      <c r="AM19" s="208" t="s">
        <v>1225</v>
      </c>
      <c r="AN19" s="209">
        <v>337.80199594999999</v>
      </c>
      <c r="AO19" s="210">
        <v>24.2</v>
      </c>
      <c r="AP19" s="195" t="s">
        <v>1225</v>
      </c>
      <c r="AQ19" s="207">
        <v>320.13696905</v>
      </c>
      <c r="AR19" s="211">
        <v>30.01</v>
      </c>
      <c r="AS19" s="208" t="s">
        <v>1225</v>
      </c>
      <c r="AT19" s="209">
        <v>192.29596090000001</v>
      </c>
      <c r="AU19" s="210">
        <v>39.58</v>
      </c>
      <c r="AV19" s="195" t="s">
        <v>1225</v>
      </c>
      <c r="AW19" s="207">
        <v>48.989974050000001</v>
      </c>
      <c r="AX19" s="211">
        <v>49.75</v>
      </c>
      <c r="AY19" s="208" t="s">
        <v>1336</v>
      </c>
      <c r="AZ19" s="209">
        <v>6.9628436000000002</v>
      </c>
      <c r="BA19" s="210">
        <v>11.4</v>
      </c>
      <c r="BB19" s="195" t="s">
        <v>1251</v>
      </c>
      <c r="BC19" s="207">
        <v>11.02535814</v>
      </c>
      <c r="BD19" s="211">
        <v>5.4</v>
      </c>
      <c r="BE19" s="208" t="s">
        <v>1274</v>
      </c>
      <c r="BF19" s="209">
        <v>1.2913000000000001E-4</v>
      </c>
      <c r="BG19" s="210">
        <v>0</v>
      </c>
      <c r="BH19" s="195" t="s">
        <v>1337</v>
      </c>
      <c r="BI19" s="207">
        <v>14.619152590000001</v>
      </c>
      <c r="BJ19" s="211">
        <v>20.170000000000002</v>
      </c>
      <c r="BK19" s="208" t="s">
        <v>1338</v>
      </c>
      <c r="BL19" s="209">
        <v>2.87619698</v>
      </c>
      <c r="BM19" s="210">
        <v>9.31</v>
      </c>
      <c r="BN19" s="195" t="s">
        <v>1317</v>
      </c>
      <c r="BO19" s="207">
        <v>31.4431811</v>
      </c>
      <c r="BP19" s="211">
        <v>34.549999999999997</v>
      </c>
      <c r="BQ19" s="208" t="s">
        <v>1317</v>
      </c>
      <c r="BR19" s="209">
        <v>9.7698614799999994</v>
      </c>
      <c r="BS19" s="210">
        <v>15.56</v>
      </c>
      <c r="BT19" s="195" t="s">
        <v>1317</v>
      </c>
      <c r="BU19" s="207">
        <v>35.125152749999998</v>
      </c>
      <c r="BV19" s="211">
        <v>25.47</v>
      </c>
      <c r="BW19" s="208" t="s">
        <v>1317</v>
      </c>
      <c r="BX19" s="209">
        <v>20.773056239999999</v>
      </c>
      <c r="BY19" s="210">
        <v>46.03</v>
      </c>
      <c r="CC19" s="208" t="s">
        <v>1238</v>
      </c>
      <c r="CD19" s="209">
        <v>2862.93847663</v>
      </c>
      <c r="CE19" s="210">
        <v>0</v>
      </c>
      <c r="CI19" s="208" t="s">
        <v>1339</v>
      </c>
      <c r="CJ19" s="209">
        <v>1.1071794100000001</v>
      </c>
      <c r="CK19" s="210">
        <v>10.91</v>
      </c>
      <c r="CL19" s="195" t="s">
        <v>1340</v>
      </c>
      <c r="CM19" s="207">
        <v>47.584434960000003</v>
      </c>
      <c r="CN19" s="211">
        <v>24.44</v>
      </c>
      <c r="CO19" s="208" t="s">
        <v>1341</v>
      </c>
      <c r="CP19" s="209">
        <v>50.68992326</v>
      </c>
      <c r="CQ19" s="210">
        <v>24.51</v>
      </c>
      <c r="CR19" s="195" t="s">
        <v>1342</v>
      </c>
      <c r="CS19" s="207">
        <v>83.831112189999999</v>
      </c>
      <c r="CT19" s="211">
        <v>22.7</v>
      </c>
      <c r="CU19" s="208" t="s">
        <v>1343</v>
      </c>
      <c r="CV19" s="209">
        <v>62.975382089999997</v>
      </c>
      <c r="CW19" s="210">
        <v>10.99</v>
      </c>
      <c r="CX19" s="195" t="s">
        <v>1294</v>
      </c>
      <c r="CY19" s="207">
        <v>155.35888377000001</v>
      </c>
      <c r="CZ19" s="211">
        <v>18.5</v>
      </c>
      <c r="DA19" s="208"/>
      <c r="DB19" s="209"/>
      <c r="DC19" s="210"/>
      <c r="DD19" s="195" t="s">
        <v>1343</v>
      </c>
      <c r="DE19" s="207">
        <v>56.911727030000002</v>
      </c>
      <c r="DF19" s="211">
        <v>9.1999999999999993</v>
      </c>
      <c r="DG19" s="208"/>
      <c r="DH19" s="209"/>
      <c r="DI19" s="210"/>
      <c r="DJ19" s="195" t="s">
        <v>1286</v>
      </c>
      <c r="DK19" s="207">
        <v>41.486317630000002</v>
      </c>
      <c r="DL19" s="211">
        <v>13.22</v>
      </c>
      <c r="DM19" s="208"/>
      <c r="DN19" s="209"/>
      <c r="DO19" s="210"/>
      <c r="DP19" s="195" t="s">
        <v>1286</v>
      </c>
      <c r="DQ19" s="207">
        <v>3.87002676</v>
      </c>
      <c r="DR19" s="211">
        <v>1.61</v>
      </c>
      <c r="DS19" s="208" t="s">
        <v>1286</v>
      </c>
      <c r="DT19" s="209">
        <v>62.984745160000003</v>
      </c>
      <c r="DU19" s="210">
        <v>4.74</v>
      </c>
      <c r="DV19" s="195" t="s">
        <v>1251</v>
      </c>
      <c r="DW19" s="207">
        <v>31.382529770000001</v>
      </c>
      <c r="DX19" s="211">
        <v>18.440000000000001</v>
      </c>
      <c r="DY19" s="208" t="s">
        <v>1291</v>
      </c>
      <c r="DZ19" s="209">
        <v>1.7025489300000001</v>
      </c>
      <c r="EA19" s="210">
        <v>4.92</v>
      </c>
      <c r="EB19" s="195" t="s">
        <v>1291</v>
      </c>
      <c r="EC19" s="207">
        <v>25.49669613</v>
      </c>
      <c r="ED19" s="211">
        <v>10.029999999999999</v>
      </c>
      <c r="EE19" s="208" t="s">
        <v>1299</v>
      </c>
      <c r="EF19" s="209">
        <v>0.73959717999999997</v>
      </c>
      <c r="EG19" s="210">
        <v>4.24</v>
      </c>
      <c r="EH19" s="195" t="s">
        <v>1344</v>
      </c>
      <c r="EI19" s="207">
        <v>0.90214360000000005</v>
      </c>
      <c r="EJ19" s="211">
        <v>4.58</v>
      </c>
      <c r="EK19" s="208" t="s">
        <v>1345</v>
      </c>
      <c r="EL19" s="209">
        <v>6.3890257200000002</v>
      </c>
      <c r="EM19" s="210">
        <v>6.95</v>
      </c>
      <c r="EN19" s="195" t="s">
        <v>1270</v>
      </c>
      <c r="EO19" s="207">
        <v>0.77403886</v>
      </c>
      <c r="EP19" s="211">
        <v>2.42</v>
      </c>
      <c r="EQ19" s="208" t="s">
        <v>1337</v>
      </c>
      <c r="ER19" s="209">
        <v>4.6575089700000003</v>
      </c>
      <c r="ES19" s="210">
        <v>6.04</v>
      </c>
      <c r="ET19" s="195" t="s">
        <v>1346</v>
      </c>
      <c r="EU19" s="207">
        <v>3.1351492699999999</v>
      </c>
      <c r="EV19" s="211">
        <v>8.5399999999999991</v>
      </c>
      <c r="EW19" s="208"/>
      <c r="EX19" s="209"/>
      <c r="EY19" s="210"/>
      <c r="EZ19" s="195" t="s">
        <v>1326</v>
      </c>
      <c r="FA19" s="207">
        <v>152.9728652</v>
      </c>
      <c r="FB19" s="211">
        <v>14.92</v>
      </c>
      <c r="FC19" s="208" t="s">
        <v>1326</v>
      </c>
      <c r="FD19" s="209">
        <v>4.7439769099999998</v>
      </c>
      <c r="FE19" s="210">
        <v>11.43</v>
      </c>
      <c r="FF19" s="195" t="s">
        <v>1326</v>
      </c>
      <c r="FG19" s="207">
        <v>35.367697309999997</v>
      </c>
      <c r="FH19" s="211">
        <v>17.739999999999998</v>
      </c>
      <c r="FI19" s="208" t="s">
        <v>1347</v>
      </c>
      <c r="FJ19" s="209">
        <v>1.9624969400000001</v>
      </c>
      <c r="FK19" s="210">
        <v>6.47</v>
      </c>
      <c r="FL19" s="195" t="s">
        <v>1347</v>
      </c>
      <c r="FM19" s="207">
        <v>7.2323120799999998</v>
      </c>
      <c r="FN19" s="211">
        <v>5.61</v>
      </c>
      <c r="FO19" s="208"/>
      <c r="FP19" s="209"/>
      <c r="FQ19" s="210"/>
      <c r="FR19" s="195" t="s">
        <v>1348</v>
      </c>
      <c r="FS19" s="207">
        <v>7.8162557699999997</v>
      </c>
      <c r="FT19" s="211">
        <v>12.54</v>
      </c>
      <c r="FU19" s="208" t="s">
        <v>1324</v>
      </c>
      <c r="FV19" s="209">
        <v>1.89488E-3</v>
      </c>
      <c r="FW19" s="210">
        <v>0</v>
      </c>
      <c r="FX19" s="195" t="s">
        <v>1222</v>
      </c>
      <c r="FY19" s="207">
        <v>25.34085511</v>
      </c>
      <c r="FZ19" s="211">
        <v>12.25</v>
      </c>
      <c r="GA19" s="208"/>
      <c r="GB19" s="209"/>
      <c r="GC19" s="210"/>
      <c r="GD19" s="195" t="s">
        <v>1349</v>
      </c>
      <c r="GE19" s="207">
        <v>0.17311904</v>
      </c>
      <c r="GF19" s="211">
        <v>7.0000000000000007E-2</v>
      </c>
      <c r="GG19" s="208" t="s">
        <v>1325</v>
      </c>
      <c r="GH19" s="209">
        <v>9.6613759300000002</v>
      </c>
      <c r="GI19" s="210">
        <v>8.9</v>
      </c>
      <c r="GM19" s="208"/>
      <c r="GN19" s="209"/>
      <c r="GO19" s="210"/>
      <c r="GP19" s="195" t="s">
        <v>1350</v>
      </c>
      <c r="GQ19" s="207">
        <v>112.70834302</v>
      </c>
      <c r="GR19" s="211">
        <v>10.57</v>
      </c>
      <c r="GS19" s="208"/>
      <c r="GT19" s="209"/>
      <c r="GU19" s="210"/>
      <c r="GY19" s="208"/>
      <c r="GZ19" s="209"/>
      <c r="HA19" s="210"/>
      <c r="HB19" s="195" t="s">
        <v>1351</v>
      </c>
      <c r="HC19" s="207">
        <v>7.1875397999999997</v>
      </c>
      <c r="HD19" s="211">
        <v>9.91</v>
      </c>
    </row>
    <row r="20" spans="3:212" x14ac:dyDescent="0.2">
      <c r="C20" s="208" t="s">
        <v>1337</v>
      </c>
      <c r="D20" s="209">
        <v>0.18807778999999999</v>
      </c>
      <c r="E20" s="210">
        <v>11.57</v>
      </c>
      <c r="F20" s="195" t="s">
        <v>1352</v>
      </c>
      <c r="G20" s="207">
        <v>6.9308850000000005E-2</v>
      </c>
      <c r="H20" s="211">
        <v>1.19</v>
      </c>
      <c r="I20" s="208" t="s">
        <v>1251</v>
      </c>
      <c r="J20" s="209">
        <v>7.7510688999999999</v>
      </c>
      <c r="K20" s="210">
        <v>4.0199999999999996</v>
      </c>
      <c r="L20" s="195" t="s">
        <v>1282</v>
      </c>
      <c r="M20" s="207">
        <v>23.100083470000001</v>
      </c>
      <c r="N20" s="211">
        <v>4.8899999999999997</v>
      </c>
      <c r="O20" s="208"/>
      <c r="P20" s="209"/>
      <c r="Q20" s="210"/>
      <c r="U20" s="208" t="s">
        <v>1353</v>
      </c>
      <c r="V20" s="209">
        <v>1E-8</v>
      </c>
      <c r="W20" s="210">
        <v>0</v>
      </c>
      <c r="AA20" s="208"/>
      <c r="AB20" s="209"/>
      <c r="AC20" s="210"/>
      <c r="AD20" s="195" t="s">
        <v>281</v>
      </c>
      <c r="AE20" s="207">
        <v>2.7365404400000002</v>
      </c>
      <c r="AF20" s="211">
        <v>6.04</v>
      </c>
      <c r="AG20" s="208"/>
      <c r="AH20" s="209"/>
      <c r="AI20" s="210"/>
      <c r="AJ20" s="195" t="s">
        <v>1354</v>
      </c>
      <c r="AK20" s="207">
        <v>26.52159825</v>
      </c>
      <c r="AL20" s="211">
        <v>2.27</v>
      </c>
      <c r="AM20" s="208" t="s">
        <v>1354</v>
      </c>
      <c r="AN20" s="209">
        <v>48.608016380000002</v>
      </c>
      <c r="AO20" s="210">
        <v>3.48</v>
      </c>
      <c r="AP20" s="195" t="s">
        <v>1354</v>
      </c>
      <c r="AQ20" s="207">
        <v>40.597603210000003</v>
      </c>
      <c r="AR20" s="211">
        <v>3.81</v>
      </c>
      <c r="AS20" s="208" t="s">
        <v>1354</v>
      </c>
      <c r="AT20" s="209">
        <v>19.155117829999998</v>
      </c>
      <c r="AU20" s="210">
        <v>3.94</v>
      </c>
      <c r="AV20" s="195" t="s">
        <v>1354</v>
      </c>
      <c r="AW20" s="207">
        <v>4.06670686</v>
      </c>
      <c r="AX20" s="211">
        <v>4.13</v>
      </c>
      <c r="AY20" s="208" t="s">
        <v>1355</v>
      </c>
      <c r="AZ20" s="209">
        <v>7.00763406</v>
      </c>
      <c r="BA20" s="210">
        <v>11.48</v>
      </c>
      <c r="BB20" s="195" t="s">
        <v>1356</v>
      </c>
      <c r="BC20" s="207">
        <v>30.181236439999999</v>
      </c>
      <c r="BD20" s="211">
        <v>14.77</v>
      </c>
      <c r="BE20" s="208" t="s">
        <v>1251</v>
      </c>
      <c r="BF20" s="209">
        <v>6.6886310900000003</v>
      </c>
      <c r="BG20" s="210">
        <v>5.48</v>
      </c>
      <c r="BK20" s="208" t="s">
        <v>1357</v>
      </c>
      <c r="BL20" s="209">
        <v>0.66591175000000002</v>
      </c>
      <c r="BM20" s="210">
        <v>2.16</v>
      </c>
      <c r="BN20" s="195" t="s">
        <v>1338</v>
      </c>
      <c r="BO20" s="207">
        <v>3.0032167200000002</v>
      </c>
      <c r="BP20" s="211">
        <v>3.3</v>
      </c>
      <c r="BQ20" s="208" t="s">
        <v>1338</v>
      </c>
      <c r="BR20" s="209">
        <v>3.9180000000000001E-5</v>
      </c>
      <c r="BS20" s="210">
        <v>0</v>
      </c>
      <c r="BT20" s="195" t="s">
        <v>1338</v>
      </c>
      <c r="BU20" s="207">
        <v>2.9570333799999999</v>
      </c>
      <c r="BV20" s="211">
        <v>2.14</v>
      </c>
      <c r="BW20" s="208" t="s">
        <v>1338</v>
      </c>
      <c r="BX20" s="209">
        <v>3.1803684300000001</v>
      </c>
      <c r="BY20" s="210">
        <v>7.05</v>
      </c>
      <c r="CC20" s="208" t="s">
        <v>1267</v>
      </c>
      <c r="CD20" s="209">
        <v>715.23196421</v>
      </c>
      <c r="CE20" s="210">
        <v>0</v>
      </c>
      <c r="CI20" s="208" t="s">
        <v>1358</v>
      </c>
      <c r="CJ20" s="209">
        <v>1.5898722999999999</v>
      </c>
      <c r="CK20" s="210">
        <v>15.66</v>
      </c>
      <c r="CO20" s="208"/>
      <c r="CP20" s="209"/>
      <c r="CQ20" s="210"/>
      <c r="CR20" s="195" t="s">
        <v>1340</v>
      </c>
      <c r="CS20" s="207">
        <v>0</v>
      </c>
      <c r="CT20" s="211">
        <v>0</v>
      </c>
      <c r="CU20" s="208" t="s">
        <v>1359</v>
      </c>
      <c r="CV20" s="209">
        <v>6.9883350599999998</v>
      </c>
      <c r="CW20" s="210">
        <v>1.22</v>
      </c>
      <c r="CX20" s="195" t="s">
        <v>1343</v>
      </c>
      <c r="CY20" s="207">
        <v>47.862204830000003</v>
      </c>
      <c r="CZ20" s="211">
        <v>5.7</v>
      </c>
      <c r="DA20" s="208"/>
      <c r="DB20" s="209"/>
      <c r="DC20" s="210"/>
      <c r="DD20" s="195" t="s">
        <v>1359</v>
      </c>
      <c r="DE20" s="207">
        <v>36.103579310000001</v>
      </c>
      <c r="DF20" s="211">
        <v>5.84</v>
      </c>
      <c r="DG20" s="208"/>
      <c r="DH20" s="209"/>
      <c r="DI20" s="210"/>
      <c r="DJ20" s="195" t="s">
        <v>1360</v>
      </c>
      <c r="DK20" s="207">
        <v>0</v>
      </c>
      <c r="DL20" s="211">
        <v>0</v>
      </c>
      <c r="DM20" s="208"/>
      <c r="DN20" s="209"/>
      <c r="DO20" s="210"/>
      <c r="DP20" s="195" t="s">
        <v>1360</v>
      </c>
      <c r="DQ20" s="207">
        <v>1.5966999999999999E-4</v>
      </c>
      <c r="DR20" s="211">
        <v>0</v>
      </c>
      <c r="DS20" s="208" t="s">
        <v>1360</v>
      </c>
      <c r="DT20" s="209">
        <v>2E-8</v>
      </c>
      <c r="DU20" s="210">
        <v>0</v>
      </c>
      <c r="DV20" s="195" t="s">
        <v>1291</v>
      </c>
      <c r="DW20" s="207">
        <v>8.9420148000000008</v>
      </c>
      <c r="DX20" s="211">
        <v>5.25</v>
      </c>
      <c r="DY20" s="208" t="s">
        <v>1325</v>
      </c>
      <c r="DZ20" s="209">
        <v>1.9721618299999999</v>
      </c>
      <c r="EA20" s="210">
        <v>5.7</v>
      </c>
      <c r="EB20" s="195" t="s">
        <v>1325</v>
      </c>
      <c r="EC20" s="207">
        <v>22.799017429999999</v>
      </c>
      <c r="ED20" s="211">
        <v>8.9700000000000006</v>
      </c>
      <c r="EE20" s="208" t="s">
        <v>1361</v>
      </c>
      <c r="EF20" s="209">
        <v>3.92856315</v>
      </c>
      <c r="EG20" s="210">
        <v>22.54</v>
      </c>
      <c r="EH20" s="195" t="s">
        <v>1362</v>
      </c>
      <c r="EI20" s="207">
        <v>6.355E-5</v>
      </c>
      <c r="EJ20" s="211">
        <v>0</v>
      </c>
      <c r="EK20" s="208" t="s">
        <v>1363</v>
      </c>
      <c r="EL20" s="209">
        <v>5.1966812200000003</v>
      </c>
      <c r="EM20" s="210">
        <v>5.66</v>
      </c>
      <c r="EN20" s="195" t="s">
        <v>1364</v>
      </c>
      <c r="EO20" s="207">
        <v>0</v>
      </c>
      <c r="EP20" s="211">
        <v>0</v>
      </c>
      <c r="EQ20" s="208" t="s">
        <v>1342</v>
      </c>
      <c r="ER20" s="209">
        <v>14.08562693</v>
      </c>
      <c r="ES20" s="210">
        <v>18.27</v>
      </c>
      <c r="ET20" s="195" t="s">
        <v>1334</v>
      </c>
      <c r="EU20" s="207">
        <v>3.8430334199999998</v>
      </c>
      <c r="EV20" s="211">
        <v>10.47</v>
      </c>
      <c r="EW20" s="208"/>
      <c r="EX20" s="209"/>
      <c r="EY20" s="210"/>
      <c r="EZ20" s="195" t="s">
        <v>1347</v>
      </c>
      <c r="FA20" s="207">
        <v>51.795916480000002</v>
      </c>
      <c r="FB20" s="211">
        <v>5.05</v>
      </c>
      <c r="FC20" s="208" t="s">
        <v>1365</v>
      </c>
      <c r="FD20" s="209">
        <v>1.1385196900000001</v>
      </c>
      <c r="FE20" s="210">
        <v>2.74</v>
      </c>
      <c r="FF20" s="195" t="s">
        <v>1366</v>
      </c>
      <c r="FG20" s="207">
        <v>9.0496253000000006</v>
      </c>
      <c r="FH20" s="211">
        <v>4.54</v>
      </c>
      <c r="FI20" s="208" t="s">
        <v>1366</v>
      </c>
      <c r="FJ20" s="209">
        <v>2.4994676899999999</v>
      </c>
      <c r="FK20" s="210">
        <v>8.24</v>
      </c>
      <c r="FL20" s="195" t="s">
        <v>1366</v>
      </c>
      <c r="FM20" s="207">
        <v>10.531723660000001</v>
      </c>
      <c r="FN20" s="211">
        <v>8.17</v>
      </c>
      <c r="FO20" s="208"/>
      <c r="FP20" s="209"/>
      <c r="FQ20" s="210"/>
      <c r="FR20" s="195" t="s">
        <v>1367</v>
      </c>
      <c r="FS20" s="207">
        <v>24.201111640000001</v>
      </c>
      <c r="FT20" s="211">
        <v>38.82</v>
      </c>
      <c r="FU20" s="208" t="s">
        <v>1222</v>
      </c>
      <c r="FV20" s="209">
        <v>11.51995861</v>
      </c>
      <c r="FW20" s="210">
        <v>12.18</v>
      </c>
      <c r="FX20" s="195" t="s">
        <v>1301</v>
      </c>
      <c r="FY20" s="207">
        <v>16.892614640000001</v>
      </c>
      <c r="FZ20" s="211">
        <v>8.16</v>
      </c>
      <c r="GA20" s="208"/>
      <c r="GB20" s="209"/>
      <c r="GC20" s="210"/>
      <c r="GD20" s="195" t="s">
        <v>1291</v>
      </c>
      <c r="GE20" s="207">
        <v>11.409788170000001</v>
      </c>
      <c r="GF20" s="211">
        <v>4.43</v>
      </c>
      <c r="GG20" s="208" t="s">
        <v>1333</v>
      </c>
      <c r="GH20" s="209">
        <v>8.3204452</v>
      </c>
      <c r="GI20" s="210">
        <v>7.66</v>
      </c>
      <c r="GM20" s="208"/>
      <c r="GN20" s="209"/>
      <c r="GO20" s="210"/>
      <c r="GP20" s="195" t="s">
        <v>1368</v>
      </c>
      <c r="GQ20" s="207">
        <v>83.032656489999994</v>
      </c>
      <c r="GR20" s="211">
        <v>7.79</v>
      </c>
      <c r="GS20" s="208"/>
      <c r="GT20" s="209"/>
      <c r="GU20" s="210"/>
      <c r="GY20" s="208"/>
      <c r="GZ20" s="209"/>
      <c r="HA20" s="210"/>
      <c r="HB20" s="195" t="s">
        <v>1361</v>
      </c>
      <c r="HC20" s="207">
        <v>9.2499999999999995E-6</v>
      </c>
      <c r="HD20" s="211">
        <v>0</v>
      </c>
    </row>
    <row r="21" spans="3:212" x14ac:dyDescent="0.2">
      <c r="C21" s="208" t="s">
        <v>1369</v>
      </c>
      <c r="D21" s="209">
        <v>0.14996303999999999</v>
      </c>
      <c r="E21" s="210">
        <v>9.2200000000000006</v>
      </c>
      <c r="F21" s="195" t="s">
        <v>1370</v>
      </c>
      <c r="G21" s="207">
        <v>5.3344700000000002E-2</v>
      </c>
      <c r="H21" s="211">
        <v>0.92</v>
      </c>
      <c r="I21" s="208" t="s">
        <v>1291</v>
      </c>
      <c r="J21" s="209">
        <v>9.8473576499999993</v>
      </c>
      <c r="K21" s="210">
        <v>5.1100000000000003</v>
      </c>
      <c r="L21" s="195" t="s">
        <v>1251</v>
      </c>
      <c r="M21" s="207">
        <v>9.5056942600000003</v>
      </c>
      <c r="N21" s="211">
        <v>2.0099999999999998</v>
      </c>
      <c r="O21" s="208"/>
      <c r="P21" s="209"/>
      <c r="Q21" s="210"/>
      <c r="U21" s="208" t="s">
        <v>1371</v>
      </c>
      <c r="V21" s="209">
        <v>7.11643E-3</v>
      </c>
      <c r="W21" s="210">
        <v>0.01</v>
      </c>
      <c r="AA21" s="208"/>
      <c r="AB21" s="209"/>
      <c r="AC21" s="210"/>
      <c r="AD21" s="195" t="s">
        <v>1372</v>
      </c>
      <c r="AE21" s="207">
        <v>2.8999999999999998E-7</v>
      </c>
      <c r="AF21" s="211">
        <v>0</v>
      </c>
      <c r="AG21" s="208"/>
      <c r="AH21" s="209"/>
      <c r="AI21" s="210"/>
      <c r="AJ21" s="195" t="s">
        <v>1373</v>
      </c>
      <c r="AK21" s="207">
        <v>58.614164639999998</v>
      </c>
      <c r="AL21" s="211">
        <v>5.0199999999999996</v>
      </c>
      <c r="AM21" s="208" t="s">
        <v>1373</v>
      </c>
      <c r="AN21" s="209">
        <v>55.944765220000001</v>
      </c>
      <c r="AO21" s="210">
        <v>4.01</v>
      </c>
      <c r="AP21" s="195" t="s">
        <v>1373</v>
      </c>
      <c r="AQ21" s="207">
        <v>31.98650159</v>
      </c>
      <c r="AR21" s="211">
        <v>3</v>
      </c>
      <c r="AS21" s="208" t="s">
        <v>1373</v>
      </c>
      <c r="AT21" s="209">
        <v>12.143649610000001</v>
      </c>
      <c r="AU21" s="210">
        <v>2.5</v>
      </c>
      <c r="AV21" s="195" t="s">
        <v>1373</v>
      </c>
      <c r="AW21" s="207">
        <v>2.15566361</v>
      </c>
      <c r="AX21" s="211">
        <v>2.19</v>
      </c>
      <c r="AY21" s="208" t="s">
        <v>1374</v>
      </c>
      <c r="AZ21" s="209">
        <v>9.4841999999999995E-4</v>
      </c>
      <c r="BA21" s="210">
        <v>0</v>
      </c>
      <c r="BB21" s="195" t="s">
        <v>1278</v>
      </c>
      <c r="BC21" s="207">
        <v>24.116158129999999</v>
      </c>
      <c r="BD21" s="211">
        <v>11.8</v>
      </c>
      <c r="BE21" s="208" t="s">
        <v>1375</v>
      </c>
      <c r="BF21" s="209">
        <v>24.112216010000001</v>
      </c>
      <c r="BG21" s="210">
        <v>19.739999999999998</v>
      </c>
      <c r="BK21" s="208" t="s">
        <v>1376</v>
      </c>
      <c r="BL21" s="209">
        <v>7.3E-7</v>
      </c>
      <c r="BM21" s="210">
        <v>0</v>
      </c>
      <c r="BN21" s="195" t="s">
        <v>1357</v>
      </c>
      <c r="BO21" s="207">
        <v>10.288610889999999</v>
      </c>
      <c r="BP21" s="211">
        <v>11.3</v>
      </c>
      <c r="BQ21" s="208" t="s">
        <v>1357</v>
      </c>
      <c r="BR21" s="209">
        <v>10.262959670000001</v>
      </c>
      <c r="BS21" s="210">
        <v>16.350000000000001</v>
      </c>
      <c r="BT21" s="195" t="s">
        <v>1357</v>
      </c>
      <c r="BU21" s="207">
        <v>22.756810210000001</v>
      </c>
      <c r="BV21" s="211">
        <v>16.5</v>
      </c>
      <c r="BW21" s="208" t="s">
        <v>1357</v>
      </c>
      <c r="BX21" s="209">
        <v>2.07622594</v>
      </c>
      <c r="BY21" s="210">
        <v>4.5999999999999996</v>
      </c>
      <c r="CC21" s="208"/>
      <c r="CD21" s="209"/>
      <c r="CE21" s="210"/>
      <c r="CI21" s="208" t="s">
        <v>1377</v>
      </c>
      <c r="CJ21" s="209">
        <v>1.5324631500000001</v>
      </c>
      <c r="CK21" s="210">
        <v>15.1</v>
      </c>
      <c r="CO21" s="208"/>
      <c r="CP21" s="209"/>
      <c r="CQ21" s="210"/>
      <c r="CU21" s="208"/>
      <c r="CV21" s="209"/>
      <c r="CW21" s="210"/>
      <c r="CX21" s="195" t="s">
        <v>1359</v>
      </c>
      <c r="CY21" s="207">
        <v>85.350875990000006</v>
      </c>
      <c r="CZ21" s="211">
        <v>10.17</v>
      </c>
      <c r="DA21" s="208"/>
      <c r="DB21" s="209"/>
      <c r="DC21" s="210"/>
      <c r="DG21" s="208"/>
      <c r="DH21" s="209"/>
      <c r="DI21" s="210"/>
      <c r="DJ21" s="195" t="s">
        <v>1378</v>
      </c>
      <c r="DK21" s="207">
        <v>49.332666840000002</v>
      </c>
      <c r="DL21" s="211">
        <v>15.72</v>
      </c>
      <c r="DM21" s="208"/>
      <c r="DN21" s="209"/>
      <c r="DO21" s="210"/>
      <c r="DP21" s="195" t="s">
        <v>1378</v>
      </c>
      <c r="DQ21" s="207">
        <v>5.4277974699999998</v>
      </c>
      <c r="DR21" s="211">
        <v>2.25</v>
      </c>
      <c r="DS21" s="208" t="s">
        <v>1378</v>
      </c>
      <c r="DT21" s="209">
        <v>99.696483839999999</v>
      </c>
      <c r="DU21" s="210">
        <v>7.5</v>
      </c>
      <c r="DV21" s="195" t="s">
        <v>1325</v>
      </c>
      <c r="DW21" s="207">
        <v>16.167960319999999</v>
      </c>
      <c r="DX21" s="211">
        <v>9.5</v>
      </c>
      <c r="DY21" s="208" t="s">
        <v>1334</v>
      </c>
      <c r="DZ21" s="209">
        <v>0.84270621000000001</v>
      </c>
      <c r="EA21" s="210">
        <v>2.4300000000000002</v>
      </c>
      <c r="EB21" s="195" t="s">
        <v>1334</v>
      </c>
      <c r="EC21" s="207">
        <v>24.922492989999999</v>
      </c>
      <c r="ED21" s="211">
        <v>9.8000000000000007</v>
      </c>
      <c r="EE21" s="208" t="s">
        <v>1323</v>
      </c>
      <c r="EF21" s="209">
        <v>3.8730000100000002</v>
      </c>
      <c r="EG21" s="210">
        <v>22.22</v>
      </c>
      <c r="EH21" s="195" t="s">
        <v>1379</v>
      </c>
      <c r="EI21" s="207">
        <v>4.9524759200000004</v>
      </c>
      <c r="EJ21" s="211">
        <v>25.16</v>
      </c>
      <c r="EK21" s="208" t="s">
        <v>1380</v>
      </c>
      <c r="EL21" s="209">
        <v>10.468884449999999</v>
      </c>
      <c r="EM21" s="210">
        <v>11.4</v>
      </c>
      <c r="EN21" s="195" t="s">
        <v>1361</v>
      </c>
      <c r="EO21" s="207">
        <v>8.0000000000000002E-8</v>
      </c>
      <c r="EP21" s="211">
        <v>0</v>
      </c>
      <c r="EQ21" s="208" t="s">
        <v>1381</v>
      </c>
      <c r="ER21" s="209">
        <v>10.488323019999999</v>
      </c>
      <c r="ES21" s="210">
        <v>13.6</v>
      </c>
      <c r="ET21" s="195" t="s">
        <v>1382</v>
      </c>
      <c r="EU21" s="207">
        <v>3.0826317200000002</v>
      </c>
      <c r="EV21" s="211">
        <v>8.4</v>
      </c>
      <c r="EW21" s="208"/>
      <c r="EX21" s="209"/>
      <c r="EY21" s="210"/>
      <c r="EZ21" s="195" t="s">
        <v>1366</v>
      </c>
      <c r="FA21" s="207">
        <v>52.76066058</v>
      </c>
      <c r="FB21" s="211">
        <v>5.14</v>
      </c>
      <c r="FC21" s="208" t="s">
        <v>1383</v>
      </c>
      <c r="FD21" s="209">
        <v>0.83328385999999999</v>
      </c>
      <c r="FE21" s="210">
        <v>2.0099999999999998</v>
      </c>
      <c r="FF21" s="195" t="s">
        <v>1384</v>
      </c>
      <c r="FG21" s="207">
        <v>6.06582445</v>
      </c>
      <c r="FH21" s="211">
        <v>3.04</v>
      </c>
      <c r="FI21" s="208" t="s">
        <v>1384</v>
      </c>
      <c r="FJ21" s="209">
        <v>2.0570636699999998</v>
      </c>
      <c r="FK21" s="210">
        <v>6.78</v>
      </c>
      <c r="FL21" s="195" t="s">
        <v>1384</v>
      </c>
      <c r="FM21" s="207">
        <v>6.6687209000000003</v>
      </c>
      <c r="FN21" s="211">
        <v>5.17</v>
      </c>
      <c r="FO21" s="208"/>
      <c r="FP21" s="209"/>
      <c r="FQ21" s="210"/>
      <c r="FR21" s="195" t="s">
        <v>1385</v>
      </c>
      <c r="FS21" s="207">
        <v>8.3430940200000006</v>
      </c>
      <c r="FT21" s="211">
        <v>13.38</v>
      </c>
      <c r="FU21" s="208" t="s">
        <v>1301</v>
      </c>
      <c r="FV21" s="209">
        <v>9.4919054500000009</v>
      </c>
      <c r="FW21" s="210">
        <v>10.029999999999999</v>
      </c>
      <c r="FX21" s="195" t="s">
        <v>1386</v>
      </c>
      <c r="FY21" s="207">
        <v>14.19106919</v>
      </c>
      <c r="FZ21" s="211">
        <v>6.86</v>
      </c>
      <c r="GA21" s="208"/>
      <c r="GB21" s="209"/>
      <c r="GC21" s="210"/>
      <c r="GD21" s="195" t="s">
        <v>1333</v>
      </c>
      <c r="GE21" s="207">
        <v>70.929498300000006</v>
      </c>
      <c r="GF21" s="211">
        <v>27.56</v>
      </c>
      <c r="GG21" s="208" t="s">
        <v>1351</v>
      </c>
      <c r="GH21" s="209">
        <v>15.91208104</v>
      </c>
      <c r="GI21" s="210">
        <v>14.66</v>
      </c>
      <c r="GM21" s="208"/>
      <c r="GN21" s="209"/>
      <c r="GO21" s="210"/>
      <c r="GP21" s="195" t="s">
        <v>1387</v>
      </c>
      <c r="GQ21" s="207">
        <v>38.90097961</v>
      </c>
      <c r="GR21" s="211">
        <v>3.65</v>
      </c>
      <c r="GS21" s="208"/>
      <c r="GT21" s="209"/>
      <c r="GU21" s="210"/>
      <c r="GY21" s="208"/>
      <c r="GZ21" s="209"/>
      <c r="HA21" s="210"/>
      <c r="HB21" s="195" t="s">
        <v>1388</v>
      </c>
      <c r="HC21" s="207">
        <v>5.31675363</v>
      </c>
      <c r="HD21" s="211">
        <v>7.33</v>
      </c>
    </row>
    <row r="22" spans="3:212" x14ac:dyDescent="0.2">
      <c r="C22" s="208" t="s">
        <v>1352</v>
      </c>
      <c r="D22" s="209">
        <v>3.0493530000000001E-2</v>
      </c>
      <c r="E22" s="210">
        <v>1.88</v>
      </c>
      <c r="F22" s="195" t="s">
        <v>1389</v>
      </c>
      <c r="G22" s="207">
        <v>0.10681657999999999</v>
      </c>
      <c r="H22" s="211">
        <v>1.84</v>
      </c>
      <c r="I22" s="208" t="s">
        <v>1390</v>
      </c>
      <c r="J22" s="209">
        <v>7.74254131</v>
      </c>
      <c r="K22" s="210">
        <v>4.0199999999999996</v>
      </c>
      <c r="L22" s="195" t="s">
        <v>1291</v>
      </c>
      <c r="M22" s="207">
        <v>36.291996070000003</v>
      </c>
      <c r="N22" s="211">
        <v>7.68</v>
      </c>
      <c r="O22" s="208"/>
      <c r="P22" s="209"/>
      <c r="Q22" s="210"/>
      <c r="U22" s="208" t="s">
        <v>1372</v>
      </c>
      <c r="V22" s="209">
        <v>3.9000000000000002E-7</v>
      </c>
      <c r="W22" s="210">
        <v>0</v>
      </c>
      <c r="AA22" s="208"/>
      <c r="AB22" s="209"/>
      <c r="AC22" s="210"/>
      <c r="AG22" s="208"/>
      <c r="AH22" s="209"/>
      <c r="AI22" s="210"/>
      <c r="AM22" s="208"/>
      <c r="AN22" s="209"/>
      <c r="AO22" s="210"/>
      <c r="AS22" s="208"/>
      <c r="AT22" s="209"/>
      <c r="AU22" s="210"/>
      <c r="AY22" s="208" t="s">
        <v>1391</v>
      </c>
      <c r="AZ22" s="209">
        <v>6.9767219899999997</v>
      </c>
      <c r="BA22" s="210">
        <v>11.43</v>
      </c>
      <c r="BB22" s="195" t="s">
        <v>1337</v>
      </c>
      <c r="BC22" s="207">
        <v>15.389737289999999</v>
      </c>
      <c r="BD22" s="211">
        <v>7.53</v>
      </c>
      <c r="BE22" s="208" t="s">
        <v>1278</v>
      </c>
      <c r="BF22" s="209">
        <v>13.90211083</v>
      </c>
      <c r="BG22" s="210">
        <v>11.38</v>
      </c>
      <c r="BK22" s="208"/>
      <c r="BL22" s="209"/>
      <c r="BM22" s="210"/>
      <c r="BN22" s="195" t="s">
        <v>1376</v>
      </c>
      <c r="BO22" s="207">
        <v>2.24834004</v>
      </c>
      <c r="BP22" s="211">
        <v>2.4700000000000002</v>
      </c>
      <c r="BQ22" s="208" t="s">
        <v>1376</v>
      </c>
      <c r="BR22" s="209">
        <v>6.4829458899999999</v>
      </c>
      <c r="BS22" s="210">
        <v>10.33</v>
      </c>
      <c r="BT22" s="195" t="s">
        <v>1376</v>
      </c>
      <c r="BU22" s="207">
        <v>7.9200604500000003</v>
      </c>
      <c r="BV22" s="211">
        <v>5.74</v>
      </c>
      <c r="BW22" s="208" t="s">
        <v>1376</v>
      </c>
      <c r="BX22" s="209">
        <v>0.72361768000000004</v>
      </c>
      <c r="BY22" s="210">
        <v>1.6</v>
      </c>
      <c r="CC22" s="208"/>
      <c r="CD22" s="209"/>
      <c r="CE22" s="210"/>
      <c r="CI22" s="208"/>
      <c r="CJ22" s="209"/>
      <c r="CK22" s="210"/>
      <c r="CO22" s="208"/>
      <c r="CP22" s="209"/>
      <c r="CQ22" s="210"/>
      <c r="CU22" s="208"/>
      <c r="CV22" s="209"/>
      <c r="CW22" s="210"/>
      <c r="DA22" s="208"/>
      <c r="DB22" s="209"/>
      <c r="DC22" s="210"/>
      <c r="DG22" s="208"/>
      <c r="DH22" s="209"/>
      <c r="DI22" s="210"/>
      <c r="DJ22" s="195" t="s">
        <v>1392</v>
      </c>
      <c r="DK22" s="207">
        <v>13.31417287</v>
      </c>
      <c r="DL22" s="211">
        <v>4.24</v>
      </c>
      <c r="DM22" s="208"/>
      <c r="DN22" s="209"/>
      <c r="DO22" s="210"/>
      <c r="DP22" s="195" t="s">
        <v>1392</v>
      </c>
      <c r="DQ22" s="207">
        <v>26.24911393</v>
      </c>
      <c r="DR22" s="211">
        <v>10.89</v>
      </c>
      <c r="DS22" s="208" t="s">
        <v>1392</v>
      </c>
      <c r="DT22" s="209">
        <v>124.14186447</v>
      </c>
      <c r="DU22" s="210">
        <v>9.34</v>
      </c>
      <c r="DV22" s="195" t="s">
        <v>1334</v>
      </c>
      <c r="DW22" s="207">
        <v>25.5938242</v>
      </c>
      <c r="DX22" s="211">
        <v>15.04</v>
      </c>
      <c r="DY22" s="208" t="s">
        <v>1393</v>
      </c>
      <c r="DZ22" s="209">
        <v>0</v>
      </c>
      <c r="EA22" s="210">
        <v>0</v>
      </c>
      <c r="EB22" s="195" t="s">
        <v>1333</v>
      </c>
      <c r="EC22" s="207">
        <v>12.557954280000001</v>
      </c>
      <c r="ED22" s="211">
        <v>4.9400000000000004</v>
      </c>
      <c r="EE22" s="208" t="s">
        <v>1344</v>
      </c>
      <c r="EF22" s="209">
        <v>0.51441113999999999</v>
      </c>
      <c r="EG22" s="210">
        <v>2.95</v>
      </c>
      <c r="EH22" s="195" t="s">
        <v>1394</v>
      </c>
      <c r="EI22" s="207">
        <v>0.48983514</v>
      </c>
      <c r="EJ22" s="211">
        <v>2.4900000000000002</v>
      </c>
      <c r="EK22" s="208" t="s">
        <v>1395</v>
      </c>
      <c r="EL22" s="209">
        <v>2.8413957600000002</v>
      </c>
      <c r="EM22" s="210">
        <v>3.09</v>
      </c>
      <c r="EN22" s="195" t="s">
        <v>1340</v>
      </c>
      <c r="EO22" s="207">
        <v>9.6076514500000005</v>
      </c>
      <c r="EP22" s="211">
        <v>30.08</v>
      </c>
      <c r="EQ22" s="208"/>
      <c r="ER22" s="209"/>
      <c r="ES22" s="210"/>
      <c r="ET22" s="195" t="s">
        <v>1381</v>
      </c>
      <c r="EU22" s="207">
        <v>4.9368494600000004</v>
      </c>
      <c r="EV22" s="211">
        <v>13.45</v>
      </c>
      <c r="EW22" s="208"/>
      <c r="EX22" s="209"/>
      <c r="EY22" s="210"/>
      <c r="EZ22" s="195" t="s">
        <v>1384</v>
      </c>
      <c r="FA22" s="207">
        <v>48.44969811</v>
      </c>
      <c r="FB22" s="211">
        <v>4.72</v>
      </c>
      <c r="FC22" s="208" t="s">
        <v>1396</v>
      </c>
      <c r="FD22" s="209">
        <v>1.05401462</v>
      </c>
      <c r="FE22" s="210">
        <v>2.54</v>
      </c>
      <c r="FF22" s="195" t="s">
        <v>1365</v>
      </c>
      <c r="FG22" s="207">
        <v>7.6746304800000003</v>
      </c>
      <c r="FH22" s="211">
        <v>3.85</v>
      </c>
      <c r="FI22" s="208" t="s">
        <v>1365</v>
      </c>
      <c r="FJ22" s="209">
        <v>0.88274207999999998</v>
      </c>
      <c r="FK22" s="210">
        <v>2.91</v>
      </c>
      <c r="FL22" s="195" t="s">
        <v>1365</v>
      </c>
      <c r="FM22" s="207">
        <v>4.7692130099999996</v>
      </c>
      <c r="FN22" s="211">
        <v>3.7</v>
      </c>
      <c r="FO22" s="208"/>
      <c r="FP22" s="209"/>
      <c r="FQ22" s="210"/>
      <c r="FU22" s="208" t="s">
        <v>1397</v>
      </c>
      <c r="FV22" s="209">
        <v>5.7647229800000002</v>
      </c>
      <c r="FW22" s="210">
        <v>6.09</v>
      </c>
      <c r="FX22" s="195" t="s">
        <v>1397</v>
      </c>
      <c r="FY22" s="207">
        <v>10.43430893</v>
      </c>
      <c r="FZ22" s="211">
        <v>5.04</v>
      </c>
      <c r="GA22" s="208"/>
      <c r="GB22" s="209"/>
      <c r="GC22" s="210"/>
      <c r="GD22" s="195" t="s">
        <v>1351</v>
      </c>
      <c r="GE22" s="207">
        <v>30.53030077</v>
      </c>
      <c r="GF22" s="211">
        <v>11.86</v>
      </c>
      <c r="GG22" s="208" t="s">
        <v>1388</v>
      </c>
      <c r="GH22" s="209">
        <v>20.67873994</v>
      </c>
      <c r="GI22" s="210">
        <v>19.05</v>
      </c>
      <c r="GM22" s="208"/>
      <c r="GN22" s="209"/>
      <c r="GO22" s="210"/>
      <c r="GP22" s="195" t="s">
        <v>1398</v>
      </c>
      <c r="GQ22" s="207">
        <v>111.32377276</v>
      </c>
      <c r="GR22" s="211">
        <v>10.44</v>
      </c>
      <c r="GS22" s="208"/>
      <c r="GT22" s="209"/>
      <c r="GU22" s="210"/>
      <c r="GY22" s="208"/>
      <c r="GZ22" s="209"/>
      <c r="HA22" s="210"/>
      <c r="HB22" s="195" t="s">
        <v>1399</v>
      </c>
      <c r="HC22" s="207">
        <v>15.02351732</v>
      </c>
      <c r="HD22" s="211">
        <v>20.71</v>
      </c>
    </row>
    <row r="23" spans="3:212" x14ac:dyDescent="0.2">
      <c r="C23" s="208" t="s">
        <v>1370</v>
      </c>
      <c r="D23" s="209">
        <v>5.3414589999999998E-2</v>
      </c>
      <c r="E23" s="210">
        <v>3.28</v>
      </c>
      <c r="I23" s="208" t="s">
        <v>1333</v>
      </c>
      <c r="J23" s="209">
        <v>9.5345141899999994</v>
      </c>
      <c r="K23" s="210">
        <v>4.95</v>
      </c>
      <c r="L23" s="195" t="s">
        <v>1390</v>
      </c>
      <c r="M23" s="207">
        <v>9.5232607199999997</v>
      </c>
      <c r="N23" s="211">
        <v>2.02</v>
      </c>
      <c r="O23" s="208"/>
      <c r="P23" s="209"/>
      <c r="Q23" s="210"/>
      <c r="U23" s="208" t="s">
        <v>1374</v>
      </c>
      <c r="V23" s="209">
        <v>6.6892000000000004E-4</v>
      </c>
      <c r="W23" s="210">
        <v>0</v>
      </c>
      <c r="AA23" s="208"/>
      <c r="AB23" s="209"/>
      <c r="AC23" s="210"/>
      <c r="AG23" s="208"/>
      <c r="AH23" s="209"/>
      <c r="AI23" s="210"/>
      <c r="AM23" s="208"/>
      <c r="AN23" s="209"/>
      <c r="AO23" s="210"/>
      <c r="AS23" s="208"/>
      <c r="AT23" s="209"/>
      <c r="AU23" s="210"/>
      <c r="AY23" s="208"/>
      <c r="AZ23" s="209"/>
      <c r="BA23" s="210"/>
      <c r="BB23" s="195" t="s">
        <v>1400</v>
      </c>
      <c r="BC23" s="207">
        <v>14.44656737</v>
      </c>
      <c r="BD23" s="211">
        <v>7.07</v>
      </c>
      <c r="BE23" s="208" t="s">
        <v>1361</v>
      </c>
      <c r="BF23" s="209">
        <v>7.6299999999999998E-6</v>
      </c>
      <c r="BG23" s="210">
        <v>0</v>
      </c>
      <c r="BK23" s="208"/>
      <c r="BL23" s="209"/>
      <c r="BM23" s="210"/>
      <c r="BQ23" s="208"/>
      <c r="BR23" s="209"/>
      <c r="BS23" s="210"/>
      <c r="BW23" s="208"/>
      <c r="BX23" s="209"/>
      <c r="BY23" s="210"/>
      <c r="CC23" s="208"/>
      <c r="CD23" s="209"/>
      <c r="CE23" s="210"/>
      <c r="CI23" s="208"/>
      <c r="CJ23" s="209"/>
      <c r="CK23" s="210"/>
      <c r="CO23" s="208"/>
      <c r="CP23" s="209"/>
      <c r="CQ23" s="210"/>
      <c r="CU23" s="208"/>
      <c r="CV23" s="209"/>
      <c r="CW23" s="210"/>
      <c r="DA23" s="208"/>
      <c r="DB23" s="209"/>
      <c r="DC23" s="210"/>
      <c r="DG23" s="208"/>
      <c r="DH23" s="209"/>
      <c r="DI23" s="210"/>
      <c r="DJ23" s="195" t="s">
        <v>1352</v>
      </c>
      <c r="DK23" s="207">
        <v>11.85064187</v>
      </c>
      <c r="DL23" s="211">
        <v>3.78</v>
      </c>
      <c r="DM23" s="208"/>
      <c r="DN23" s="209"/>
      <c r="DO23" s="210"/>
      <c r="DP23" s="195" t="s">
        <v>1352</v>
      </c>
      <c r="DQ23" s="207">
        <v>29.967804449999999</v>
      </c>
      <c r="DR23" s="211">
        <v>12.44</v>
      </c>
      <c r="DS23" s="208" t="s">
        <v>1352</v>
      </c>
      <c r="DT23" s="209">
        <v>104.48739703</v>
      </c>
      <c r="DU23" s="210">
        <v>7.86</v>
      </c>
      <c r="DV23" s="195" t="s">
        <v>1333</v>
      </c>
      <c r="DW23" s="207">
        <v>11.454410019999999</v>
      </c>
      <c r="DX23" s="211">
        <v>6.73</v>
      </c>
      <c r="DY23" s="208" t="s">
        <v>1333</v>
      </c>
      <c r="DZ23" s="209">
        <v>5.5969280000000001</v>
      </c>
      <c r="EA23" s="210">
        <v>16.16</v>
      </c>
      <c r="EB23" s="195" t="s">
        <v>1388</v>
      </c>
      <c r="EC23" s="207">
        <v>42.616634390000002</v>
      </c>
      <c r="ED23" s="211">
        <v>16.77</v>
      </c>
      <c r="EE23" s="208" t="s">
        <v>1401</v>
      </c>
      <c r="EF23" s="209">
        <v>0.50310390999999999</v>
      </c>
      <c r="EG23" s="210">
        <v>2.89</v>
      </c>
      <c r="EH23" s="195" t="s">
        <v>1401</v>
      </c>
      <c r="EI23" s="207">
        <v>0.48258012</v>
      </c>
      <c r="EJ23" s="211">
        <v>2.4500000000000002</v>
      </c>
      <c r="EK23" s="208" t="s">
        <v>1278</v>
      </c>
      <c r="EL23" s="209">
        <v>9.2872617099999992</v>
      </c>
      <c r="EM23" s="210">
        <v>10.11</v>
      </c>
      <c r="EQ23" s="208"/>
      <c r="ER23" s="209"/>
      <c r="ES23" s="210"/>
      <c r="ET23" s="195" t="s">
        <v>1402</v>
      </c>
      <c r="EU23" s="207">
        <v>3.61473632</v>
      </c>
      <c r="EV23" s="211">
        <v>9.84</v>
      </c>
      <c r="EW23" s="208"/>
      <c r="EX23" s="209"/>
      <c r="EY23" s="210"/>
      <c r="EZ23" s="195" t="s">
        <v>1365</v>
      </c>
      <c r="FA23" s="207">
        <v>43.415090470000003</v>
      </c>
      <c r="FB23" s="211">
        <v>4.2300000000000004</v>
      </c>
      <c r="FC23" s="208" t="s">
        <v>1403</v>
      </c>
      <c r="FD23" s="209">
        <v>1.19749062</v>
      </c>
      <c r="FE23" s="210">
        <v>2.89</v>
      </c>
      <c r="FF23" s="195" t="s">
        <v>1383</v>
      </c>
      <c r="FG23" s="207">
        <v>7.6122438099999998</v>
      </c>
      <c r="FH23" s="211">
        <v>3.82</v>
      </c>
      <c r="FI23" s="208" t="s">
        <v>1383</v>
      </c>
      <c r="FJ23" s="209">
        <v>1.4670338300000001</v>
      </c>
      <c r="FK23" s="210">
        <v>4.84</v>
      </c>
      <c r="FL23" s="195" t="s">
        <v>1383</v>
      </c>
      <c r="FM23" s="207">
        <v>6.1361725099999997</v>
      </c>
      <c r="FN23" s="211">
        <v>4.76</v>
      </c>
      <c r="FO23" s="208"/>
      <c r="FP23" s="209"/>
      <c r="FQ23" s="210"/>
      <c r="FU23" s="208" t="s">
        <v>1309</v>
      </c>
      <c r="FV23" s="209">
        <v>11.783400540000001</v>
      </c>
      <c r="FW23" s="210">
        <v>12.46</v>
      </c>
      <c r="FX23" s="195" t="s">
        <v>1309</v>
      </c>
      <c r="FY23" s="207">
        <v>21.46445039</v>
      </c>
      <c r="FZ23" s="211">
        <v>10.37</v>
      </c>
      <c r="GA23" s="208"/>
      <c r="GB23" s="209"/>
      <c r="GC23" s="210"/>
      <c r="GD23" s="195" t="s">
        <v>1361</v>
      </c>
      <c r="GE23" s="207">
        <v>0.11877577</v>
      </c>
      <c r="GF23" s="211">
        <v>0.05</v>
      </c>
      <c r="GG23" s="208" t="s">
        <v>1404</v>
      </c>
      <c r="GH23" s="209">
        <v>5.605E-5</v>
      </c>
      <c r="GI23" s="210">
        <v>0</v>
      </c>
      <c r="GM23" s="208"/>
      <c r="GN23" s="209"/>
      <c r="GO23" s="210"/>
      <c r="GS23" s="208"/>
      <c r="GT23" s="209"/>
      <c r="GU23" s="210"/>
      <c r="GY23" s="208"/>
      <c r="GZ23" s="209"/>
      <c r="HA23" s="210"/>
      <c r="HB23" s="195" t="s">
        <v>1321</v>
      </c>
      <c r="HC23" s="207">
        <v>5.2508942799999998</v>
      </c>
      <c r="HD23" s="211">
        <v>7.24</v>
      </c>
    </row>
    <row r="24" spans="3:212" x14ac:dyDescent="0.2">
      <c r="C24" s="208" t="s">
        <v>1389</v>
      </c>
      <c r="D24" s="209">
        <v>0.10695652999999999</v>
      </c>
      <c r="E24" s="210">
        <v>6.58</v>
      </c>
      <c r="I24" s="208" t="s">
        <v>1361</v>
      </c>
      <c r="J24" s="209">
        <v>1.7013604099999999</v>
      </c>
      <c r="K24" s="210">
        <v>0.88</v>
      </c>
      <c r="L24" s="195" t="s">
        <v>1333</v>
      </c>
      <c r="M24" s="207">
        <v>51.6062175</v>
      </c>
      <c r="N24" s="211">
        <v>10.92</v>
      </c>
      <c r="O24" s="208"/>
      <c r="P24" s="209"/>
      <c r="Q24" s="210"/>
      <c r="U24" s="208" t="s">
        <v>1405</v>
      </c>
      <c r="V24" s="209">
        <v>3.9999999999999998E-7</v>
      </c>
      <c r="W24" s="210">
        <v>0</v>
      </c>
      <c r="AA24" s="208"/>
      <c r="AB24" s="209"/>
      <c r="AC24" s="210"/>
      <c r="AG24" s="208"/>
      <c r="AH24" s="209"/>
      <c r="AI24" s="210"/>
      <c r="AM24" s="208"/>
      <c r="AN24" s="209"/>
      <c r="AO24" s="210"/>
      <c r="AS24" s="208"/>
      <c r="AT24" s="209"/>
      <c r="AU24" s="210"/>
      <c r="AY24" s="208"/>
      <c r="AZ24" s="209"/>
      <c r="BA24" s="210"/>
      <c r="BE24" s="208" t="s">
        <v>1337</v>
      </c>
      <c r="BF24" s="209">
        <v>28.92429937</v>
      </c>
      <c r="BG24" s="210">
        <v>23.68</v>
      </c>
      <c r="BK24" s="208"/>
      <c r="BL24" s="209"/>
      <c r="BM24" s="210"/>
      <c r="BQ24" s="208"/>
      <c r="BR24" s="209"/>
      <c r="BS24" s="210"/>
      <c r="BW24" s="208"/>
      <c r="BX24" s="209"/>
      <c r="BY24" s="210"/>
      <c r="CC24" s="208"/>
      <c r="CD24" s="209"/>
      <c r="CE24" s="210"/>
      <c r="CI24" s="208"/>
      <c r="CJ24" s="209"/>
      <c r="CK24" s="210"/>
      <c r="CO24" s="208"/>
      <c r="CP24" s="209"/>
      <c r="CQ24" s="210"/>
      <c r="CU24" s="208"/>
      <c r="CV24" s="209"/>
      <c r="CW24" s="210"/>
      <c r="DA24" s="208"/>
      <c r="DB24" s="209"/>
      <c r="DC24" s="210"/>
      <c r="DG24" s="208"/>
      <c r="DH24" s="209"/>
      <c r="DI24" s="210"/>
      <c r="DJ24" s="195" t="s">
        <v>1297</v>
      </c>
      <c r="DK24" s="207">
        <v>26.79417874</v>
      </c>
      <c r="DL24" s="211">
        <v>8.5399999999999991</v>
      </c>
      <c r="DM24" s="208"/>
      <c r="DN24" s="209"/>
      <c r="DO24" s="210"/>
      <c r="DP24" s="195" t="s">
        <v>1297</v>
      </c>
      <c r="DQ24" s="207">
        <v>54.18473479</v>
      </c>
      <c r="DR24" s="211">
        <v>22.49</v>
      </c>
      <c r="DS24" s="208" t="s">
        <v>1297</v>
      </c>
      <c r="DT24" s="209">
        <v>204.60696590000001</v>
      </c>
      <c r="DU24" s="210">
        <v>15.39</v>
      </c>
      <c r="DV24" s="195" t="s">
        <v>1361</v>
      </c>
      <c r="DW24" s="207">
        <v>5.9999999999999995E-8</v>
      </c>
      <c r="DX24" s="211">
        <v>0</v>
      </c>
      <c r="DY24" s="208" t="s">
        <v>1388</v>
      </c>
      <c r="DZ24" s="209">
        <v>2.9905306</v>
      </c>
      <c r="EA24" s="210">
        <v>8.64</v>
      </c>
      <c r="EB24" s="195" t="s">
        <v>1352</v>
      </c>
      <c r="EC24" s="207">
        <v>6.9999999999999997E-7</v>
      </c>
      <c r="ED24" s="211">
        <v>0</v>
      </c>
      <c r="EE24" s="208"/>
      <c r="EF24" s="209"/>
      <c r="EG24" s="210"/>
      <c r="EK24" s="208" t="s">
        <v>1361</v>
      </c>
      <c r="EL24" s="209">
        <v>17.97477233</v>
      </c>
      <c r="EM24" s="210">
        <v>19.57</v>
      </c>
      <c r="EQ24" s="208"/>
      <c r="ER24" s="209"/>
      <c r="ES24" s="210"/>
      <c r="ET24" s="195" t="s">
        <v>1406</v>
      </c>
      <c r="EU24" s="207">
        <v>3.8536325200000001</v>
      </c>
      <c r="EV24" s="211">
        <v>10.5</v>
      </c>
      <c r="EW24" s="208"/>
      <c r="EX24" s="209"/>
      <c r="EY24" s="210"/>
      <c r="EZ24" s="195" t="s">
        <v>1383</v>
      </c>
      <c r="FA24" s="207">
        <v>38.812712529999999</v>
      </c>
      <c r="FB24" s="211">
        <v>3.78</v>
      </c>
      <c r="FC24" s="208" t="s">
        <v>934</v>
      </c>
      <c r="FD24" s="209">
        <v>7.1870328299999997</v>
      </c>
      <c r="FE24" s="210">
        <v>17.32</v>
      </c>
      <c r="FF24" s="195" t="s">
        <v>1396</v>
      </c>
      <c r="FG24" s="207">
        <v>5.5856704800000001</v>
      </c>
      <c r="FH24" s="211">
        <v>2.8</v>
      </c>
      <c r="FI24" s="208" t="s">
        <v>1396</v>
      </c>
      <c r="FJ24" s="209">
        <v>1.7128125400000001</v>
      </c>
      <c r="FK24" s="210">
        <v>5.65</v>
      </c>
      <c r="FL24" s="195" t="s">
        <v>1396</v>
      </c>
      <c r="FM24" s="207">
        <v>6.5065149900000003</v>
      </c>
      <c r="FN24" s="211">
        <v>5.05</v>
      </c>
      <c r="FO24" s="208"/>
      <c r="FP24" s="209"/>
      <c r="FQ24" s="210"/>
      <c r="FU24" s="208" t="s">
        <v>1278</v>
      </c>
      <c r="FV24" s="209">
        <v>5.1857751600000004</v>
      </c>
      <c r="FW24" s="210">
        <v>5.48</v>
      </c>
      <c r="FX24" s="195" t="s">
        <v>1278</v>
      </c>
      <c r="FY24" s="207">
        <v>3.6746525000000001</v>
      </c>
      <c r="FZ24" s="211">
        <v>1.78</v>
      </c>
      <c r="GA24" s="208"/>
      <c r="GB24" s="209"/>
      <c r="GC24" s="210"/>
      <c r="GD24" s="195" t="s">
        <v>1388</v>
      </c>
      <c r="GE24" s="207">
        <v>16.205321380000001</v>
      </c>
      <c r="GF24" s="211">
        <v>6.3</v>
      </c>
      <c r="GG24" s="208"/>
      <c r="GH24" s="209"/>
      <c r="GI24" s="210"/>
      <c r="GM24" s="208"/>
      <c r="GN24" s="209"/>
      <c r="GO24" s="210"/>
      <c r="GS24" s="208"/>
      <c r="GT24" s="209"/>
      <c r="GU24" s="210"/>
      <c r="GY24" s="208"/>
      <c r="GZ24" s="209"/>
      <c r="HA24" s="210"/>
    </row>
    <row r="25" spans="3:212" x14ac:dyDescent="0.2">
      <c r="C25" s="208"/>
      <c r="D25" s="209"/>
      <c r="E25" s="210"/>
      <c r="I25" s="208" t="s">
        <v>1407</v>
      </c>
      <c r="J25" s="209">
        <v>8.1557662700000009</v>
      </c>
      <c r="K25" s="210">
        <v>4.2300000000000004</v>
      </c>
      <c r="L25" s="195" t="s">
        <v>1361</v>
      </c>
      <c r="M25" s="207">
        <v>5.5639215599999998</v>
      </c>
      <c r="N25" s="211">
        <v>1.18</v>
      </c>
      <c r="O25" s="208"/>
      <c r="P25" s="209"/>
      <c r="Q25" s="210"/>
      <c r="U25" s="208"/>
      <c r="V25" s="209"/>
      <c r="W25" s="210"/>
      <c r="AA25" s="208"/>
      <c r="AB25" s="209"/>
      <c r="AC25" s="210"/>
      <c r="AG25" s="208"/>
      <c r="AH25" s="209"/>
      <c r="AI25" s="210"/>
      <c r="AM25" s="208"/>
      <c r="AN25" s="209"/>
      <c r="AO25" s="210"/>
      <c r="AS25" s="208"/>
      <c r="AT25" s="209"/>
      <c r="AU25" s="210"/>
      <c r="AY25" s="208"/>
      <c r="AZ25" s="209"/>
      <c r="BA25" s="210"/>
      <c r="BE25" s="208"/>
      <c r="BF25" s="209"/>
      <c r="BG25" s="210"/>
      <c r="BK25" s="208"/>
      <c r="BL25" s="209"/>
      <c r="BM25" s="210"/>
      <c r="BQ25" s="208"/>
      <c r="BR25" s="209"/>
      <c r="BS25" s="210"/>
      <c r="BW25" s="208"/>
      <c r="BX25" s="209"/>
      <c r="BY25" s="210"/>
      <c r="CC25" s="208"/>
      <c r="CD25" s="209"/>
      <c r="CE25" s="210"/>
      <c r="CI25" s="208"/>
      <c r="CJ25" s="209"/>
      <c r="CK25" s="210"/>
      <c r="CO25" s="208"/>
      <c r="CP25" s="209"/>
      <c r="CQ25" s="210"/>
      <c r="CU25" s="208"/>
      <c r="CV25" s="209"/>
      <c r="CW25" s="210"/>
      <c r="DA25" s="208"/>
      <c r="DB25" s="209"/>
      <c r="DC25" s="210"/>
      <c r="DG25" s="208"/>
      <c r="DH25" s="209"/>
      <c r="DI25" s="210"/>
      <c r="DJ25" s="195" t="s">
        <v>1408</v>
      </c>
      <c r="DK25" s="207">
        <v>17.650388840000002</v>
      </c>
      <c r="DL25" s="211">
        <v>5.62</v>
      </c>
      <c r="DM25" s="208"/>
      <c r="DN25" s="209"/>
      <c r="DO25" s="210"/>
      <c r="DP25" s="195" t="s">
        <v>1408</v>
      </c>
      <c r="DQ25" s="207">
        <v>45.570515999999998</v>
      </c>
      <c r="DR25" s="211">
        <v>18.91</v>
      </c>
      <c r="DS25" s="208" t="s">
        <v>1408</v>
      </c>
      <c r="DT25" s="209">
        <v>154.79626805999999</v>
      </c>
      <c r="DU25" s="210">
        <v>11.65</v>
      </c>
      <c r="DV25" s="195" t="s">
        <v>1388</v>
      </c>
      <c r="DW25" s="207">
        <v>31.71382921</v>
      </c>
      <c r="DX25" s="211">
        <v>18.64</v>
      </c>
      <c r="DY25" s="208" t="s">
        <v>1404</v>
      </c>
      <c r="DZ25" s="209">
        <v>3.0170000000000001E-5</v>
      </c>
      <c r="EA25" s="210">
        <v>0</v>
      </c>
      <c r="EB25" s="195" t="s">
        <v>1409</v>
      </c>
      <c r="EC25" s="207">
        <v>0</v>
      </c>
      <c r="ED25" s="211">
        <v>0</v>
      </c>
      <c r="EE25" s="208"/>
      <c r="EF25" s="209"/>
      <c r="EG25" s="210"/>
      <c r="EK25" s="208" t="s">
        <v>1352</v>
      </c>
      <c r="EL25" s="209">
        <v>9.2905003599999993</v>
      </c>
      <c r="EM25" s="210">
        <v>10.11</v>
      </c>
      <c r="EQ25" s="208"/>
      <c r="ER25" s="209"/>
      <c r="ES25" s="210"/>
      <c r="EW25" s="208"/>
      <c r="EX25" s="209"/>
      <c r="EY25" s="210"/>
      <c r="EZ25" s="195" t="s">
        <v>1396</v>
      </c>
      <c r="FA25" s="207">
        <v>41.155841000000002</v>
      </c>
      <c r="FB25" s="211">
        <v>4.01</v>
      </c>
      <c r="FC25" s="208"/>
      <c r="FD25" s="209"/>
      <c r="FE25" s="210"/>
      <c r="FF25" s="195" t="s">
        <v>1403</v>
      </c>
      <c r="FG25" s="207">
        <v>6.4584296800000001</v>
      </c>
      <c r="FH25" s="211">
        <v>3.24</v>
      </c>
      <c r="FI25" s="208" t="s">
        <v>1410</v>
      </c>
      <c r="FJ25" s="209">
        <v>2.6422120800000002</v>
      </c>
      <c r="FK25" s="210">
        <v>8.7100000000000009</v>
      </c>
      <c r="FL25" s="195" t="s">
        <v>1410</v>
      </c>
      <c r="FM25" s="207">
        <v>6.7178682700000003</v>
      </c>
      <c r="FN25" s="211">
        <v>5.21</v>
      </c>
      <c r="FO25" s="208"/>
      <c r="FP25" s="209"/>
      <c r="FQ25" s="210"/>
      <c r="FU25" s="208" t="s">
        <v>1411</v>
      </c>
      <c r="FV25" s="209">
        <v>7.5147914199999999</v>
      </c>
      <c r="FW25" s="210">
        <v>7.94</v>
      </c>
      <c r="FX25" s="195" t="s">
        <v>1333</v>
      </c>
      <c r="FY25" s="207">
        <v>18.052277289999999</v>
      </c>
      <c r="FZ25" s="211">
        <v>8.7200000000000006</v>
      </c>
      <c r="GA25" s="208"/>
      <c r="GB25" s="209"/>
      <c r="GC25" s="210"/>
      <c r="GD25" s="195" t="s">
        <v>1404</v>
      </c>
      <c r="GE25" s="207">
        <v>1.3140999999999999E-4</v>
      </c>
      <c r="GF25" s="211">
        <v>0</v>
      </c>
      <c r="GG25" s="208"/>
      <c r="GH25" s="209"/>
      <c r="GI25" s="210"/>
      <c r="GM25" s="208"/>
      <c r="GN25" s="209"/>
      <c r="GO25" s="210"/>
      <c r="GS25" s="208"/>
      <c r="GT25" s="209"/>
      <c r="GU25" s="210"/>
      <c r="GY25" s="208"/>
      <c r="GZ25" s="209"/>
      <c r="HA25" s="210"/>
    </row>
    <row r="26" spans="3:212" x14ac:dyDescent="0.2">
      <c r="C26" s="208"/>
      <c r="D26" s="209"/>
      <c r="E26" s="210"/>
      <c r="I26" s="208"/>
      <c r="J26" s="209"/>
      <c r="K26" s="210"/>
      <c r="L26" s="195" t="s">
        <v>1404</v>
      </c>
      <c r="M26" s="207">
        <v>2.1994000000000001E-4</v>
      </c>
      <c r="N26" s="211">
        <v>0</v>
      </c>
      <c r="O26" s="208"/>
      <c r="P26" s="209"/>
      <c r="Q26" s="210"/>
      <c r="U26" s="208"/>
      <c r="V26" s="209"/>
      <c r="W26" s="210"/>
      <c r="AA26" s="208"/>
      <c r="AB26" s="209"/>
      <c r="AC26" s="210"/>
      <c r="AG26" s="208"/>
      <c r="AH26" s="209"/>
      <c r="AI26" s="210"/>
      <c r="AM26" s="208"/>
      <c r="AN26" s="209"/>
      <c r="AO26" s="210"/>
      <c r="AS26" s="208"/>
      <c r="AT26" s="209"/>
      <c r="AU26" s="210"/>
      <c r="AY26" s="208"/>
      <c r="AZ26" s="209"/>
      <c r="BA26" s="210"/>
      <c r="BE26" s="208"/>
      <c r="BF26" s="209"/>
      <c r="BG26" s="210"/>
      <c r="BK26" s="208"/>
      <c r="BL26" s="209"/>
      <c r="BM26" s="210"/>
      <c r="BQ26" s="208"/>
      <c r="BR26" s="209"/>
      <c r="BS26" s="210"/>
      <c r="BW26" s="208"/>
      <c r="BX26" s="209"/>
      <c r="BY26" s="210"/>
      <c r="CC26" s="208"/>
      <c r="CD26" s="209"/>
      <c r="CE26" s="210"/>
      <c r="CI26" s="208"/>
      <c r="CJ26" s="209"/>
      <c r="CK26" s="210"/>
      <c r="CO26" s="208"/>
      <c r="CP26" s="209"/>
      <c r="CQ26" s="210"/>
      <c r="CU26" s="208"/>
      <c r="CV26" s="209"/>
      <c r="CW26" s="210"/>
      <c r="DA26" s="208"/>
      <c r="DB26" s="209"/>
      <c r="DC26" s="210"/>
      <c r="DG26" s="208"/>
      <c r="DH26" s="209"/>
      <c r="DI26" s="210"/>
      <c r="DJ26" s="195" t="s">
        <v>1412</v>
      </c>
      <c r="DK26" s="207">
        <v>46.74138138</v>
      </c>
      <c r="DL26" s="211">
        <v>14.89</v>
      </c>
      <c r="DM26" s="208"/>
      <c r="DN26" s="209"/>
      <c r="DO26" s="210"/>
      <c r="DP26" s="195" t="s">
        <v>1412</v>
      </c>
      <c r="DQ26" s="207">
        <v>8.4626999999999999E-4</v>
      </c>
      <c r="DR26" s="211">
        <v>0</v>
      </c>
      <c r="DS26" s="208" t="s">
        <v>1412</v>
      </c>
      <c r="DT26" s="209">
        <v>61.629587460000003</v>
      </c>
      <c r="DU26" s="210">
        <v>4.6399999999999997</v>
      </c>
      <c r="DV26" s="195" t="s">
        <v>1404</v>
      </c>
      <c r="DW26" s="207">
        <v>1.0854E-4</v>
      </c>
      <c r="DX26" s="211">
        <v>0</v>
      </c>
      <c r="DY26" s="208" t="s">
        <v>1413</v>
      </c>
      <c r="DZ26" s="209">
        <v>6.1093979899999997</v>
      </c>
      <c r="EA26" s="210">
        <v>17.64</v>
      </c>
      <c r="EB26" s="195" t="s">
        <v>1404</v>
      </c>
      <c r="EC26" s="207">
        <v>2.7991000000000002E-4</v>
      </c>
      <c r="ED26" s="211">
        <v>0</v>
      </c>
      <c r="EE26" s="208"/>
      <c r="EF26" s="209"/>
      <c r="EG26" s="210"/>
      <c r="EK26" s="208" t="s">
        <v>1321</v>
      </c>
      <c r="EL26" s="209">
        <v>9.1216077900000005</v>
      </c>
      <c r="EM26" s="210">
        <v>9.93</v>
      </c>
      <c r="EQ26" s="208"/>
      <c r="ER26" s="209"/>
      <c r="ES26" s="210"/>
      <c r="EW26" s="208"/>
      <c r="EX26" s="209"/>
      <c r="EY26" s="210"/>
      <c r="EZ26" s="195" t="s">
        <v>1403</v>
      </c>
      <c r="FA26" s="207">
        <v>49.662736090000003</v>
      </c>
      <c r="FB26" s="211">
        <v>4.84</v>
      </c>
      <c r="FC26" s="208"/>
      <c r="FD26" s="209"/>
      <c r="FE26" s="210"/>
      <c r="FI26" s="208" t="s">
        <v>1403</v>
      </c>
      <c r="FJ26" s="209">
        <v>1.9315169599999999</v>
      </c>
      <c r="FK26" s="210">
        <v>6.37</v>
      </c>
      <c r="FL26" s="195" t="s">
        <v>1403</v>
      </c>
      <c r="FM26" s="207">
        <v>7.6252732300000003</v>
      </c>
      <c r="FN26" s="211">
        <v>5.91</v>
      </c>
      <c r="FO26" s="208"/>
      <c r="FP26" s="209"/>
      <c r="FQ26" s="210"/>
      <c r="FU26" s="208" t="s">
        <v>1352</v>
      </c>
      <c r="FV26" s="209">
        <v>6.6332079899999998</v>
      </c>
      <c r="FW26" s="210">
        <v>7.01</v>
      </c>
      <c r="FX26" s="195" t="s">
        <v>1361</v>
      </c>
      <c r="FY26" s="207">
        <v>5.9999999999999995E-8</v>
      </c>
      <c r="FZ26" s="211">
        <v>0</v>
      </c>
      <c r="GA26" s="208"/>
      <c r="GB26" s="209"/>
      <c r="GC26" s="210"/>
      <c r="GD26" s="195" t="s">
        <v>1321</v>
      </c>
      <c r="GE26" s="207">
        <v>3.5191229999999997E-2</v>
      </c>
      <c r="GF26" s="211">
        <v>0.01</v>
      </c>
      <c r="GG26" s="208"/>
      <c r="GH26" s="209"/>
      <c r="GI26" s="210"/>
      <c r="GM26" s="208"/>
      <c r="GN26" s="209"/>
      <c r="GO26" s="210"/>
      <c r="GS26" s="208"/>
      <c r="GT26" s="209"/>
      <c r="GU26" s="210"/>
      <c r="GY26" s="208"/>
      <c r="GZ26" s="209"/>
      <c r="HA26" s="210"/>
    </row>
    <row r="27" spans="3:212" x14ac:dyDescent="0.2">
      <c r="C27" s="208"/>
      <c r="D27" s="209"/>
      <c r="E27" s="210"/>
      <c r="I27" s="208"/>
      <c r="J27" s="209"/>
      <c r="K27" s="210"/>
      <c r="L27" s="195" t="s">
        <v>1407</v>
      </c>
      <c r="M27" s="207">
        <v>9.7309711100000005</v>
      </c>
      <c r="N27" s="211">
        <v>2.06</v>
      </c>
      <c r="O27" s="208"/>
      <c r="P27" s="209"/>
      <c r="Q27" s="210"/>
      <c r="U27" s="208"/>
      <c r="V27" s="209"/>
      <c r="W27" s="210"/>
      <c r="AA27" s="208"/>
      <c r="AB27" s="209"/>
      <c r="AC27" s="210"/>
      <c r="AG27" s="208"/>
      <c r="AH27" s="209"/>
      <c r="AI27" s="210"/>
      <c r="AM27" s="208"/>
      <c r="AN27" s="209"/>
      <c r="AO27" s="210"/>
      <c r="AS27" s="208"/>
      <c r="AT27" s="209"/>
      <c r="AU27" s="210"/>
      <c r="AY27" s="208"/>
      <c r="AZ27" s="209"/>
      <c r="BA27" s="210"/>
      <c r="BE27" s="208"/>
      <c r="BF27" s="209"/>
      <c r="BG27" s="210"/>
      <c r="BK27" s="208"/>
      <c r="BL27" s="209"/>
      <c r="BM27" s="210"/>
      <c r="BQ27" s="208"/>
      <c r="BR27" s="209"/>
      <c r="BS27" s="210"/>
      <c r="BW27" s="208"/>
      <c r="BX27" s="209"/>
      <c r="BY27" s="210"/>
      <c r="CC27" s="208"/>
      <c r="CD27" s="209"/>
      <c r="CE27" s="210"/>
      <c r="CI27" s="208"/>
      <c r="CJ27" s="209"/>
      <c r="CK27" s="210"/>
      <c r="CO27" s="208"/>
      <c r="CP27" s="209"/>
      <c r="CQ27" s="210"/>
      <c r="CU27" s="208"/>
      <c r="CV27" s="209"/>
      <c r="CW27" s="210"/>
      <c r="DA27" s="208"/>
      <c r="DB27" s="209"/>
      <c r="DC27" s="210"/>
      <c r="DG27" s="208"/>
      <c r="DH27" s="209"/>
      <c r="DI27" s="210"/>
      <c r="DJ27" s="195" t="s">
        <v>1414</v>
      </c>
      <c r="DK27" s="207">
        <v>60.586354319999998</v>
      </c>
      <c r="DL27" s="211">
        <v>19.3</v>
      </c>
      <c r="DM27" s="208"/>
      <c r="DN27" s="209"/>
      <c r="DO27" s="210"/>
      <c r="DP27" s="195" t="s">
        <v>1414</v>
      </c>
      <c r="DQ27" s="207">
        <v>23.616283589999998</v>
      </c>
      <c r="DR27" s="211">
        <v>9.8000000000000007</v>
      </c>
      <c r="DS27" s="208" t="s">
        <v>1414</v>
      </c>
      <c r="DT27" s="209">
        <v>252.77348513999999</v>
      </c>
      <c r="DU27" s="210">
        <v>19.02</v>
      </c>
      <c r="DY27" s="208"/>
      <c r="DZ27" s="209"/>
      <c r="EA27" s="210"/>
      <c r="EB27" s="195" t="s">
        <v>1413</v>
      </c>
      <c r="EC27" s="207">
        <v>11.72072764</v>
      </c>
      <c r="ED27" s="211">
        <v>4.6100000000000003</v>
      </c>
      <c r="EE27" s="208"/>
      <c r="EF27" s="209"/>
      <c r="EG27" s="210"/>
      <c r="EK27" s="208" t="s">
        <v>1415</v>
      </c>
      <c r="EL27" s="209">
        <v>2.5014022300000001</v>
      </c>
      <c r="EM27" s="210">
        <v>2.72</v>
      </c>
      <c r="EQ27" s="208"/>
      <c r="ER27" s="209"/>
      <c r="ES27" s="210"/>
      <c r="EW27" s="208"/>
      <c r="EX27" s="209"/>
      <c r="EY27" s="210"/>
      <c r="FC27" s="208"/>
      <c r="FD27" s="209"/>
      <c r="FE27" s="210"/>
      <c r="FI27" s="208"/>
      <c r="FJ27" s="209"/>
      <c r="FK27" s="210"/>
      <c r="FO27" s="208"/>
      <c r="FP27" s="209"/>
      <c r="FQ27" s="210"/>
      <c r="FU27" s="208" t="s">
        <v>1321</v>
      </c>
      <c r="FV27" s="209">
        <v>6.6174923400000001</v>
      </c>
      <c r="FW27" s="210">
        <v>6.99</v>
      </c>
      <c r="FX27" s="195" t="s">
        <v>1316</v>
      </c>
      <c r="FY27" s="207">
        <v>14.512928799999999</v>
      </c>
      <c r="FZ27" s="211">
        <v>7.01</v>
      </c>
      <c r="GA27" s="208"/>
      <c r="GB27" s="209"/>
      <c r="GC27" s="210"/>
      <c r="GD27" s="195" t="s">
        <v>1413</v>
      </c>
      <c r="GE27" s="207">
        <v>20.515943010000001</v>
      </c>
      <c r="GF27" s="211">
        <v>7.97</v>
      </c>
      <c r="GG27" s="208"/>
      <c r="GH27" s="209"/>
      <c r="GI27" s="210"/>
      <c r="GM27" s="208"/>
      <c r="GN27" s="209"/>
      <c r="GO27" s="210"/>
      <c r="GS27" s="208"/>
      <c r="GT27" s="209"/>
      <c r="GU27" s="210"/>
      <c r="GY27" s="208"/>
      <c r="GZ27" s="209"/>
      <c r="HA27" s="210"/>
    </row>
    <row r="28" spans="3:212" x14ac:dyDescent="0.2">
      <c r="C28" s="208"/>
      <c r="D28" s="209"/>
      <c r="E28" s="210"/>
      <c r="I28" s="208"/>
      <c r="J28" s="209"/>
      <c r="K28" s="210"/>
      <c r="O28" s="208"/>
      <c r="P28" s="209"/>
      <c r="Q28" s="210"/>
      <c r="U28" s="208"/>
      <c r="V28" s="209"/>
      <c r="W28" s="210"/>
      <c r="AA28" s="208"/>
      <c r="AB28" s="209"/>
      <c r="AC28" s="210"/>
      <c r="AG28" s="208"/>
      <c r="AH28" s="209"/>
      <c r="AI28" s="210"/>
      <c r="AM28" s="208"/>
      <c r="AN28" s="209"/>
      <c r="AO28" s="210"/>
      <c r="AS28" s="208"/>
      <c r="AT28" s="209"/>
      <c r="AU28" s="210"/>
      <c r="AY28" s="208"/>
      <c r="AZ28" s="209"/>
      <c r="BA28" s="210"/>
      <c r="BE28" s="208"/>
      <c r="BF28" s="209"/>
      <c r="BG28" s="210"/>
      <c r="BK28" s="208"/>
      <c r="BL28" s="209"/>
      <c r="BM28" s="210"/>
      <c r="BQ28" s="208"/>
      <c r="BR28" s="209"/>
      <c r="BS28" s="210"/>
      <c r="BW28" s="208"/>
      <c r="BX28" s="209"/>
      <c r="BY28" s="210"/>
      <c r="CC28" s="208"/>
      <c r="CD28" s="209"/>
      <c r="CE28" s="210"/>
      <c r="CI28" s="208"/>
      <c r="CJ28" s="209"/>
      <c r="CK28" s="210"/>
      <c r="CO28" s="208"/>
      <c r="CP28" s="209"/>
      <c r="CQ28" s="210"/>
      <c r="CU28" s="208"/>
      <c r="CV28" s="209"/>
      <c r="CW28" s="210"/>
      <c r="DA28" s="208"/>
      <c r="DB28" s="209"/>
      <c r="DC28" s="210"/>
      <c r="DG28" s="208"/>
      <c r="DH28" s="209"/>
      <c r="DI28" s="210"/>
      <c r="DM28" s="208"/>
      <c r="DN28" s="209"/>
      <c r="DO28" s="210"/>
      <c r="DS28" s="208"/>
      <c r="DT28" s="209"/>
      <c r="DU28" s="210"/>
      <c r="DY28" s="208"/>
      <c r="DZ28" s="209"/>
      <c r="EA28" s="210"/>
      <c r="EE28" s="208"/>
      <c r="EF28" s="209"/>
      <c r="EG28" s="210"/>
      <c r="EK28" s="208"/>
      <c r="EL28" s="209"/>
      <c r="EM28" s="210"/>
      <c r="EQ28" s="208"/>
      <c r="ER28" s="209"/>
      <c r="ES28" s="210"/>
      <c r="EW28" s="208"/>
      <c r="EX28" s="209"/>
      <c r="EY28" s="210"/>
      <c r="FC28" s="208"/>
      <c r="FD28" s="209"/>
      <c r="FE28" s="210"/>
      <c r="FI28" s="208"/>
      <c r="FJ28" s="209"/>
      <c r="FK28" s="210"/>
      <c r="FO28" s="208"/>
      <c r="FP28" s="209"/>
      <c r="FQ28" s="210"/>
      <c r="FU28" s="208" t="s">
        <v>1416</v>
      </c>
      <c r="FV28" s="209">
        <v>8.4636926199999998</v>
      </c>
      <c r="FW28" s="210">
        <v>8.9499999999999993</v>
      </c>
      <c r="FX28" s="195" t="s">
        <v>1411</v>
      </c>
      <c r="FY28" s="207">
        <v>14.311201260000001</v>
      </c>
      <c r="FZ28" s="211">
        <v>6.92</v>
      </c>
      <c r="GA28" s="208"/>
      <c r="GB28" s="209"/>
      <c r="GC28" s="210"/>
      <c r="GG28" s="208"/>
      <c r="GH28" s="209"/>
      <c r="GI28" s="210"/>
      <c r="GM28" s="208"/>
      <c r="GN28" s="209"/>
      <c r="GO28" s="210"/>
      <c r="GS28" s="208"/>
      <c r="GT28" s="209"/>
      <c r="GU28" s="210"/>
      <c r="GY28" s="208"/>
      <c r="GZ28" s="209"/>
      <c r="HA28" s="210"/>
    </row>
    <row r="29" spans="3:212" x14ac:dyDescent="0.2">
      <c r="C29" s="208"/>
      <c r="D29" s="209"/>
      <c r="E29" s="210"/>
      <c r="I29" s="208"/>
      <c r="J29" s="209"/>
      <c r="K29" s="210"/>
      <c r="O29" s="208"/>
      <c r="P29" s="209"/>
      <c r="Q29" s="210"/>
      <c r="U29" s="208"/>
      <c r="V29" s="209"/>
      <c r="W29" s="210"/>
      <c r="AA29" s="208"/>
      <c r="AB29" s="209"/>
      <c r="AC29" s="210"/>
      <c r="AG29" s="208"/>
      <c r="AH29" s="209"/>
      <c r="AI29" s="210"/>
      <c r="AM29" s="208"/>
      <c r="AN29" s="209"/>
      <c r="AO29" s="210"/>
      <c r="AS29" s="208"/>
      <c r="AT29" s="209"/>
      <c r="AU29" s="210"/>
      <c r="AY29" s="208"/>
      <c r="AZ29" s="209"/>
      <c r="BA29" s="210"/>
      <c r="BE29" s="208"/>
      <c r="BF29" s="209"/>
      <c r="BG29" s="210"/>
      <c r="BK29" s="208"/>
      <c r="BL29" s="209"/>
      <c r="BM29" s="210"/>
      <c r="BQ29" s="208"/>
      <c r="BR29" s="209"/>
      <c r="BS29" s="210"/>
      <c r="BW29" s="208"/>
      <c r="BX29" s="209"/>
      <c r="BY29" s="210"/>
      <c r="CC29" s="208"/>
      <c r="CD29" s="209"/>
      <c r="CE29" s="210"/>
      <c r="CI29" s="208"/>
      <c r="CJ29" s="209"/>
      <c r="CK29" s="210"/>
      <c r="CO29" s="208"/>
      <c r="CP29" s="209"/>
      <c r="CQ29" s="210"/>
      <c r="CU29" s="208"/>
      <c r="CV29" s="209"/>
      <c r="CW29" s="210"/>
      <c r="DA29" s="208"/>
      <c r="DB29" s="209"/>
      <c r="DC29" s="210"/>
      <c r="DG29" s="208"/>
      <c r="DH29" s="209"/>
      <c r="DI29" s="210"/>
      <c r="DM29" s="208"/>
      <c r="DN29" s="209"/>
      <c r="DO29" s="210"/>
      <c r="DS29" s="208"/>
      <c r="DT29" s="209"/>
      <c r="DU29" s="210"/>
      <c r="DY29" s="208"/>
      <c r="DZ29" s="209"/>
      <c r="EA29" s="210"/>
      <c r="EE29" s="208"/>
      <c r="EF29" s="209"/>
      <c r="EG29" s="210"/>
      <c r="EK29" s="208"/>
      <c r="EL29" s="209"/>
      <c r="EM29" s="210"/>
      <c r="EQ29" s="208"/>
      <c r="ER29" s="209"/>
      <c r="ES29" s="210"/>
      <c r="EW29" s="208"/>
      <c r="EX29" s="209"/>
      <c r="EY29" s="210"/>
      <c r="FC29" s="208"/>
      <c r="FD29" s="209"/>
      <c r="FE29" s="210"/>
      <c r="FI29" s="208"/>
      <c r="FJ29" s="209"/>
      <c r="FK29" s="210"/>
      <c r="FO29" s="208"/>
      <c r="FP29" s="209"/>
      <c r="FQ29" s="210"/>
      <c r="FU29" s="208"/>
      <c r="FV29" s="209"/>
      <c r="FW29" s="210"/>
      <c r="FX29" s="195" t="s">
        <v>1352</v>
      </c>
      <c r="FY29" s="207">
        <v>4.0791188700000003</v>
      </c>
      <c r="FZ29" s="211">
        <v>1.97</v>
      </c>
      <c r="GA29" s="208"/>
      <c r="GB29" s="209"/>
      <c r="GC29" s="210"/>
      <c r="GG29" s="208"/>
      <c r="GH29" s="209"/>
      <c r="GI29" s="210"/>
      <c r="GM29" s="208"/>
      <c r="GN29" s="209"/>
      <c r="GO29" s="210"/>
      <c r="GS29" s="208"/>
      <c r="GT29" s="209"/>
      <c r="GU29" s="210"/>
      <c r="GY29" s="208"/>
      <c r="GZ29" s="209"/>
      <c r="HA29" s="210"/>
    </row>
    <row r="30" spans="3:212" x14ac:dyDescent="0.2">
      <c r="C30" s="208"/>
      <c r="D30" s="209"/>
      <c r="E30" s="210"/>
      <c r="I30" s="208"/>
      <c r="J30" s="209"/>
      <c r="K30" s="210"/>
      <c r="O30" s="208"/>
      <c r="P30" s="209"/>
      <c r="Q30" s="210"/>
      <c r="U30" s="208"/>
      <c r="V30" s="209"/>
      <c r="W30" s="210"/>
      <c r="AA30" s="208"/>
      <c r="AB30" s="209"/>
      <c r="AC30" s="210"/>
      <c r="AG30" s="208"/>
      <c r="AH30" s="209"/>
      <c r="AI30" s="210"/>
      <c r="AM30" s="208"/>
      <c r="AN30" s="209"/>
      <c r="AO30" s="210"/>
      <c r="AS30" s="208"/>
      <c r="AT30" s="209"/>
      <c r="AU30" s="210"/>
      <c r="AY30" s="208"/>
      <c r="AZ30" s="209"/>
      <c r="BA30" s="210"/>
      <c r="BE30" s="208"/>
      <c r="BF30" s="209"/>
      <c r="BG30" s="210"/>
      <c r="BK30" s="208"/>
      <c r="BL30" s="209"/>
      <c r="BM30" s="210"/>
      <c r="BQ30" s="208"/>
      <c r="BR30" s="209"/>
      <c r="BS30" s="210"/>
      <c r="BW30" s="208"/>
      <c r="BX30" s="209"/>
      <c r="BY30" s="210"/>
      <c r="CC30" s="208"/>
      <c r="CD30" s="209"/>
      <c r="CE30" s="210"/>
      <c r="CI30" s="208"/>
      <c r="CJ30" s="209"/>
      <c r="CK30" s="210"/>
      <c r="CO30" s="208"/>
      <c r="CP30" s="209"/>
      <c r="CQ30" s="210"/>
      <c r="CU30" s="208"/>
      <c r="CV30" s="209"/>
      <c r="CW30" s="210"/>
      <c r="DA30" s="208"/>
      <c r="DB30" s="209"/>
      <c r="DC30" s="210"/>
      <c r="DG30" s="208"/>
      <c r="DH30" s="209"/>
      <c r="DI30" s="210"/>
      <c r="DM30" s="208"/>
      <c r="DN30" s="209"/>
      <c r="DO30" s="210"/>
      <c r="DS30" s="208"/>
      <c r="DT30" s="209"/>
      <c r="DU30" s="210"/>
      <c r="DY30" s="208"/>
      <c r="DZ30" s="209"/>
      <c r="EA30" s="210"/>
      <c r="EE30" s="208"/>
      <c r="EF30" s="209"/>
      <c r="EG30" s="210"/>
      <c r="EK30" s="208"/>
      <c r="EL30" s="209"/>
      <c r="EM30" s="210"/>
      <c r="EQ30" s="208"/>
      <c r="ER30" s="209"/>
      <c r="ES30" s="210"/>
      <c r="EW30" s="208"/>
      <c r="EX30" s="209"/>
      <c r="EY30" s="210"/>
      <c r="FC30" s="208"/>
      <c r="FD30" s="209"/>
      <c r="FE30" s="210"/>
      <c r="FI30" s="208"/>
      <c r="FJ30" s="209"/>
      <c r="FK30" s="210"/>
      <c r="FO30" s="208"/>
      <c r="FP30" s="209"/>
      <c r="FQ30" s="210"/>
      <c r="FU30" s="208"/>
      <c r="FV30" s="209"/>
      <c r="FW30" s="210"/>
      <c r="FX30" s="195" t="s">
        <v>1321</v>
      </c>
      <c r="FY30" s="207">
        <v>4.1113946500000003</v>
      </c>
      <c r="FZ30" s="211">
        <v>1.99</v>
      </c>
      <c r="GA30" s="208"/>
      <c r="GB30" s="209"/>
      <c r="GC30" s="210"/>
      <c r="GG30" s="208"/>
      <c r="GH30" s="209"/>
      <c r="GI30" s="210"/>
      <c r="GM30" s="208"/>
      <c r="GN30" s="209"/>
      <c r="GO30" s="210"/>
      <c r="GS30" s="208"/>
      <c r="GT30" s="209"/>
      <c r="GU30" s="210"/>
      <c r="GY30" s="208"/>
      <c r="GZ30" s="209"/>
      <c r="HA30" s="210"/>
    </row>
    <row r="31" spans="3:212" x14ac:dyDescent="0.2">
      <c r="C31" s="208"/>
      <c r="D31" s="209"/>
      <c r="E31" s="210"/>
      <c r="I31" s="208"/>
      <c r="J31" s="209"/>
      <c r="K31" s="210"/>
      <c r="O31" s="208"/>
      <c r="P31" s="209"/>
      <c r="Q31" s="210"/>
      <c r="U31" s="208"/>
      <c r="V31" s="209"/>
      <c r="W31" s="210"/>
      <c r="AA31" s="208"/>
      <c r="AB31" s="209"/>
      <c r="AC31" s="210"/>
      <c r="AG31" s="208"/>
      <c r="AH31" s="209"/>
      <c r="AI31" s="210"/>
      <c r="AM31" s="208"/>
      <c r="AN31" s="209"/>
      <c r="AO31" s="210"/>
      <c r="AS31" s="208"/>
      <c r="AT31" s="209"/>
      <c r="AU31" s="210"/>
      <c r="AY31" s="208"/>
      <c r="AZ31" s="209"/>
      <c r="BA31" s="210"/>
      <c r="BE31" s="208"/>
      <c r="BF31" s="209"/>
      <c r="BG31" s="210"/>
      <c r="BK31" s="208"/>
      <c r="BL31" s="209"/>
      <c r="BM31" s="210"/>
      <c r="BQ31" s="208"/>
      <c r="BR31" s="209"/>
      <c r="BS31" s="210"/>
      <c r="BW31" s="208"/>
      <c r="BX31" s="209"/>
      <c r="BY31" s="210"/>
      <c r="CC31" s="208"/>
      <c r="CD31" s="209"/>
      <c r="CE31" s="210"/>
      <c r="CI31" s="208"/>
      <c r="CJ31" s="209"/>
      <c r="CK31" s="210"/>
      <c r="CO31" s="208"/>
      <c r="CP31" s="209"/>
      <c r="CQ31" s="210"/>
      <c r="CU31" s="208"/>
      <c r="CV31" s="209"/>
      <c r="CW31" s="210"/>
      <c r="DA31" s="208"/>
      <c r="DB31" s="209"/>
      <c r="DC31" s="210"/>
      <c r="DG31" s="208"/>
      <c r="DH31" s="209"/>
      <c r="DI31" s="210"/>
      <c r="DM31" s="208"/>
      <c r="DN31" s="209"/>
      <c r="DO31" s="210"/>
      <c r="DS31" s="208"/>
      <c r="DT31" s="209"/>
      <c r="DU31" s="210"/>
      <c r="DY31" s="208"/>
      <c r="DZ31" s="209"/>
      <c r="EA31" s="210"/>
      <c r="EE31" s="208"/>
      <c r="EF31" s="209"/>
      <c r="EG31" s="210"/>
      <c r="EK31" s="208"/>
      <c r="EL31" s="209"/>
      <c r="EM31" s="210"/>
      <c r="EQ31" s="208"/>
      <c r="ER31" s="209"/>
      <c r="ES31" s="210"/>
      <c r="EW31" s="208"/>
      <c r="EX31" s="209"/>
      <c r="EY31" s="210"/>
      <c r="FC31" s="208"/>
      <c r="FD31" s="209"/>
      <c r="FE31" s="210"/>
      <c r="FI31" s="208"/>
      <c r="FJ31" s="209"/>
      <c r="FK31" s="210"/>
      <c r="FO31" s="208"/>
      <c r="FP31" s="209"/>
      <c r="FQ31" s="210"/>
      <c r="FU31" s="208"/>
      <c r="FV31" s="209"/>
      <c r="FW31" s="210"/>
      <c r="FX31" s="195" t="s">
        <v>1416</v>
      </c>
      <c r="FY31" s="207">
        <v>16.535853159999998</v>
      </c>
      <c r="FZ31" s="211">
        <v>7.99</v>
      </c>
      <c r="GA31" s="208"/>
      <c r="GB31" s="209"/>
      <c r="GC31" s="210"/>
      <c r="GG31" s="208"/>
      <c r="GH31" s="209"/>
      <c r="GI31" s="210"/>
      <c r="GM31" s="208"/>
      <c r="GN31" s="209"/>
      <c r="GO31" s="210"/>
      <c r="GS31" s="208"/>
      <c r="GT31" s="209"/>
      <c r="GU31" s="210"/>
      <c r="GY31" s="208"/>
      <c r="GZ31" s="209"/>
      <c r="HA31" s="210"/>
    </row>
    <row r="32" spans="3:212" ht="13.5" thickBot="1" x14ac:dyDescent="0.25">
      <c r="C32" s="208"/>
      <c r="D32" s="209"/>
      <c r="E32" s="210"/>
      <c r="I32" s="208"/>
      <c r="J32" s="209"/>
      <c r="K32" s="210"/>
      <c r="O32" s="208"/>
      <c r="P32" s="209"/>
      <c r="Q32" s="210"/>
      <c r="U32" s="208"/>
      <c r="V32" s="209"/>
      <c r="W32" s="210"/>
      <c r="AA32" s="208"/>
      <c r="AB32" s="209"/>
      <c r="AC32" s="210"/>
      <c r="AG32" s="208"/>
      <c r="AH32" s="209"/>
      <c r="AI32" s="210"/>
      <c r="AM32" s="208"/>
      <c r="AN32" s="209"/>
      <c r="AO32" s="210"/>
      <c r="AS32" s="208"/>
      <c r="AT32" s="209"/>
      <c r="AU32" s="210"/>
      <c r="AY32" s="208"/>
      <c r="AZ32" s="209"/>
      <c r="BA32" s="210"/>
      <c r="BE32" s="208"/>
      <c r="BF32" s="209"/>
      <c r="BG32" s="210"/>
      <c r="BK32" s="208"/>
      <c r="BL32" s="209"/>
      <c r="BM32" s="210"/>
      <c r="BQ32" s="208"/>
      <c r="BR32" s="209"/>
      <c r="BS32" s="210"/>
      <c r="BW32" s="208"/>
      <c r="BX32" s="209"/>
      <c r="BY32" s="210"/>
      <c r="CC32" s="208"/>
      <c r="CD32" s="209"/>
      <c r="CE32" s="210"/>
      <c r="CI32" s="208"/>
      <c r="CJ32" s="209"/>
      <c r="CK32" s="210"/>
      <c r="CO32" s="208"/>
      <c r="CP32" s="209"/>
      <c r="CQ32" s="210"/>
      <c r="CU32" s="208"/>
      <c r="CV32" s="209"/>
      <c r="CW32" s="210"/>
      <c r="DA32" s="208"/>
      <c r="DB32" s="209"/>
      <c r="DC32" s="210"/>
      <c r="DG32" s="208"/>
      <c r="DH32" s="209"/>
      <c r="DI32" s="210"/>
      <c r="DM32" s="208"/>
      <c r="DN32" s="209"/>
      <c r="DO32" s="210"/>
      <c r="DS32" s="208"/>
      <c r="DT32" s="209"/>
      <c r="DU32" s="210"/>
      <c r="DY32" s="208"/>
      <c r="DZ32" s="209"/>
      <c r="EA32" s="210"/>
      <c r="EE32" s="208"/>
      <c r="EF32" s="209"/>
      <c r="EG32" s="210"/>
      <c r="EK32" s="208"/>
      <c r="EL32" s="209"/>
      <c r="EM32" s="210"/>
      <c r="EQ32" s="208"/>
      <c r="ER32" s="209"/>
      <c r="ES32" s="210"/>
      <c r="EW32" s="208"/>
      <c r="EX32" s="209"/>
      <c r="EY32" s="210"/>
      <c r="FC32" s="208"/>
      <c r="FD32" s="209"/>
      <c r="FE32" s="210"/>
      <c r="FI32" s="208"/>
      <c r="FJ32" s="209"/>
      <c r="FK32" s="210"/>
      <c r="FO32" s="208"/>
      <c r="FP32" s="209"/>
      <c r="FQ32" s="210"/>
      <c r="FU32" s="208"/>
      <c r="FV32" s="209"/>
      <c r="FW32" s="210"/>
      <c r="GA32" s="208"/>
      <c r="GB32" s="209"/>
      <c r="GC32" s="210"/>
      <c r="GG32" s="208"/>
      <c r="GH32" s="209"/>
      <c r="GI32" s="210"/>
      <c r="GM32" s="208"/>
      <c r="GN32" s="209"/>
      <c r="GO32" s="210"/>
      <c r="GS32" s="208"/>
      <c r="GT32" s="209"/>
      <c r="GU32" s="210"/>
      <c r="GY32" s="208"/>
      <c r="GZ32" s="209"/>
      <c r="HA32" s="210"/>
    </row>
    <row r="33" spans="1:212" ht="13.5" thickBot="1" x14ac:dyDescent="0.25">
      <c r="A33" s="212" t="s">
        <v>1417</v>
      </c>
      <c r="B33" s="213">
        <v>91266.165315859995</v>
      </c>
      <c r="C33" s="214"/>
      <c r="D33" s="215">
        <v>0.96984566999999999</v>
      </c>
      <c r="E33" s="216">
        <v>59.64</v>
      </c>
      <c r="F33" s="212"/>
      <c r="G33" s="213">
        <v>0.97128365999999988</v>
      </c>
      <c r="H33" s="217">
        <v>16.71</v>
      </c>
      <c r="I33" s="214"/>
      <c r="J33" s="215">
        <v>191.03341761000001</v>
      </c>
      <c r="K33" s="216">
        <v>99.1</v>
      </c>
      <c r="L33" s="212"/>
      <c r="M33" s="213">
        <v>471.14416498000008</v>
      </c>
      <c r="N33" s="217">
        <v>99.73</v>
      </c>
      <c r="O33" s="214"/>
      <c r="P33" s="215">
        <v>116.60075808000002</v>
      </c>
      <c r="Q33" s="216">
        <v>100.43</v>
      </c>
      <c r="R33" s="212"/>
      <c r="S33" s="213">
        <v>138.35086996999999</v>
      </c>
      <c r="T33" s="217">
        <v>100.27</v>
      </c>
      <c r="U33" s="214"/>
      <c r="V33" s="215">
        <v>36.70928103</v>
      </c>
      <c r="W33" s="216">
        <v>52.97</v>
      </c>
      <c r="X33" s="212"/>
      <c r="Y33" s="213">
        <v>83.305053639999997</v>
      </c>
      <c r="Z33" s="217">
        <v>97.55</v>
      </c>
      <c r="AA33" s="214"/>
      <c r="AB33" s="215">
        <v>3.80200022</v>
      </c>
      <c r="AC33" s="216">
        <v>94.7</v>
      </c>
      <c r="AD33" s="212"/>
      <c r="AE33" s="213">
        <v>34.990192949999994</v>
      </c>
      <c r="AF33" s="217">
        <v>77.23</v>
      </c>
      <c r="AG33" s="214"/>
      <c r="AH33" s="215">
        <v>0</v>
      </c>
      <c r="AI33" s="216">
        <v>0</v>
      </c>
      <c r="AJ33" s="212"/>
      <c r="AK33" s="213">
        <v>1063.02399612</v>
      </c>
      <c r="AL33" s="217">
        <v>91.02</v>
      </c>
      <c r="AM33" s="214"/>
      <c r="AN33" s="215">
        <v>1214.5333552800003</v>
      </c>
      <c r="AO33" s="216">
        <v>87.01</v>
      </c>
      <c r="AP33" s="212"/>
      <c r="AQ33" s="213">
        <v>900.01295585000003</v>
      </c>
      <c r="AR33" s="217">
        <v>84.38</v>
      </c>
      <c r="AS33" s="214"/>
      <c r="AT33" s="215">
        <v>396.06769981999997</v>
      </c>
      <c r="AU33" s="216">
        <v>81.510000000000005</v>
      </c>
      <c r="AV33" s="212"/>
      <c r="AW33" s="213">
        <v>72.552099249999998</v>
      </c>
      <c r="AX33" s="217">
        <v>73.67</v>
      </c>
      <c r="AY33" s="214"/>
      <c r="AZ33" s="215">
        <v>47.907652640000009</v>
      </c>
      <c r="BA33" s="216">
        <v>78.459999999999994</v>
      </c>
      <c r="BB33" s="212"/>
      <c r="BC33" s="213">
        <v>204.00310471</v>
      </c>
      <c r="BD33" s="217">
        <v>99.83</v>
      </c>
      <c r="BE33" s="214"/>
      <c r="BF33" s="215">
        <v>121.95398555</v>
      </c>
      <c r="BG33" s="216">
        <v>99.84</v>
      </c>
      <c r="BH33" s="212"/>
      <c r="BI33" s="213">
        <v>72.246761509999999</v>
      </c>
      <c r="BJ33" s="217">
        <v>99.67</v>
      </c>
      <c r="BK33" s="214"/>
      <c r="BL33" s="215">
        <v>22.589149560000003</v>
      </c>
      <c r="BM33" s="216">
        <v>73.14</v>
      </c>
      <c r="BN33" s="212"/>
      <c r="BO33" s="213">
        <v>65.559870799999999</v>
      </c>
      <c r="BP33" s="217">
        <v>72.03</v>
      </c>
      <c r="BQ33" s="214"/>
      <c r="BR33" s="215">
        <v>44.547914149999997</v>
      </c>
      <c r="BS33" s="216">
        <v>70.959999999999994</v>
      </c>
      <c r="BT33" s="212"/>
      <c r="BU33" s="213">
        <v>103.70778770999999</v>
      </c>
      <c r="BV33" s="217">
        <v>75.19</v>
      </c>
      <c r="BW33" s="214"/>
      <c r="BX33" s="215">
        <v>33.096849819999996</v>
      </c>
      <c r="BY33" s="216">
        <v>73.34</v>
      </c>
      <c r="BZ33" s="212"/>
      <c r="CA33" s="213">
        <v>0</v>
      </c>
      <c r="CB33" s="217">
        <v>0</v>
      </c>
      <c r="CC33" s="214"/>
      <c r="CD33" s="215">
        <v>0</v>
      </c>
      <c r="CE33" s="216">
        <v>0</v>
      </c>
      <c r="CF33" s="212"/>
      <c r="CG33" s="213">
        <v>0</v>
      </c>
      <c r="CH33" s="217">
        <v>0</v>
      </c>
      <c r="CI33" s="214"/>
      <c r="CJ33" s="215">
        <v>8.6810369299999994</v>
      </c>
      <c r="CK33" s="216">
        <v>85.53</v>
      </c>
      <c r="CL33" s="212"/>
      <c r="CM33" s="213">
        <v>194.08391782999999</v>
      </c>
      <c r="CN33" s="217">
        <v>99.69</v>
      </c>
      <c r="CO33" s="214"/>
      <c r="CP33" s="215">
        <v>206.35146262999999</v>
      </c>
      <c r="CQ33" s="216">
        <v>99.79</v>
      </c>
      <c r="CR33" s="212"/>
      <c r="CS33" s="213">
        <v>368.82234805000002</v>
      </c>
      <c r="CT33" s="217">
        <v>99.88</v>
      </c>
      <c r="CU33" s="214"/>
      <c r="CV33" s="215">
        <v>471.33334939000002</v>
      </c>
      <c r="CW33" s="216">
        <v>82.26</v>
      </c>
      <c r="CX33" s="212"/>
      <c r="CY33" s="213">
        <v>738.37229310999999</v>
      </c>
      <c r="CZ33" s="217">
        <v>87.94</v>
      </c>
      <c r="DA33" s="214"/>
      <c r="DB33" s="215">
        <v>72.19348278999999</v>
      </c>
      <c r="DC33" s="216">
        <v>42.95</v>
      </c>
      <c r="DD33" s="212"/>
      <c r="DE33" s="213">
        <v>516.67564797</v>
      </c>
      <c r="DF33" s="217">
        <v>83.55</v>
      </c>
      <c r="DG33" s="214"/>
      <c r="DH33" s="215">
        <v>0</v>
      </c>
      <c r="DI33" s="216">
        <v>0</v>
      </c>
      <c r="DJ33" s="212"/>
      <c r="DK33" s="213">
        <v>276.27764258000002</v>
      </c>
      <c r="DL33" s="217">
        <v>88.03</v>
      </c>
      <c r="DM33" s="214"/>
      <c r="DN33" s="215">
        <v>59.135888260000009</v>
      </c>
      <c r="DO33" s="216">
        <v>91.87</v>
      </c>
      <c r="DP33" s="212"/>
      <c r="DQ33" s="213">
        <v>209.23138137000001</v>
      </c>
      <c r="DR33" s="217">
        <v>86.83</v>
      </c>
      <c r="DS33" s="214"/>
      <c r="DT33" s="215">
        <v>1134.8961440700002</v>
      </c>
      <c r="DU33" s="216">
        <v>85.39</v>
      </c>
      <c r="DV33" s="212"/>
      <c r="DW33" s="213">
        <v>169.95611844000001</v>
      </c>
      <c r="DX33" s="217">
        <v>99.87</v>
      </c>
      <c r="DY33" s="214"/>
      <c r="DZ33" s="215">
        <v>34.565789230000007</v>
      </c>
      <c r="EA33" s="216">
        <v>99.82</v>
      </c>
      <c r="EB33" s="212"/>
      <c r="EC33" s="213">
        <v>253.66813193000002</v>
      </c>
      <c r="ED33" s="217">
        <v>99.79</v>
      </c>
      <c r="EE33" s="214"/>
      <c r="EF33" s="215">
        <v>10.22728571</v>
      </c>
      <c r="EG33" s="216">
        <v>58.68</v>
      </c>
      <c r="EH33" s="212"/>
      <c r="EI33" s="213">
        <v>13.110508639999999</v>
      </c>
      <c r="EJ33" s="217">
        <v>66.599999999999994</v>
      </c>
      <c r="EK33" s="214"/>
      <c r="EL33" s="215">
        <v>91.625867329999991</v>
      </c>
      <c r="EM33" s="216">
        <v>99.73</v>
      </c>
      <c r="EN33" s="212"/>
      <c r="EO33" s="213">
        <v>31.905378819999999</v>
      </c>
      <c r="EP33" s="217">
        <v>99.9</v>
      </c>
      <c r="EQ33" s="214"/>
      <c r="ER33" s="215">
        <v>76.74005867999999</v>
      </c>
      <c r="ES33" s="216">
        <v>99.53</v>
      </c>
      <c r="ET33" s="212"/>
      <c r="EU33" s="213">
        <v>36.696239850000005</v>
      </c>
      <c r="EV33" s="217">
        <v>99.96</v>
      </c>
      <c r="EW33" s="214"/>
      <c r="EX33" s="215">
        <v>0</v>
      </c>
      <c r="EY33" s="216">
        <v>0</v>
      </c>
      <c r="EZ33" s="212"/>
      <c r="FA33" s="213">
        <v>1020.2233610200001</v>
      </c>
      <c r="FB33" s="217">
        <v>99.45</v>
      </c>
      <c r="FC33" s="214"/>
      <c r="FD33" s="215">
        <v>41.245821030000002</v>
      </c>
      <c r="FE33" s="216">
        <v>99.41</v>
      </c>
      <c r="FF33" s="212"/>
      <c r="FG33" s="213">
        <v>198.42006103</v>
      </c>
      <c r="FH33" s="217">
        <v>99.52</v>
      </c>
      <c r="FI33" s="214"/>
      <c r="FJ33" s="215">
        <v>29.894220069999992</v>
      </c>
      <c r="FK33" s="216">
        <v>98.56</v>
      </c>
      <c r="FL33" s="212"/>
      <c r="FM33" s="213">
        <v>129.58390567000001</v>
      </c>
      <c r="FN33" s="217">
        <v>100.51</v>
      </c>
      <c r="FO33" s="214"/>
      <c r="FP33" s="215">
        <v>0</v>
      </c>
      <c r="FQ33" s="216">
        <v>0</v>
      </c>
      <c r="FR33" s="212"/>
      <c r="FS33" s="213">
        <v>63.423027399999988</v>
      </c>
      <c r="FT33" s="217">
        <v>101.73</v>
      </c>
      <c r="FU33" s="214"/>
      <c r="FV33" s="215">
        <v>94.400983170000003</v>
      </c>
      <c r="FW33" s="216">
        <v>99.78</v>
      </c>
      <c r="FX33" s="212"/>
      <c r="FY33" s="213">
        <v>206.47826578999999</v>
      </c>
      <c r="FZ33" s="217">
        <v>99.79</v>
      </c>
      <c r="GA33" s="214"/>
      <c r="GB33" s="215">
        <v>0</v>
      </c>
      <c r="GC33" s="216">
        <v>0</v>
      </c>
      <c r="GD33" s="212"/>
      <c r="GE33" s="213">
        <v>256.8187767</v>
      </c>
      <c r="GF33" s="217">
        <v>99.79</v>
      </c>
      <c r="GG33" s="214"/>
      <c r="GH33" s="215">
        <v>108.61367897000001</v>
      </c>
      <c r="GI33" s="216">
        <v>100.05</v>
      </c>
      <c r="GJ33" s="212"/>
      <c r="GK33" s="213">
        <v>54.305081719999997</v>
      </c>
      <c r="GL33" s="217">
        <v>91.1</v>
      </c>
      <c r="GM33" s="214"/>
      <c r="GN33" s="215">
        <v>0</v>
      </c>
      <c r="GO33" s="216">
        <v>0</v>
      </c>
      <c r="GP33" s="212"/>
      <c r="GQ33" s="213">
        <v>111.32377276000001</v>
      </c>
      <c r="GR33" s="217">
        <v>10.44</v>
      </c>
      <c r="GS33" s="214"/>
      <c r="GT33" s="215">
        <v>0.32559344000000001</v>
      </c>
      <c r="GU33" s="216">
        <v>67.52</v>
      </c>
      <c r="GV33" s="212"/>
      <c r="GW33" s="213">
        <v>7.3952894200000001</v>
      </c>
      <c r="GX33" s="217">
        <v>98.88</v>
      </c>
      <c r="GY33" s="214"/>
      <c r="GZ33" s="215">
        <v>0.98340813999999999</v>
      </c>
      <c r="HA33" s="216">
        <v>90.73</v>
      </c>
      <c r="HB33" s="212"/>
      <c r="HC33" s="213">
        <v>71.056224149999991</v>
      </c>
      <c r="HD33" s="217">
        <v>97.94</v>
      </c>
    </row>
    <row r="34" spans="1:212" ht="13.5" thickBot="1" x14ac:dyDescent="0.25">
      <c r="A34" s="212" t="s">
        <v>1418</v>
      </c>
      <c r="B34" s="213">
        <v>35519.487109149995</v>
      </c>
      <c r="C34" s="214"/>
      <c r="D34" s="215">
        <v>0</v>
      </c>
      <c r="E34" s="216">
        <v>0</v>
      </c>
      <c r="F34" s="212"/>
      <c r="G34" s="213">
        <v>0</v>
      </c>
      <c r="H34" s="217">
        <v>0</v>
      </c>
      <c r="I34" s="214"/>
      <c r="J34" s="215">
        <v>0</v>
      </c>
      <c r="K34" s="216">
        <v>0</v>
      </c>
      <c r="L34" s="212"/>
      <c r="M34" s="213">
        <v>0</v>
      </c>
      <c r="N34" s="217">
        <v>0</v>
      </c>
      <c r="O34" s="214"/>
      <c r="P34" s="215">
        <v>0</v>
      </c>
      <c r="Q34" s="216">
        <v>0</v>
      </c>
      <c r="R34" s="212"/>
      <c r="S34" s="213">
        <v>0</v>
      </c>
      <c r="T34" s="217">
        <v>0</v>
      </c>
      <c r="U34" s="214"/>
      <c r="V34" s="215">
        <v>0</v>
      </c>
      <c r="W34" s="216">
        <v>0</v>
      </c>
      <c r="X34" s="212"/>
      <c r="Y34" s="213">
        <v>0</v>
      </c>
      <c r="Z34" s="217">
        <v>0</v>
      </c>
      <c r="AA34" s="214"/>
      <c r="AB34" s="215">
        <v>0</v>
      </c>
      <c r="AC34" s="216">
        <v>0</v>
      </c>
      <c r="AD34" s="212"/>
      <c r="AE34" s="213">
        <v>0</v>
      </c>
      <c r="AF34" s="217">
        <v>0</v>
      </c>
      <c r="AG34" s="214"/>
      <c r="AH34" s="215">
        <v>21.149290959999998</v>
      </c>
      <c r="AI34" s="216">
        <v>57.59</v>
      </c>
      <c r="AJ34" s="212"/>
      <c r="AK34" s="213">
        <v>94.045901289999989</v>
      </c>
      <c r="AL34" s="217">
        <v>8.0500000000000007</v>
      </c>
      <c r="AM34" s="214"/>
      <c r="AN34" s="215">
        <v>165.59775182999999</v>
      </c>
      <c r="AO34" s="216">
        <v>11.86</v>
      </c>
      <c r="AP34" s="212"/>
      <c r="AQ34" s="213">
        <v>149.89044151999997</v>
      </c>
      <c r="AR34" s="217">
        <v>14.05</v>
      </c>
      <c r="AS34" s="214"/>
      <c r="AT34" s="215">
        <v>80.509100180000004</v>
      </c>
      <c r="AU34" s="216">
        <v>16.57</v>
      </c>
      <c r="AV34" s="212"/>
      <c r="AW34" s="213">
        <v>18.299432439999997</v>
      </c>
      <c r="AX34" s="217">
        <v>18.579999999999998</v>
      </c>
      <c r="AY34" s="214"/>
      <c r="AZ34" s="215">
        <v>0</v>
      </c>
      <c r="BA34" s="216">
        <v>0</v>
      </c>
      <c r="BB34" s="212"/>
      <c r="BC34" s="213">
        <v>0</v>
      </c>
      <c r="BD34" s="217">
        <v>0</v>
      </c>
      <c r="BE34" s="214"/>
      <c r="BF34" s="215">
        <v>0</v>
      </c>
      <c r="BG34" s="216">
        <v>0</v>
      </c>
      <c r="BH34" s="212"/>
      <c r="BI34" s="213">
        <v>0</v>
      </c>
      <c r="BJ34" s="217">
        <v>0</v>
      </c>
      <c r="BK34" s="214"/>
      <c r="BL34" s="215">
        <v>8.0037160199999988</v>
      </c>
      <c r="BM34" s="216">
        <v>25.92</v>
      </c>
      <c r="BN34" s="212"/>
      <c r="BO34" s="213">
        <v>23.568980209999999</v>
      </c>
      <c r="BP34" s="217">
        <v>25.9</v>
      </c>
      <c r="BQ34" s="214"/>
      <c r="BR34" s="215">
        <v>17.904266019999998</v>
      </c>
      <c r="BS34" s="216">
        <v>28.52</v>
      </c>
      <c r="BT34" s="212"/>
      <c r="BU34" s="213">
        <v>33.198416250000001</v>
      </c>
      <c r="BV34" s="217">
        <v>24.07</v>
      </c>
      <c r="BW34" s="214"/>
      <c r="BX34" s="215">
        <v>11.811705849999999</v>
      </c>
      <c r="BY34" s="216">
        <v>26.17</v>
      </c>
      <c r="BZ34" s="212"/>
      <c r="CA34" s="213">
        <v>4909.35813796</v>
      </c>
      <c r="CB34" s="217">
        <v>0</v>
      </c>
      <c r="CC34" s="214"/>
      <c r="CD34" s="215">
        <v>6814.5763521300005</v>
      </c>
      <c r="CE34" s="216">
        <v>0</v>
      </c>
      <c r="CF34" s="212"/>
      <c r="CG34" s="213">
        <v>627.76596456999994</v>
      </c>
      <c r="CH34" s="217">
        <v>0</v>
      </c>
      <c r="CI34" s="214"/>
      <c r="CJ34" s="215">
        <v>0</v>
      </c>
      <c r="CK34" s="216">
        <v>0</v>
      </c>
      <c r="CL34" s="212"/>
      <c r="CM34" s="213">
        <v>0</v>
      </c>
      <c r="CN34" s="217">
        <v>0</v>
      </c>
      <c r="CO34" s="214"/>
      <c r="CP34" s="215">
        <v>0</v>
      </c>
      <c r="CQ34" s="216">
        <v>0</v>
      </c>
      <c r="CR34" s="212"/>
      <c r="CS34" s="213">
        <v>0</v>
      </c>
      <c r="CT34" s="217">
        <v>0</v>
      </c>
      <c r="CU34" s="214"/>
      <c r="CV34" s="215">
        <v>91.658875159999994</v>
      </c>
      <c r="CW34" s="216">
        <v>16</v>
      </c>
      <c r="CX34" s="212"/>
      <c r="CY34" s="213">
        <v>82.313123760000011</v>
      </c>
      <c r="CZ34" s="217">
        <v>9.8000000000000007</v>
      </c>
      <c r="DA34" s="214"/>
      <c r="DB34" s="215">
        <v>92.978779169999996</v>
      </c>
      <c r="DC34" s="216">
        <v>55.31</v>
      </c>
      <c r="DD34" s="212"/>
      <c r="DE34" s="213">
        <v>90.963330909999996</v>
      </c>
      <c r="DF34" s="217">
        <v>14.71</v>
      </c>
      <c r="DG34" s="214"/>
      <c r="DH34" s="215">
        <v>41.156993799999995</v>
      </c>
      <c r="DI34" s="216">
        <v>91.99</v>
      </c>
      <c r="DJ34" s="212"/>
      <c r="DK34" s="213">
        <v>27.518621800000002</v>
      </c>
      <c r="DL34" s="217">
        <v>8.77</v>
      </c>
      <c r="DM34" s="214"/>
      <c r="DN34" s="215">
        <v>0</v>
      </c>
      <c r="DO34" s="216">
        <v>0</v>
      </c>
      <c r="DP34" s="212"/>
      <c r="DQ34" s="213">
        <v>22.06761775</v>
      </c>
      <c r="DR34" s="217">
        <v>9.16</v>
      </c>
      <c r="DS34" s="214"/>
      <c r="DT34" s="215">
        <v>163.34023019</v>
      </c>
      <c r="DU34" s="216">
        <v>12.29</v>
      </c>
      <c r="DV34" s="212"/>
      <c r="DW34" s="213">
        <v>0</v>
      </c>
      <c r="DX34" s="217">
        <v>0</v>
      </c>
      <c r="DY34" s="214"/>
      <c r="DZ34" s="215">
        <v>0</v>
      </c>
      <c r="EA34" s="216">
        <v>0</v>
      </c>
      <c r="EB34" s="212"/>
      <c r="EC34" s="213">
        <v>0</v>
      </c>
      <c r="ED34" s="217">
        <v>0</v>
      </c>
      <c r="EE34" s="214"/>
      <c r="EF34" s="215">
        <v>0</v>
      </c>
      <c r="EG34" s="216">
        <v>0</v>
      </c>
      <c r="EH34" s="212"/>
      <c r="EI34" s="213">
        <v>0</v>
      </c>
      <c r="EJ34" s="217">
        <v>0</v>
      </c>
      <c r="EK34" s="214"/>
      <c r="EL34" s="215">
        <v>0</v>
      </c>
      <c r="EM34" s="216">
        <v>0</v>
      </c>
      <c r="EN34" s="212"/>
      <c r="EO34" s="213">
        <v>0</v>
      </c>
      <c r="EP34" s="217">
        <v>0</v>
      </c>
      <c r="EQ34" s="214"/>
      <c r="ER34" s="215">
        <v>0</v>
      </c>
      <c r="ES34" s="216">
        <v>0</v>
      </c>
      <c r="ET34" s="212"/>
      <c r="EU34" s="213">
        <v>0</v>
      </c>
      <c r="EV34" s="217">
        <v>0</v>
      </c>
      <c r="EW34" s="214"/>
      <c r="EX34" s="215">
        <v>77.180296580000004</v>
      </c>
      <c r="EY34" s="216">
        <v>57.89</v>
      </c>
      <c r="EZ34" s="212"/>
      <c r="FA34" s="213">
        <v>0</v>
      </c>
      <c r="FB34" s="217">
        <v>0</v>
      </c>
      <c r="FC34" s="214"/>
      <c r="FD34" s="215">
        <v>0</v>
      </c>
      <c r="FE34" s="216">
        <v>0</v>
      </c>
      <c r="FF34" s="212"/>
      <c r="FG34" s="213">
        <v>0</v>
      </c>
      <c r="FH34" s="217">
        <v>0</v>
      </c>
      <c r="FI34" s="214"/>
      <c r="FJ34" s="215">
        <v>0</v>
      </c>
      <c r="FK34" s="216">
        <v>0</v>
      </c>
      <c r="FL34" s="212"/>
      <c r="FM34" s="213">
        <v>0</v>
      </c>
      <c r="FN34" s="217">
        <v>0</v>
      </c>
      <c r="FO34" s="214"/>
      <c r="FP34" s="215">
        <v>459.26209796000001</v>
      </c>
      <c r="FQ34" s="216">
        <v>98.39</v>
      </c>
      <c r="FR34" s="212"/>
      <c r="FS34" s="213">
        <v>0</v>
      </c>
      <c r="FT34" s="217">
        <v>0</v>
      </c>
      <c r="FU34" s="214"/>
      <c r="FV34" s="215">
        <v>0</v>
      </c>
      <c r="FW34" s="216">
        <v>0</v>
      </c>
      <c r="FX34" s="212"/>
      <c r="FY34" s="213">
        <v>0</v>
      </c>
      <c r="FZ34" s="217">
        <v>0</v>
      </c>
      <c r="GA34" s="214"/>
      <c r="GB34" s="215">
        <v>135.94120597</v>
      </c>
      <c r="GC34" s="216">
        <v>90.81</v>
      </c>
      <c r="GD34" s="212"/>
      <c r="GE34" s="213">
        <v>0</v>
      </c>
      <c r="GF34" s="217">
        <v>0</v>
      </c>
      <c r="GG34" s="214"/>
      <c r="GH34" s="215">
        <v>0</v>
      </c>
      <c r="GI34" s="216">
        <v>0</v>
      </c>
      <c r="GJ34" s="212"/>
      <c r="GK34" s="213">
        <v>0</v>
      </c>
      <c r="GL34" s="217">
        <v>0</v>
      </c>
      <c r="GM34" s="214"/>
      <c r="GN34" s="215">
        <v>8.8436074900000001</v>
      </c>
      <c r="GO34" s="216">
        <v>1.36</v>
      </c>
      <c r="GP34" s="212"/>
      <c r="GQ34" s="213">
        <v>797.34218505000013</v>
      </c>
      <c r="GR34" s="217">
        <v>74.8</v>
      </c>
      <c r="GS34" s="214"/>
      <c r="GT34" s="215">
        <v>0</v>
      </c>
      <c r="GU34" s="216">
        <v>0</v>
      </c>
      <c r="GV34" s="212"/>
      <c r="GW34" s="213">
        <v>0</v>
      </c>
      <c r="GX34" s="217">
        <v>0</v>
      </c>
      <c r="GY34" s="214"/>
      <c r="GZ34" s="215">
        <v>0</v>
      </c>
      <c r="HA34" s="216">
        <v>0</v>
      </c>
      <c r="HB34" s="212"/>
      <c r="HC34" s="213">
        <v>0</v>
      </c>
      <c r="HD34" s="217">
        <v>0</v>
      </c>
    </row>
    <row r="35" spans="1:212" ht="13.5" thickBot="1" x14ac:dyDescent="0.25">
      <c r="A35" s="212" t="s">
        <v>1419</v>
      </c>
      <c r="B35" s="213">
        <v>126785.65242501</v>
      </c>
      <c r="C35" s="214"/>
      <c r="D35" s="215">
        <v>0.96984566999999999</v>
      </c>
      <c r="E35" s="216">
        <v>59.64</v>
      </c>
      <c r="F35" s="212"/>
      <c r="G35" s="213">
        <v>0.97128365999999988</v>
      </c>
      <c r="H35" s="217">
        <v>16.71</v>
      </c>
      <c r="I35" s="214"/>
      <c r="J35" s="215">
        <v>191.03341761000001</v>
      </c>
      <c r="K35" s="216">
        <v>99.1</v>
      </c>
      <c r="L35" s="212"/>
      <c r="M35" s="213">
        <v>471.14416498000008</v>
      </c>
      <c r="N35" s="217">
        <v>99.73</v>
      </c>
      <c r="O35" s="214"/>
      <c r="P35" s="215">
        <v>116.60075808000002</v>
      </c>
      <c r="Q35" s="216">
        <v>100.43</v>
      </c>
      <c r="R35" s="212"/>
      <c r="S35" s="213">
        <v>138.35086996999999</v>
      </c>
      <c r="T35" s="217">
        <v>100.27</v>
      </c>
      <c r="U35" s="214"/>
      <c r="V35" s="215">
        <v>36.70928103</v>
      </c>
      <c r="W35" s="216">
        <v>52.97</v>
      </c>
      <c r="X35" s="212"/>
      <c r="Y35" s="213">
        <v>83.305053639999997</v>
      </c>
      <c r="Z35" s="217">
        <v>97.55</v>
      </c>
      <c r="AA35" s="214"/>
      <c r="AB35" s="215">
        <v>3.80200022</v>
      </c>
      <c r="AC35" s="216">
        <v>94.7</v>
      </c>
      <c r="AD35" s="212"/>
      <c r="AE35" s="213">
        <v>34.990192949999994</v>
      </c>
      <c r="AF35" s="217">
        <v>77.23</v>
      </c>
      <c r="AG35" s="214"/>
      <c r="AH35" s="215">
        <v>21.149290959999998</v>
      </c>
      <c r="AI35" s="216">
        <v>57.59</v>
      </c>
      <c r="AJ35" s="212"/>
      <c r="AK35" s="213">
        <v>1157.0698974100001</v>
      </c>
      <c r="AL35" s="217">
        <v>99.07</v>
      </c>
      <c r="AM35" s="214"/>
      <c r="AN35" s="215">
        <v>1380.1311071100001</v>
      </c>
      <c r="AO35" s="216">
        <v>98.87</v>
      </c>
      <c r="AP35" s="212"/>
      <c r="AQ35" s="213">
        <v>1049.90339737</v>
      </c>
      <c r="AR35" s="217">
        <v>98.43</v>
      </c>
      <c r="AS35" s="214"/>
      <c r="AT35" s="215">
        <v>476.57679999999999</v>
      </c>
      <c r="AU35" s="216">
        <v>98.08</v>
      </c>
      <c r="AV35" s="212"/>
      <c r="AW35" s="213">
        <v>90.851531690000002</v>
      </c>
      <c r="AX35" s="217">
        <v>92.25</v>
      </c>
      <c r="AY35" s="214"/>
      <c r="AZ35" s="215">
        <v>47.907652640000009</v>
      </c>
      <c r="BA35" s="216">
        <v>78.459999999999994</v>
      </c>
      <c r="BB35" s="212"/>
      <c r="BC35" s="213">
        <v>204.00310471</v>
      </c>
      <c r="BD35" s="217">
        <v>99.83</v>
      </c>
      <c r="BE35" s="214"/>
      <c r="BF35" s="215">
        <v>121.95398555</v>
      </c>
      <c r="BG35" s="216">
        <v>99.84</v>
      </c>
      <c r="BH35" s="212"/>
      <c r="BI35" s="213">
        <v>72.246761509999999</v>
      </c>
      <c r="BJ35" s="217">
        <v>99.67</v>
      </c>
      <c r="BK35" s="214"/>
      <c r="BL35" s="215">
        <v>30.592865580000002</v>
      </c>
      <c r="BM35" s="216">
        <v>99.06</v>
      </c>
      <c r="BN35" s="212"/>
      <c r="BO35" s="213">
        <v>89.128851009999991</v>
      </c>
      <c r="BP35" s="217">
        <v>97.93</v>
      </c>
      <c r="BQ35" s="214"/>
      <c r="BR35" s="215">
        <v>62.452180169999998</v>
      </c>
      <c r="BS35" s="216">
        <v>99.48</v>
      </c>
      <c r="BT35" s="212"/>
      <c r="BU35" s="213">
        <v>136.90620395999997</v>
      </c>
      <c r="BV35" s="217">
        <v>99.26</v>
      </c>
      <c r="BW35" s="214"/>
      <c r="BX35" s="215">
        <v>44.908555669999991</v>
      </c>
      <c r="BY35" s="216">
        <v>99.51</v>
      </c>
      <c r="BZ35" s="212"/>
      <c r="CA35" s="213">
        <v>4909.35813796</v>
      </c>
      <c r="CB35" s="217">
        <v>0</v>
      </c>
      <c r="CC35" s="214"/>
      <c r="CD35" s="215">
        <v>6814.5763521300005</v>
      </c>
      <c r="CE35" s="216">
        <v>0</v>
      </c>
      <c r="CF35" s="212"/>
      <c r="CG35" s="213">
        <v>627.76596456999994</v>
      </c>
      <c r="CH35" s="217">
        <v>0</v>
      </c>
      <c r="CI35" s="214"/>
      <c r="CJ35" s="215">
        <v>8.6810369299999994</v>
      </c>
      <c r="CK35" s="216">
        <v>85.53</v>
      </c>
      <c r="CL35" s="212"/>
      <c r="CM35" s="213">
        <v>194.08391782999999</v>
      </c>
      <c r="CN35" s="217">
        <v>99.69</v>
      </c>
      <c r="CO35" s="214"/>
      <c r="CP35" s="215">
        <v>206.35146262999999</v>
      </c>
      <c r="CQ35" s="216">
        <v>99.79</v>
      </c>
      <c r="CR35" s="212"/>
      <c r="CS35" s="213">
        <v>368.82234805000002</v>
      </c>
      <c r="CT35" s="217">
        <v>99.88</v>
      </c>
      <c r="CU35" s="214"/>
      <c r="CV35" s="215">
        <v>562.99222455000006</v>
      </c>
      <c r="CW35" s="216">
        <v>98.26</v>
      </c>
      <c r="CX35" s="212"/>
      <c r="CY35" s="213">
        <v>820.68541687000004</v>
      </c>
      <c r="CZ35" s="217">
        <v>97.74</v>
      </c>
      <c r="DA35" s="214"/>
      <c r="DB35" s="215">
        <v>165.17226195999999</v>
      </c>
      <c r="DC35" s="216">
        <v>98.26</v>
      </c>
      <c r="DD35" s="212"/>
      <c r="DE35" s="213">
        <v>607.63897887999997</v>
      </c>
      <c r="DF35" s="217">
        <v>98.26</v>
      </c>
      <c r="DG35" s="214"/>
      <c r="DH35" s="215">
        <v>41.156993799999995</v>
      </c>
      <c r="DI35" s="216">
        <v>91.99</v>
      </c>
      <c r="DJ35" s="212"/>
      <c r="DK35" s="213">
        <v>303.79626438000008</v>
      </c>
      <c r="DL35" s="217">
        <v>96.8</v>
      </c>
      <c r="DM35" s="214"/>
      <c r="DN35" s="215">
        <v>59.135888260000009</v>
      </c>
      <c r="DO35" s="216">
        <v>91.87</v>
      </c>
      <c r="DP35" s="212"/>
      <c r="DQ35" s="213">
        <v>231.29899911999999</v>
      </c>
      <c r="DR35" s="217">
        <v>95.99</v>
      </c>
      <c r="DS35" s="214"/>
      <c r="DT35" s="215">
        <v>1298.2363742600003</v>
      </c>
      <c r="DU35" s="216">
        <v>97.68</v>
      </c>
      <c r="DV35" s="212"/>
      <c r="DW35" s="213">
        <v>169.95611844000001</v>
      </c>
      <c r="DX35" s="217">
        <v>99.87</v>
      </c>
      <c r="DY35" s="214"/>
      <c r="DZ35" s="215">
        <v>34.565789230000007</v>
      </c>
      <c r="EA35" s="216">
        <v>99.82</v>
      </c>
      <c r="EB35" s="212"/>
      <c r="EC35" s="213">
        <v>253.66813193000002</v>
      </c>
      <c r="ED35" s="217">
        <v>99.79</v>
      </c>
      <c r="EE35" s="214"/>
      <c r="EF35" s="215">
        <v>10.22728571</v>
      </c>
      <c r="EG35" s="216">
        <v>58.68</v>
      </c>
      <c r="EH35" s="212"/>
      <c r="EI35" s="213">
        <v>13.110508639999999</v>
      </c>
      <c r="EJ35" s="217">
        <v>66.599999999999994</v>
      </c>
      <c r="EK35" s="214"/>
      <c r="EL35" s="215">
        <v>91.625867329999991</v>
      </c>
      <c r="EM35" s="216">
        <v>99.73</v>
      </c>
      <c r="EN35" s="212"/>
      <c r="EO35" s="213">
        <v>31.905378819999999</v>
      </c>
      <c r="EP35" s="217">
        <v>99.9</v>
      </c>
      <c r="EQ35" s="214"/>
      <c r="ER35" s="215">
        <v>76.74005867999999</v>
      </c>
      <c r="ES35" s="216">
        <v>99.53</v>
      </c>
      <c r="ET35" s="212"/>
      <c r="EU35" s="213">
        <v>36.696239850000005</v>
      </c>
      <c r="EV35" s="217">
        <v>99.96</v>
      </c>
      <c r="EW35" s="214"/>
      <c r="EX35" s="215">
        <v>77.180296580000004</v>
      </c>
      <c r="EY35" s="216">
        <v>57.89</v>
      </c>
      <c r="EZ35" s="212"/>
      <c r="FA35" s="213">
        <v>1020.2233610200001</v>
      </c>
      <c r="FB35" s="217">
        <v>99.45</v>
      </c>
      <c r="FC35" s="214"/>
      <c r="FD35" s="215">
        <v>41.245821030000002</v>
      </c>
      <c r="FE35" s="216">
        <v>99.41</v>
      </c>
      <c r="FF35" s="212"/>
      <c r="FG35" s="213">
        <v>198.42006103</v>
      </c>
      <c r="FH35" s="217">
        <v>99.52</v>
      </c>
      <c r="FI35" s="214"/>
      <c r="FJ35" s="215">
        <v>29.894220069999992</v>
      </c>
      <c r="FK35" s="216">
        <v>98.56</v>
      </c>
      <c r="FL35" s="212"/>
      <c r="FM35" s="213">
        <v>129.58390567000001</v>
      </c>
      <c r="FN35" s="217">
        <v>100.51</v>
      </c>
      <c r="FO35" s="214"/>
      <c r="FP35" s="215">
        <v>459.26209796000001</v>
      </c>
      <c r="FQ35" s="216">
        <v>98.39</v>
      </c>
      <c r="FR35" s="212"/>
      <c r="FS35" s="213">
        <v>63.423027399999988</v>
      </c>
      <c r="FT35" s="217">
        <v>101.73</v>
      </c>
      <c r="FU35" s="214"/>
      <c r="FV35" s="215">
        <v>94.400983170000003</v>
      </c>
      <c r="FW35" s="216">
        <v>99.78</v>
      </c>
      <c r="FX35" s="212"/>
      <c r="FY35" s="213">
        <v>206.47826578999999</v>
      </c>
      <c r="FZ35" s="217">
        <v>99.79</v>
      </c>
      <c r="GA35" s="214"/>
      <c r="GB35" s="215">
        <v>135.94120597</v>
      </c>
      <c r="GC35" s="216">
        <v>90.81</v>
      </c>
      <c r="GD35" s="212"/>
      <c r="GE35" s="213">
        <v>256.8187767</v>
      </c>
      <c r="GF35" s="217">
        <v>99.79</v>
      </c>
      <c r="GG35" s="214"/>
      <c r="GH35" s="215">
        <v>108.61367897000001</v>
      </c>
      <c r="GI35" s="216">
        <v>100.05</v>
      </c>
      <c r="GJ35" s="212"/>
      <c r="GK35" s="213">
        <v>54.305081719999997</v>
      </c>
      <c r="GL35" s="217">
        <v>91.1</v>
      </c>
      <c r="GM35" s="214"/>
      <c r="GN35" s="215">
        <v>8.8436074900000001</v>
      </c>
      <c r="GO35" s="216">
        <v>1.36</v>
      </c>
      <c r="GP35" s="212"/>
      <c r="GQ35" s="213">
        <v>908.66595781000001</v>
      </c>
      <c r="GR35" s="217">
        <v>85.24</v>
      </c>
      <c r="GS35" s="214"/>
      <c r="GT35" s="215">
        <v>0.32559344000000001</v>
      </c>
      <c r="GU35" s="216">
        <v>67.52</v>
      </c>
      <c r="GV35" s="212"/>
      <c r="GW35" s="213">
        <v>7.3952894200000001</v>
      </c>
      <c r="GX35" s="217">
        <v>98.88</v>
      </c>
      <c r="GY35" s="214"/>
      <c r="GZ35" s="215">
        <v>0.98340813999999999</v>
      </c>
      <c r="HA35" s="216">
        <v>90.73</v>
      </c>
      <c r="HB35" s="212"/>
      <c r="HC35" s="213">
        <v>71.056224149999991</v>
      </c>
      <c r="HD35" s="217">
        <v>97.94</v>
      </c>
    </row>
    <row r="36" spans="1:212" ht="13.5" thickBot="1" x14ac:dyDescent="0.25">
      <c r="C36" s="208"/>
      <c r="D36" s="209"/>
      <c r="E36" s="210"/>
      <c r="I36" s="208"/>
      <c r="J36" s="209"/>
      <c r="K36" s="210"/>
      <c r="O36" s="208"/>
      <c r="P36" s="209"/>
      <c r="Q36" s="210"/>
      <c r="U36" s="208"/>
      <c r="V36" s="209"/>
      <c r="W36" s="210"/>
      <c r="AA36" s="208"/>
      <c r="AB36" s="209"/>
      <c r="AC36" s="210"/>
      <c r="AG36" s="208"/>
      <c r="AH36" s="209"/>
      <c r="AI36" s="210"/>
      <c r="AM36" s="208"/>
      <c r="AN36" s="209"/>
      <c r="AO36" s="210"/>
      <c r="AS36" s="208"/>
      <c r="AT36" s="209"/>
      <c r="AU36" s="210"/>
      <c r="AY36" s="208"/>
      <c r="AZ36" s="209"/>
      <c r="BA36" s="210"/>
      <c r="BE36" s="208"/>
      <c r="BF36" s="209"/>
      <c r="BG36" s="210"/>
      <c r="BK36" s="208"/>
      <c r="BL36" s="209"/>
      <c r="BM36" s="210"/>
      <c r="BQ36" s="208"/>
      <c r="BR36" s="209"/>
      <c r="BS36" s="210"/>
      <c r="BW36" s="208"/>
      <c r="BX36" s="209"/>
      <c r="BY36" s="210"/>
      <c r="CC36" s="208"/>
      <c r="CD36" s="209"/>
      <c r="CE36" s="210"/>
      <c r="CI36" s="208"/>
      <c r="CJ36" s="209"/>
      <c r="CK36" s="210"/>
      <c r="CO36" s="208"/>
      <c r="CP36" s="209"/>
      <c r="CQ36" s="210"/>
      <c r="CU36" s="208"/>
      <c r="CV36" s="209"/>
      <c r="CW36" s="210"/>
      <c r="DA36" s="208"/>
      <c r="DB36" s="209"/>
      <c r="DC36" s="210"/>
      <c r="DG36" s="208"/>
      <c r="DH36" s="209"/>
      <c r="DI36" s="210"/>
      <c r="DM36" s="208"/>
      <c r="DN36" s="209"/>
      <c r="DO36" s="210"/>
      <c r="DS36" s="208"/>
      <c r="DT36" s="209"/>
      <c r="DU36" s="210"/>
      <c r="DY36" s="208"/>
      <c r="DZ36" s="209"/>
      <c r="EA36" s="210"/>
      <c r="EE36" s="208"/>
      <c r="EF36" s="209"/>
      <c r="EG36" s="210"/>
      <c r="EK36" s="208"/>
      <c r="EL36" s="209"/>
      <c r="EM36" s="210"/>
      <c r="EQ36" s="208"/>
      <c r="ER36" s="209"/>
      <c r="ES36" s="210"/>
      <c r="EW36" s="208"/>
      <c r="EX36" s="209"/>
      <c r="EY36" s="210"/>
      <c r="FC36" s="208"/>
      <c r="FD36" s="209"/>
      <c r="FE36" s="210"/>
      <c r="FI36" s="208"/>
      <c r="FJ36" s="209"/>
      <c r="FK36" s="210"/>
      <c r="FO36" s="208"/>
      <c r="FP36" s="209"/>
      <c r="FQ36" s="210"/>
      <c r="FU36" s="208"/>
      <c r="FV36" s="209"/>
      <c r="FW36" s="210"/>
      <c r="GA36" s="208"/>
      <c r="GB36" s="209"/>
      <c r="GC36" s="210"/>
      <c r="GG36" s="208"/>
      <c r="GH36" s="209"/>
      <c r="GI36" s="210"/>
      <c r="GM36" s="208"/>
      <c r="GN36" s="209"/>
      <c r="GO36" s="210"/>
      <c r="GS36" s="208"/>
      <c r="GT36" s="209"/>
      <c r="GU36" s="210"/>
      <c r="GY36" s="208"/>
      <c r="GZ36" s="209"/>
      <c r="HA36" s="210"/>
    </row>
    <row r="37" spans="1:212" x14ac:dyDescent="0.2">
      <c r="A37" s="218" t="s">
        <v>1420</v>
      </c>
      <c r="B37" s="219">
        <v>192094</v>
      </c>
      <c r="C37" s="220"/>
      <c r="D37" s="221">
        <v>3</v>
      </c>
      <c r="E37" s="222"/>
      <c r="F37" s="218"/>
      <c r="G37" s="219">
        <v>4</v>
      </c>
      <c r="H37" s="223"/>
      <c r="I37" s="220"/>
      <c r="J37" s="221">
        <v>23</v>
      </c>
      <c r="K37" s="222"/>
      <c r="L37" s="218"/>
      <c r="M37" s="219">
        <v>25</v>
      </c>
      <c r="N37" s="223"/>
      <c r="O37" s="220"/>
      <c r="P37" s="221">
        <v>9</v>
      </c>
      <c r="Q37" s="222"/>
      <c r="R37" s="218"/>
      <c r="S37" s="219">
        <v>9</v>
      </c>
      <c r="T37" s="223"/>
      <c r="U37" s="220"/>
      <c r="V37" s="221">
        <v>498</v>
      </c>
      <c r="W37" s="222"/>
      <c r="X37" s="218"/>
      <c r="Y37" s="219">
        <v>47</v>
      </c>
      <c r="Z37" s="223"/>
      <c r="AA37" s="220"/>
      <c r="AB37" s="221">
        <v>2045</v>
      </c>
      <c r="AC37" s="222"/>
      <c r="AD37" s="218"/>
      <c r="AE37" s="219">
        <v>1305</v>
      </c>
      <c r="AF37" s="223"/>
      <c r="AG37" s="220"/>
      <c r="AH37" s="221">
        <v>87</v>
      </c>
      <c r="AI37" s="222"/>
      <c r="AJ37" s="218"/>
      <c r="AK37" s="219">
        <v>36</v>
      </c>
      <c r="AL37" s="223"/>
      <c r="AM37" s="220"/>
      <c r="AN37" s="221">
        <v>23</v>
      </c>
      <c r="AO37" s="222"/>
      <c r="AP37" s="218"/>
      <c r="AQ37" s="219">
        <v>41</v>
      </c>
      <c r="AR37" s="223"/>
      <c r="AS37" s="220"/>
      <c r="AT37" s="221">
        <v>80</v>
      </c>
      <c r="AU37" s="222"/>
      <c r="AV37" s="218"/>
      <c r="AW37" s="219">
        <v>71</v>
      </c>
      <c r="AX37" s="223"/>
      <c r="AY37" s="220"/>
      <c r="AZ37" s="221">
        <v>30</v>
      </c>
      <c r="BA37" s="222"/>
      <c r="BB37" s="218"/>
      <c r="BC37" s="219">
        <v>37</v>
      </c>
      <c r="BD37" s="223"/>
      <c r="BE37" s="220"/>
      <c r="BF37" s="221">
        <v>11</v>
      </c>
      <c r="BG37" s="222"/>
      <c r="BH37" s="218"/>
      <c r="BI37" s="219">
        <v>1</v>
      </c>
      <c r="BJ37" s="223"/>
      <c r="BK37" s="220"/>
      <c r="BL37" s="221">
        <v>29</v>
      </c>
      <c r="BM37" s="222"/>
      <c r="BN37" s="218"/>
      <c r="BO37" s="219">
        <v>76</v>
      </c>
      <c r="BP37" s="223"/>
      <c r="BQ37" s="220"/>
      <c r="BR37" s="221">
        <v>71</v>
      </c>
      <c r="BS37" s="222"/>
      <c r="BT37" s="218"/>
      <c r="BU37" s="219">
        <v>89</v>
      </c>
      <c r="BV37" s="223"/>
      <c r="BW37" s="220"/>
      <c r="BX37" s="221">
        <v>35</v>
      </c>
      <c r="BY37" s="222"/>
      <c r="BZ37" s="218"/>
      <c r="CA37" s="219">
        <v>3201</v>
      </c>
      <c r="CB37" s="223"/>
      <c r="CC37" s="220"/>
      <c r="CD37" s="221">
        <v>3471</v>
      </c>
      <c r="CE37" s="222"/>
      <c r="CF37" s="218"/>
      <c r="CG37" s="219">
        <v>349</v>
      </c>
      <c r="CH37" s="223"/>
      <c r="CI37" s="220"/>
      <c r="CJ37" s="221">
        <v>1</v>
      </c>
      <c r="CK37" s="222"/>
      <c r="CL37" s="218"/>
      <c r="CM37" s="219">
        <v>19</v>
      </c>
      <c r="CN37" s="223"/>
      <c r="CO37" s="220"/>
      <c r="CP37" s="221">
        <v>17</v>
      </c>
      <c r="CQ37" s="222"/>
      <c r="CR37" s="218"/>
      <c r="CS37" s="219">
        <v>20</v>
      </c>
      <c r="CT37" s="223"/>
      <c r="CU37" s="220"/>
      <c r="CV37" s="221">
        <v>457</v>
      </c>
      <c r="CW37" s="222"/>
      <c r="CX37" s="218"/>
      <c r="CY37" s="219">
        <v>118</v>
      </c>
      <c r="CZ37" s="223"/>
      <c r="DA37" s="220"/>
      <c r="DB37" s="221">
        <v>1444</v>
      </c>
      <c r="DC37" s="222"/>
      <c r="DD37" s="218"/>
      <c r="DE37" s="219">
        <v>73</v>
      </c>
      <c r="DF37" s="223"/>
      <c r="DG37" s="220"/>
      <c r="DH37" s="221">
        <v>20</v>
      </c>
      <c r="DI37" s="222"/>
      <c r="DJ37" s="218"/>
      <c r="DK37" s="219">
        <v>18</v>
      </c>
      <c r="DL37" s="223"/>
      <c r="DM37" s="220"/>
      <c r="DN37" s="221">
        <v>10</v>
      </c>
      <c r="DO37" s="222"/>
      <c r="DP37" s="218"/>
      <c r="DQ37" s="219">
        <v>21</v>
      </c>
      <c r="DR37" s="223"/>
      <c r="DS37" s="220"/>
      <c r="DT37" s="221">
        <v>27</v>
      </c>
      <c r="DU37" s="222"/>
      <c r="DV37" s="218"/>
      <c r="DW37" s="219">
        <v>14</v>
      </c>
      <c r="DX37" s="223"/>
      <c r="DY37" s="220"/>
      <c r="DZ37" s="221">
        <v>12</v>
      </c>
      <c r="EA37" s="222"/>
      <c r="EB37" s="218"/>
      <c r="EC37" s="219">
        <v>17</v>
      </c>
      <c r="ED37" s="223"/>
      <c r="EE37" s="220"/>
      <c r="EF37" s="221">
        <v>2</v>
      </c>
      <c r="EG37" s="222"/>
      <c r="EH37" s="218"/>
      <c r="EI37" s="219">
        <v>7</v>
      </c>
      <c r="EJ37" s="223"/>
      <c r="EK37" s="220"/>
      <c r="EL37" s="221">
        <v>34</v>
      </c>
      <c r="EM37" s="222"/>
      <c r="EN37" s="218"/>
      <c r="EO37" s="219">
        <v>8</v>
      </c>
      <c r="EP37" s="223"/>
      <c r="EQ37" s="220"/>
      <c r="ER37" s="221">
        <v>15</v>
      </c>
      <c r="ES37" s="222"/>
      <c r="ET37" s="218"/>
      <c r="EU37" s="219">
        <v>11</v>
      </c>
      <c r="EV37" s="223"/>
      <c r="EW37" s="220"/>
      <c r="EX37" s="221">
        <v>1</v>
      </c>
      <c r="EY37" s="222"/>
      <c r="EZ37" s="218"/>
      <c r="FA37" s="219">
        <v>972</v>
      </c>
      <c r="FB37" s="223"/>
      <c r="FC37" s="220"/>
      <c r="FD37" s="221">
        <v>70</v>
      </c>
      <c r="FE37" s="222"/>
      <c r="FF37" s="218"/>
      <c r="FG37" s="219">
        <v>292</v>
      </c>
      <c r="FH37" s="223"/>
      <c r="FI37" s="220"/>
      <c r="FJ37" s="221">
        <v>34</v>
      </c>
      <c r="FK37" s="222"/>
      <c r="FL37" s="218"/>
      <c r="FM37" s="219">
        <v>187</v>
      </c>
      <c r="FN37" s="223"/>
      <c r="FO37" s="220"/>
      <c r="FP37" s="221">
        <v>16</v>
      </c>
      <c r="FQ37" s="222"/>
      <c r="FR37" s="218"/>
      <c r="FS37" s="219">
        <v>51</v>
      </c>
      <c r="FT37" s="223"/>
      <c r="FU37" s="220"/>
      <c r="FV37" s="221">
        <v>37</v>
      </c>
      <c r="FW37" s="222"/>
      <c r="FX37" s="218"/>
      <c r="FY37" s="219">
        <v>7</v>
      </c>
      <c r="FZ37" s="223"/>
      <c r="GA37" s="220"/>
      <c r="GB37" s="221">
        <v>36</v>
      </c>
      <c r="GC37" s="222"/>
      <c r="GD37" s="218"/>
      <c r="GE37" s="219">
        <v>138</v>
      </c>
      <c r="GF37" s="223"/>
      <c r="GG37" s="220"/>
      <c r="GH37" s="221">
        <v>255</v>
      </c>
      <c r="GI37" s="222"/>
      <c r="GJ37" s="218"/>
      <c r="GK37" s="219">
        <v>19</v>
      </c>
      <c r="GL37" s="223"/>
      <c r="GM37" s="220"/>
      <c r="GN37" s="221">
        <v>4</v>
      </c>
      <c r="GO37" s="222"/>
      <c r="GP37" s="218"/>
      <c r="GQ37" s="219">
        <v>1149</v>
      </c>
      <c r="GR37" s="223"/>
      <c r="GS37" s="220"/>
      <c r="GT37" s="221">
        <v>2</v>
      </c>
      <c r="GU37" s="222"/>
      <c r="GV37" s="218"/>
      <c r="GW37" s="219">
        <v>2</v>
      </c>
      <c r="GX37" s="223"/>
      <c r="GY37" s="220"/>
      <c r="GZ37" s="221">
        <v>2</v>
      </c>
      <c r="HA37" s="222"/>
      <c r="HB37" s="218"/>
      <c r="HC37" s="219">
        <v>5</v>
      </c>
      <c r="HD37" s="223"/>
    </row>
    <row r="38" spans="1:212" ht="13.5" thickBot="1" x14ac:dyDescent="0.25">
      <c r="A38" s="224" t="s">
        <v>108</v>
      </c>
      <c r="B38" s="225">
        <v>684526.12015299813</v>
      </c>
      <c r="C38" s="226"/>
      <c r="D38" s="227">
        <v>542037.83666666667</v>
      </c>
      <c r="E38" s="228"/>
      <c r="F38" s="224"/>
      <c r="G38" s="225">
        <v>1453890.5625</v>
      </c>
      <c r="H38" s="229"/>
      <c r="I38" s="226"/>
      <c r="J38" s="227">
        <v>8382780.6352173919</v>
      </c>
      <c r="K38" s="228"/>
      <c r="L38" s="224"/>
      <c r="M38" s="225">
        <v>18895436.319600001</v>
      </c>
      <c r="N38" s="229"/>
      <c r="O38" s="226"/>
      <c r="P38" s="227">
        <v>12900201.855555557</v>
      </c>
      <c r="Q38" s="228"/>
      <c r="R38" s="224"/>
      <c r="S38" s="225">
        <v>15331830.255555557</v>
      </c>
      <c r="T38" s="229"/>
      <c r="U38" s="226"/>
      <c r="V38" s="227">
        <v>139147.737811245</v>
      </c>
      <c r="W38" s="228"/>
      <c r="X38" s="224"/>
      <c r="Y38" s="225">
        <v>1816914.8580851064</v>
      </c>
      <c r="Z38" s="229"/>
      <c r="AA38" s="226"/>
      <c r="AB38" s="227">
        <v>1963.1441271393644</v>
      </c>
      <c r="AC38" s="228"/>
      <c r="AD38" s="224"/>
      <c r="AE38" s="225">
        <v>34716.909455938701</v>
      </c>
      <c r="AF38" s="229"/>
      <c r="AG38" s="226"/>
      <c r="AH38" s="227">
        <v>422087.54609195399</v>
      </c>
      <c r="AI38" s="228"/>
      <c r="AJ38" s="224"/>
      <c r="AK38" s="225">
        <v>32442307.931388889</v>
      </c>
      <c r="AL38" s="229"/>
      <c r="AM38" s="226"/>
      <c r="AN38" s="227">
        <v>60684136.057391301</v>
      </c>
      <c r="AO38" s="228"/>
      <c r="AP38" s="224"/>
      <c r="AQ38" s="225">
        <v>26015870.001951221</v>
      </c>
      <c r="AR38" s="229"/>
      <c r="AS38" s="226"/>
      <c r="AT38" s="227">
        <v>6073014.9851249997</v>
      </c>
      <c r="AU38" s="228"/>
      <c r="AV38" s="224"/>
      <c r="AW38" s="225">
        <v>1386986.5933802817</v>
      </c>
      <c r="AX38" s="229"/>
      <c r="AY38" s="226"/>
      <c r="AZ38" s="227">
        <v>2035132.3526666665</v>
      </c>
      <c r="BA38" s="228"/>
      <c r="BB38" s="224"/>
      <c r="BC38" s="225">
        <v>5523092.0286486484</v>
      </c>
      <c r="BD38" s="229"/>
      <c r="BE38" s="226"/>
      <c r="BF38" s="227">
        <v>11104381.959090909</v>
      </c>
      <c r="BG38" s="228"/>
      <c r="BH38" s="224"/>
      <c r="BI38" s="225">
        <v>72485042.75</v>
      </c>
      <c r="BJ38" s="229"/>
      <c r="BK38" s="226"/>
      <c r="BL38" s="227">
        <v>1064976.9786206896</v>
      </c>
      <c r="BM38" s="228"/>
      <c r="BN38" s="224"/>
      <c r="BO38" s="225">
        <v>1197568.5149999999</v>
      </c>
      <c r="BP38" s="229"/>
      <c r="BQ38" s="226"/>
      <c r="BR38" s="227">
        <v>884344.31352112675</v>
      </c>
      <c r="BS38" s="228"/>
      <c r="BT38" s="224"/>
      <c r="BU38" s="225">
        <v>1549766.1873033706</v>
      </c>
      <c r="BV38" s="229"/>
      <c r="BW38" s="226"/>
      <c r="BX38" s="227">
        <v>1289520.4554285714</v>
      </c>
      <c r="BY38" s="228"/>
      <c r="BZ38" s="224"/>
      <c r="CA38" s="225">
        <v>1548904.4327803811</v>
      </c>
      <c r="CB38" s="229"/>
      <c r="CC38" s="226"/>
      <c r="CD38" s="227">
        <v>1954665.5019850188</v>
      </c>
      <c r="CE38" s="228"/>
      <c r="CF38" s="224"/>
      <c r="CG38" s="225">
        <v>1788254.5591977076</v>
      </c>
      <c r="CH38" s="229"/>
      <c r="CI38" s="226"/>
      <c r="CJ38" s="227">
        <v>10150792.140000001</v>
      </c>
      <c r="CK38" s="228"/>
      <c r="CL38" s="224"/>
      <c r="CM38" s="225">
        <v>10245895.796315789</v>
      </c>
      <c r="CN38" s="229"/>
      <c r="CO38" s="226"/>
      <c r="CP38" s="227">
        <v>12164185.802352941</v>
      </c>
      <c r="CQ38" s="228"/>
      <c r="CR38" s="224"/>
      <c r="CS38" s="225">
        <v>18461342.309999999</v>
      </c>
      <c r="CT38" s="229"/>
      <c r="CU38" s="226"/>
      <c r="CV38" s="227">
        <v>1253871.6871553611</v>
      </c>
      <c r="CW38" s="228"/>
      <c r="CX38" s="224"/>
      <c r="CY38" s="225">
        <v>7115124.2461016942</v>
      </c>
      <c r="CZ38" s="229"/>
      <c r="DA38" s="226"/>
      <c r="DB38" s="227">
        <v>116418.00491689751</v>
      </c>
      <c r="DC38" s="228"/>
      <c r="DD38" s="224"/>
      <c r="DE38" s="225">
        <v>8471578.6084931493</v>
      </c>
      <c r="DF38" s="229"/>
      <c r="DG38" s="226"/>
      <c r="DH38" s="227">
        <v>2236850.0635000002</v>
      </c>
      <c r="DI38" s="228"/>
      <c r="DJ38" s="224"/>
      <c r="DK38" s="225">
        <v>17437059.150555555</v>
      </c>
      <c r="DL38" s="229"/>
      <c r="DM38" s="226"/>
      <c r="DN38" s="227">
        <v>6436787.233</v>
      </c>
      <c r="DO38" s="228"/>
      <c r="DP38" s="224"/>
      <c r="DQ38" s="225">
        <v>11474204.85</v>
      </c>
      <c r="DR38" s="229"/>
      <c r="DS38" s="226"/>
      <c r="DT38" s="227">
        <v>49227040.567407407</v>
      </c>
      <c r="DU38" s="228"/>
      <c r="DV38" s="224"/>
      <c r="DW38" s="225">
        <v>12155494.700000001</v>
      </c>
      <c r="DX38" s="229"/>
      <c r="DY38" s="226"/>
      <c r="DZ38" s="227">
        <v>2885786.6741666668</v>
      </c>
      <c r="EA38" s="228"/>
      <c r="EB38" s="224"/>
      <c r="EC38" s="225">
        <v>14952033.54882353</v>
      </c>
      <c r="ED38" s="229"/>
      <c r="EE38" s="226"/>
      <c r="EF38" s="227">
        <v>8714551.3300000001</v>
      </c>
      <c r="EG38" s="228"/>
      <c r="EH38" s="224"/>
      <c r="EI38" s="225">
        <v>2811615.38</v>
      </c>
      <c r="EJ38" s="229"/>
      <c r="EK38" s="226"/>
      <c r="EL38" s="227">
        <v>2702057.0397058823</v>
      </c>
      <c r="EM38" s="228"/>
      <c r="EN38" s="224"/>
      <c r="EO38" s="225">
        <v>3991952.5375000001</v>
      </c>
      <c r="EP38" s="229"/>
      <c r="EQ38" s="226"/>
      <c r="ER38" s="227">
        <v>5140734.6866666665</v>
      </c>
      <c r="ES38" s="228"/>
      <c r="ET38" s="224"/>
      <c r="EU38" s="225">
        <v>3337968.28</v>
      </c>
      <c r="EV38" s="229"/>
      <c r="EW38" s="226"/>
      <c r="EX38" s="227">
        <v>133324200.5</v>
      </c>
      <c r="EY38" s="228"/>
      <c r="EZ38" s="224"/>
      <c r="FA38" s="225">
        <v>1055130.3528806583</v>
      </c>
      <c r="FB38" s="229"/>
      <c r="FC38" s="226"/>
      <c r="FD38" s="227">
        <v>592731.11985714291</v>
      </c>
      <c r="FE38" s="228"/>
      <c r="FF38" s="224"/>
      <c r="FG38" s="225">
        <v>682753.1616438356</v>
      </c>
      <c r="FH38" s="229"/>
      <c r="FI38" s="226"/>
      <c r="FJ38" s="227">
        <v>892258.10588235303</v>
      </c>
      <c r="FK38" s="228"/>
      <c r="FL38" s="224"/>
      <c r="FM38" s="225">
        <v>689408.55989304814</v>
      </c>
      <c r="FN38" s="229"/>
      <c r="FO38" s="226"/>
      <c r="FP38" s="227">
        <v>29175403.80125</v>
      </c>
      <c r="FQ38" s="228"/>
      <c r="FR38" s="224"/>
      <c r="FS38" s="225">
        <v>1222274.4615686275</v>
      </c>
      <c r="FT38" s="229"/>
      <c r="FU38" s="226"/>
      <c r="FV38" s="227">
        <v>2556892.0156756756</v>
      </c>
      <c r="FW38" s="228"/>
      <c r="FX38" s="224"/>
      <c r="FY38" s="225">
        <v>29560013.157142855</v>
      </c>
      <c r="FZ38" s="229"/>
      <c r="GA38" s="226"/>
      <c r="GB38" s="227">
        <v>4157985.2249999996</v>
      </c>
      <c r="GC38" s="228"/>
      <c r="GD38" s="224"/>
      <c r="GE38" s="225">
        <v>1864870.8766666665</v>
      </c>
      <c r="GF38" s="229"/>
      <c r="GG38" s="226"/>
      <c r="GH38" s="227">
        <v>425729.2903529412</v>
      </c>
      <c r="GI38" s="228"/>
      <c r="GJ38" s="224"/>
      <c r="GK38" s="225">
        <v>3137452.1057894737</v>
      </c>
      <c r="GL38" s="229"/>
      <c r="GM38" s="226"/>
      <c r="GN38" s="227">
        <v>2249866.2200000002</v>
      </c>
      <c r="GO38" s="228"/>
      <c r="GP38" s="224"/>
      <c r="GQ38" s="225">
        <v>927602.75629242824</v>
      </c>
      <c r="GR38" s="229"/>
      <c r="GS38" s="226"/>
      <c r="GT38" s="227">
        <v>241111.89499999999</v>
      </c>
      <c r="GU38" s="228"/>
      <c r="GV38" s="224"/>
      <c r="GW38" s="225">
        <v>3739779.8650000002</v>
      </c>
      <c r="GX38" s="229"/>
      <c r="GY38" s="226"/>
      <c r="GZ38" s="227">
        <v>541961.66</v>
      </c>
      <c r="HA38" s="228"/>
      <c r="HB38" s="224"/>
      <c r="HC38" s="225">
        <v>14511203.947999999</v>
      </c>
      <c r="HD38" s="229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D42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24" width="28.28515625" style="195" customWidth="1"/>
    <col min="25" max="25" width="10.28515625" style="207" customWidth="1"/>
    <col min="26" max="26" width="6" style="211" customWidth="1"/>
    <col min="27" max="27" width="28.28515625" style="195" customWidth="1"/>
    <col min="28" max="28" width="10.28515625" style="207" customWidth="1"/>
    <col min="29" max="29" width="6" style="211" customWidth="1"/>
    <col min="30" max="30" width="28.28515625" style="195" customWidth="1"/>
    <col min="31" max="31" width="10.28515625" style="207" customWidth="1"/>
    <col min="32" max="32" width="6" style="211" customWidth="1"/>
    <col min="33" max="33" width="28.28515625" style="195" customWidth="1"/>
    <col min="34" max="34" width="10.28515625" style="207" customWidth="1"/>
    <col min="35" max="35" width="6" style="211" customWidth="1"/>
    <col min="36" max="36" width="28.28515625" style="195" customWidth="1"/>
    <col min="37" max="37" width="10.28515625" style="207" customWidth="1"/>
    <col min="38" max="38" width="6" style="211" customWidth="1"/>
    <col min="39" max="39" width="28.28515625" style="195" customWidth="1"/>
    <col min="40" max="40" width="10.28515625" style="207" customWidth="1"/>
    <col min="41" max="41" width="6" style="211" customWidth="1"/>
    <col min="42" max="42" width="28.28515625" style="195" customWidth="1"/>
    <col min="43" max="43" width="10.28515625" style="207" customWidth="1"/>
    <col min="44" max="44" width="6" style="211" customWidth="1"/>
    <col min="45" max="45" width="28.28515625" style="195" customWidth="1"/>
    <col min="46" max="46" width="10.28515625" style="207" customWidth="1"/>
    <col min="47" max="47" width="6" style="211" customWidth="1"/>
    <col min="48" max="48" width="28.28515625" style="195" customWidth="1"/>
    <col min="49" max="49" width="10.28515625" style="207" customWidth="1"/>
    <col min="50" max="50" width="6" style="211" customWidth="1"/>
    <col min="51" max="51" width="28.28515625" style="195" customWidth="1"/>
    <col min="52" max="52" width="10.28515625" style="207" customWidth="1"/>
    <col min="53" max="53" width="6" style="211" customWidth="1"/>
    <col min="54" max="54" width="28.28515625" style="195" customWidth="1"/>
    <col min="55" max="55" width="10.28515625" style="207" customWidth="1"/>
    <col min="56" max="56" width="6" style="211" customWidth="1"/>
    <col min="57" max="57" width="28.28515625" style="195" customWidth="1"/>
    <col min="58" max="58" width="10.28515625" style="207" customWidth="1"/>
    <col min="59" max="59" width="6" style="211" customWidth="1"/>
    <col min="60" max="60" width="28.28515625" style="195" customWidth="1"/>
    <col min="61" max="61" width="10.28515625" style="207" customWidth="1"/>
    <col min="62" max="62" width="6" style="211" customWidth="1"/>
    <col min="63" max="63" width="28.28515625" style="195" customWidth="1"/>
    <col min="64" max="64" width="10.28515625" style="207" customWidth="1"/>
    <col min="65" max="65" width="6" style="211" customWidth="1"/>
    <col min="66" max="66" width="28.28515625" style="195" customWidth="1"/>
    <col min="67" max="67" width="10.28515625" style="207" customWidth="1"/>
    <col min="68" max="68" width="6" style="211" customWidth="1"/>
    <col min="69" max="69" width="28.28515625" style="195" customWidth="1"/>
    <col min="70" max="70" width="10.28515625" style="207" customWidth="1"/>
    <col min="71" max="71" width="6" style="211" customWidth="1"/>
    <col min="72" max="72" width="28.28515625" style="195" customWidth="1"/>
    <col min="73" max="73" width="10.28515625" style="207" customWidth="1"/>
    <col min="74" max="74" width="6" style="211" customWidth="1"/>
    <col min="75" max="75" width="28.28515625" style="195" customWidth="1"/>
    <col min="76" max="76" width="10.28515625" style="207" customWidth="1"/>
    <col min="77" max="77" width="6" style="211" customWidth="1"/>
    <col min="78" max="78" width="28.28515625" style="195" customWidth="1"/>
    <col min="79" max="79" width="10.28515625" style="207" customWidth="1"/>
    <col min="80" max="80" width="6" style="211" customWidth="1"/>
    <col min="81" max="81" width="28.28515625" style="195" customWidth="1"/>
    <col min="82" max="82" width="10.28515625" style="207" customWidth="1"/>
    <col min="83" max="83" width="6" style="211" customWidth="1"/>
    <col min="84" max="84" width="28.28515625" style="195" customWidth="1"/>
    <col min="85" max="85" width="10.28515625" style="207" customWidth="1"/>
    <col min="86" max="86" width="6" style="211" customWidth="1"/>
    <col min="87" max="87" width="28.28515625" style="195" customWidth="1"/>
    <col min="88" max="88" width="10.28515625" style="207" customWidth="1"/>
    <col min="89" max="89" width="6" style="211" customWidth="1"/>
    <col min="90" max="90" width="28.28515625" style="195" customWidth="1"/>
    <col min="91" max="91" width="10.28515625" style="207" customWidth="1"/>
    <col min="92" max="92" width="6" style="211" customWidth="1"/>
    <col min="93" max="93" width="28.28515625" style="195" customWidth="1"/>
    <col min="94" max="94" width="10.28515625" style="207" customWidth="1"/>
    <col min="95" max="95" width="6" style="211" customWidth="1"/>
    <col min="96" max="96" width="28.28515625" style="195" customWidth="1"/>
    <col min="97" max="97" width="10.28515625" style="207" customWidth="1"/>
    <col min="98" max="98" width="6" style="211" customWidth="1"/>
    <col min="99" max="99" width="28.28515625" style="195" customWidth="1"/>
    <col min="100" max="100" width="10.28515625" style="207" customWidth="1"/>
    <col min="101" max="101" width="6" style="211" customWidth="1"/>
    <col min="102" max="102" width="28.28515625" style="195" customWidth="1"/>
    <col min="103" max="103" width="10.28515625" style="207" customWidth="1"/>
    <col min="104" max="104" width="6" style="211" customWidth="1"/>
    <col min="105" max="105" width="28.28515625" style="195" customWidth="1"/>
    <col min="106" max="106" width="10.28515625" style="207" customWidth="1"/>
    <col min="107" max="107" width="6" style="211" customWidth="1"/>
    <col min="108" max="108" width="28.28515625" style="195" customWidth="1"/>
    <col min="109" max="109" width="10.28515625" style="207" customWidth="1"/>
    <col min="110" max="110" width="6" style="211" customWidth="1"/>
    <col min="111" max="111" width="28.28515625" style="195" customWidth="1"/>
    <col min="112" max="112" width="10.28515625" style="207" customWidth="1"/>
    <col min="113" max="113" width="6" style="211" customWidth="1"/>
    <col min="114" max="114" width="28.28515625" style="195" customWidth="1"/>
    <col min="115" max="115" width="10.28515625" style="207" customWidth="1"/>
    <col min="116" max="116" width="6" style="211" customWidth="1"/>
    <col min="117" max="117" width="28.28515625" style="195" customWidth="1"/>
    <col min="118" max="118" width="10.28515625" style="207" customWidth="1"/>
    <col min="119" max="119" width="6" style="211" customWidth="1"/>
    <col min="120" max="120" width="28.28515625" style="195" customWidth="1"/>
    <col min="121" max="121" width="10.28515625" style="207" customWidth="1"/>
    <col min="122" max="122" width="6" style="211" customWidth="1"/>
    <col min="123" max="123" width="28.28515625" style="195" customWidth="1"/>
    <col min="124" max="124" width="10.28515625" style="207" customWidth="1"/>
    <col min="125" max="125" width="6" style="211" customWidth="1"/>
    <col min="126" max="126" width="28.28515625" style="195" customWidth="1"/>
    <col min="127" max="127" width="10.28515625" style="207" customWidth="1"/>
    <col min="128" max="128" width="6" style="211" customWidth="1"/>
    <col min="129" max="129" width="28.28515625" style="195" customWidth="1"/>
    <col min="130" max="130" width="10.28515625" style="207" customWidth="1"/>
    <col min="131" max="131" width="6" style="211" customWidth="1"/>
    <col min="132" max="132" width="28.28515625" style="195" customWidth="1"/>
    <col min="133" max="133" width="10.28515625" style="207" customWidth="1"/>
    <col min="134" max="134" width="6" style="211" customWidth="1"/>
    <col min="135" max="135" width="28.28515625" style="195" customWidth="1"/>
    <col min="136" max="136" width="10.28515625" style="207" customWidth="1"/>
    <col min="137" max="137" width="6" style="211" customWidth="1"/>
    <col min="138" max="138" width="28.28515625" style="195" customWidth="1"/>
    <col min="139" max="139" width="10.28515625" style="207" customWidth="1"/>
    <col min="140" max="140" width="6" style="211" customWidth="1"/>
    <col min="141" max="141" width="28.28515625" style="195" customWidth="1"/>
    <col min="142" max="142" width="10.28515625" style="207" customWidth="1"/>
    <col min="143" max="143" width="6" style="211" customWidth="1"/>
    <col min="144" max="144" width="28.28515625" style="195" customWidth="1"/>
    <col min="145" max="145" width="10.28515625" style="207" customWidth="1"/>
    <col min="146" max="146" width="6" style="211" customWidth="1"/>
    <col min="147" max="147" width="28.28515625" style="195" customWidth="1"/>
    <col min="148" max="148" width="10.28515625" style="207" customWidth="1"/>
    <col min="149" max="149" width="6" style="211" customWidth="1"/>
    <col min="150" max="150" width="28.28515625" style="195" customWidth="1"/>
    <col min="151" max="151" width="10.28515625" style="207" customWidth="1"/>
    <col min="152" max="152" width="6" style="211" customWidth="1"/>
    <col min="153" max="153" width="28.28515625" style="195" customWidth="1"/>
    <col min="154" max="154" width="10.28515625" style="207" customWidth="1"/>
    <col min="155" max="155" width="6" style="211" customWidth="1"/>
    <col min="156" max="156" width="28.28515625" style="195" customWidth="1"/>
    <col min="157" max="157" width="10.28515625" style="207" customWidth="1"/>
    <col min="158" max="158" width="6" style="211" customWidth="1"/>
    <col min="159" max="159" width="28.28515625" style="195" customWidth="1"/>
    <col min="160" max="160" width="10.28515625" style="207" customWidth="1"/>
    <col min="161" max="161" width="6" style="211" customWidth="1"/>
    <col min="162" max="162" width="28.28515625" style="195" customWidth="1"/>
    <col min="163" max="163" width="10.28515625" style="207" customWidth="1"/>
    <col min="164" max="164" width="6" style="211" customWidth="1"/>
    <col min="165" max="165" width="28.28515625" style="195" customWidth="1"/>
    <col min="166" max="166" width="10.28515625" style="207" customWidth="1"/>
    <col min="167" max="167" width="6" style="211" customWidth="1"/>
    <col min="168" max="168" width="28.28515625" style="195" customWidth="1"/>
    <col min="169" max="169" width="10.28515625" style="207" customWidth="1"/>
    <col min="170" max="170" width="6" style="211" customWidth="1"/>
    <col min="171" max="171" width="28.28515625" style="195" customWidth="1"/>
    <col min="172" max="172" width="10.28515625" style="207" customWidth="1"/>
    <col min="173" max="173" width="6" style="211" customWidth="1"/>
    <col min="174" max="174" width="28.28515625" style="195" customWidth="1"/>
    <col min="175" max="175" width="10.28515625" style="207" customWidth="1"/>
    <col min="176" max="176" width="6" style="211" customWidth="1"/>
    <col min="177" max="177" width="28.28515625" style="195" customWidth="1"/>
    <col min="178" max="178" width="10.28515625" style="207" customWidth="1"/>
    <col min="179" max="179" width="6" style="211" customWidth="1"/>
    <col min="180" max="180" width="28.28515625" style="195" customWidth="1"/>
    <col min="181" max="181" width="10.28515625" style="207" customWidth="1"/>
    <col min="182" max="182" width="6" style="211" customWidth="1"/>
    <col min="183" max="183" width="28.28515625" style="195" customWidth="1"/>
    <col min="184" max="184" width="10.28515625" style="207" customWidth="1"/>
    <col min="185" max="185" width="6" style="211" customWidth="1"/>
    <col min="186" max="186" width="28.28515625" style="195" customWidth="1"/>
    <col min="187" max="187" width="10.28515625" style="207" customWidth="1"/>
    <col min="188" max="188" width="6" style="211" customWidth="1"/>
    <col min="189" max="189" width="28.28515625" style="195" customWidth="1"/>
    <col min="190" max="190" width="10.28515625" style="207" customWidth="1"/>
    <col min="191" max="191" width="6" style="211" customWidth="1"/>
    <col min="192" max="192" width="28.28515625" style="195" customWidth="1"/>
    <col min="193" max="193" width="10.28515625" style="207" customWidth="1"/>
    <col min="194" max="194" width="6" style="211" customWidth="1"/>
    <col min="195" max="195" width="28.28515625" style="195" customWidth="1"/>
    <col min="196" max="196" width="10.28515625" style="207" customWidth="1"/>
    <col min="197" max="197" width="6" style="211" customWidth="1"/>
    <col min="198" max="198" width="28.28515625" style="195" customWidth="1"/>
    <col min="199" max="199" width="10.28515625" style="207" customWidth="1"/>
    <col min="200" max="200" width="6" style="211" customWidth="1"/>
    <col min="201" max="201" width="28.28515625" style="195" customWidth="1"/>
    <col min="202" max="202" width="10.28515625" style="207" customWidth="1"/>
    <col min="203" max="203" width="6" style="211" customWidth="1"/>
    <col min="204" max="204" width="28.28515625" style="195" customWidth="1"/>
    <col min="205" max="205" width="10.28515625" style="207" customWidth="1"/>
    <col min="206" max="206" width="6" style="211" customWidth="1"/>
    <col min="207" max="207" width="28.28515625" style="195" customWidth="1"/>
    <col min="208" max="208" width="10.28515625" style="207" customWidth="1"/>
    <col min="209" max="209" width="6" style="211" customWidth="1"/>
    <col min="210" max="16384" width="9.140625" style="195"/>
  </cols>
  <sheetData>
    <row r="1" spans="1:212" x14ac:dyDescent="0.2">
      <c r="A1" t="s">
        <v>238</v>
      </c>
    </row>
    <row r="3" spans="1:212" x14ac:dyDescent="0.2">
      <c r="A3" s="190" t="s">
        <v>13</v>
      </c>
      <c r="B3" s="191"/>
      <c r="C3" s="353" t="s">
        <v>1102</v>
      </c>
      <c r="D3" s="192"/>
      <c r="E3" s="193"/>
      <c r="F3" s="355" t="s">
        <v>1066</v>
      </c>
      <c r="G3" s="191"/>
      <c r="H3" s="194"/>
      <c r="I3" s="353" t="s">
        <v>589</v>
      </c>
      <c r="J3" s="192"/>
      <c r="K3" s="193"/>
      <c r="L3" s="355" t="s">
        <v>480</v>
      </c>
      <c r="M3" s="191"/>
      <c r="N3" s="194"/>
      <c r="O3" s="353" t="s">
        <v>791</v>
      </c>
      <c r="P3" s="192"/>
      <c r="Q3" s="193"/>
      <c r="R3" s="355" t="s">
        <v>665</v>
      </c>
      <c r="S3" s="191"/>
      <c r="T3" s="194"/>
      <c r="U3" s="353" t="s">
        <v>553</v>
      </c>
      <c r="V3" s="192"/>
      <c r="W3" s="193"/>
      <c r="X3" s="355" t="s">
        <v>590</v>
      </c>
      <c r="Y3" s="191"/>
      <c r="Z3" s="194"/>
      <c r="AA3" s="353" t="s">
        <v>280</v>
      </c>
      <c r="AB3" s="192"/>
      <c r="AC3" s="193"/>
      <c r="AD3" s="355" t="s">
        <v>591</v>
      </c>
      <c r="AE3" s="191"/>
      <c r="AF3" s="194"/>
      <c r="AG3" s="353" t="s">
        <v>481</v>
      </c>
      <c r="AH3" s="192"/>
      <c r="AI3" s="193"/>
      <c r="AJ3" s="355" t="s">
        <v>707</v>
      </c>
      <c r="AK3" s="191"/>
      <c r="AL3" s="194"/>
      <c r="AM3" s="353" t="s">
        <v>708</v>
      </c>
      <c r="AN3" s="192"/>
      <c r="AO3" s="193"/>
      <c r="AP3" s="355" t="s">
        <v>1174</v>
      </c>
      <c r="AQ3" s="191"/>
      <c r="AR3" s="194"/>
      <c r="AS3" s="353" t="s">
        <v>793</v>
      </c>
      <c r="AT3" s="192"/>
      <c r="AU3" s="193"/>
      <c r="AV3" s="355" t="s">
        <v>1103</v>
      </c>
      <c r="AW3" s="191"/>
      <c r="AX3" s="194"/>
      <c r="AY3" s="353" t="s">
        <v>962</v>
      </c>
      <c r="AZ3" s="192"/>
      <c r="BA3" s="193"/>
      <c r="BB3" s="355" t="s">
        <v>285</v>
      </c>
      <c r="BC3" s="191"/>
      <c r="BD3" s="194"/>
      <c r="BE3" s="353" t="s">
        <v>666</v>
      </c>
      <c r="BF3" s="192"/>
      <c r="BG3" s="193"/>
      <c r="BH3" s="355" t="s">
        <v>592</v>
      </c>
      <c r="BI3" s="191"/>
      <c r="BJ3" s="194"/>
      <c r="BK3" s="353" t="s">
        <v>483</v>
      </c>
      <c r="BL3" s="192"/>
      <c r="BM3" s="193"/>
      <c r="BN3" s="355" t="s">
        <v>593</v>
      </c>
      <c r="BO3" s="191"/>
      <c r="BP3" s="194"/>
      <c r="BQ3" s="353" t="s">
        <v>667</v>
      </c>
      <c r="BR3" s="192"/>
      <c r="BS3" s="193"/>
      <c r="BT3" s="355" t="s">
        <v>1176</v>
      </c>
      <c r="BU3" s="191"/>
      <c r="BV3" s="194"/>
      <c r="BW3" s="353" t="s">
        <v>1177</v>
      </c>
      <c r="BX3" s="192"/>
      <c r="BY3" s="193"/>
      <c r="BZ3" s="355" t="s">
        <v>1104</v>
      </c>
      <c r="CA3" s="191"/>
      <c r="CB3" s="194"/>
      <c r="CC3" s="353" t="s">
        <v>798</v>
      </c>
      <c r="CD3" s="192"/>
      <c r="CE3" s="193"/>
      <c r="CF3" s="355" t="s">
        <v>484</v>
      </c>
      <c r="CG3" s="191"/>
      <c r="CH3" s="194"/>
      <c r="CI3" s="353" t="s">
        <v>1178</v>
      </c>
      <c r="CJ3" s="192"/>
      <c r="CK3" s="193"/>
      <c r="CL3" s="355" t="s">
        <v>799</v>
      </c>
      <c r="CM3" s="191"/>
      <c r="CN3" s="194"/>
      <c r="CO3" s="353" t="s">
        <v>594</v>
      </c>
      <c r="CP3" s="192"/>
      <c r="CQ3" s="193"/>
      <c r="CR3" s="355" t="s">
        <v>595</v>
      </c>
      <c r="CS3" s="191"/>
      <c r="CT3" s="194"/>
      <c r="CU3" s="353" t="s">
        <v>485</v>
      </c>
      <c r="CV3" s="192"/>
      <c r="CW3" s="193"/>
      <c r="CX3" s="355" t="s">
        <v>668</v>
      </c>
      <c r="CY3" s="191"/>
      <c r="CZ3" s="194"/>
      <c r="DA3" s="353" t="s">
        <v>711</v>
      </c>
      <c r="DB3" s="192"/>
      <c r="DC3" s="193"/>
      <c r="DD3" s="355" t="s">
        <v>486</v>
      </c>
      <c r="DE3" s="191"/>
      <c r="DF3" s="194"/>
      <c r="DG3" s="353" t="s">
        <v>801</v>
      </c>
      <c r="DH3" s="192"/>
      <c r="DI3" s="193"/>
      <c r="DJ3" s="355" t="s">
        <v>1180</v>
      </c>
      <c r="DK3" s="191"/>
      <c r="DL3" s="194"/>
      <c r="DM3" s="353" t="s">
        <v>492</v>
      </c>
      <c r="DN3" s="192"/>
      <c r="DO3" s="193"/>
      <c r="DP3" s="355" t="s">
        <v>494</v>
      </c>
      <c r="DQ3" s="191"/>
      <c r="DR3" s="194"/>
      <c r="DS3" s="353" t="s">
        <v>802</v>
      </c>
      <c r="DT3" s="192"/>
      <c r="DU3" s="193"/>
      <c r="DV3" s="355" t="s">
        <v>1068</v>
      </c>
      <c r="DW3" s="191"/>
      <c r="DX3" s="194"/>
      <c r="DY3" s="353" t="s">
        <v>1147</v>
      </c>
      <c r="DZ3" s="192"/>
      <c r="EA3" s="193"/>
      <c r="EB3" s="355" t="s">
        <v>1106</v>
      </c>
      <c r="EC3" s="191"/>
      <c r="ED3" s="194"/>
      <c r="EE3" s="353" t="s">
        <v>1069</v>
      </c>
      <c r="EF3" s="192"/>
      <c r="EG3" s="193"/>
      <c r="EH3" s="355" t="s">
        <v>1070</v>
      </c>
      <c r="EI3" s="191"/>
      <c r="EJ3" s="194"/>
      <c r="EK3" s="353" t="s">
        <v>1137</v>
      </c>
      <c r="EL3" s="192"/>
      <c r="EM3" s="193"/>
      <c r="EN3" s="355" t="s">
        <v>804</v>
      </c>
      <c r="EO3" s="191"/>
      <c r="EP3" s="194"/>
      <c r="EQ3" s="353" t="s">
        <v>298</v>
      </c>
      <c r="ER3" s="192"/>
      <c r="ES3" s="193"/>
      <c r="ET3" s="355" t="s">
        <v>1148</v>
      </c>
      <c r="EU3" s="191"/>
      <c r="EV3" s="194"/>
      <c r="EW3" s="353" t="s">
        <v>669</v>
      </c>
      <c r="EX3" s="192"/>
      <c r="EY3" s="193"/>
      <c r="EZ3" s="355" t="s">
        <v>496</v>
      </c>
      <c r="FA3" s="191"/>
      <c r="FB3" s="194"/>
      <c r="FC3" s="353" t="s">
        <v>1108</v>
      </c>
      <c r="FD3" s="192"/>
      <c r="FE3" s="193"/>
      <c r="FF3" s="355" t="s">
        <v>598</v>
      </c>
      <c r="FG3" s="191"/>
      <c r="FH3" s="194"/>
      <c r="FI3" s="353" t="s">
        <v>807</v>
      </c>
      <c r="FJ3" s="192"/>
      <c r="FK3" s="193"/>
      <c r="FL3" s="355" t="s">
        <v>599</v>
      </c>
      <c r="FM3" s="191"/>
      <c r="FN3" s="194"/>
      <c r="FO3" s="353" t="s">
        <v>1109</v>
      </c>
      <c r="FP3" s="192"/>
      <c r="FQ3" s="193"/>
      <c r="FR3" s="355" t="s">
        <v>303</v>
      </c>
      <c r="FS3" s="191"/>
      <c r="FT3" s="194"/>
      <c r="FU3" s="353" t="s">
        <v>1071</v>
      </c>
      <c r="FV3" s="192"/>
      <c r="FW3" s="193"/>
      <c r="FX3" s="355" t="s">
        <v>499</v>
      </c>
      <c r="FY3" s="191"/>
      <c r="FZ3" s="194"/>
      <c r="GA3" s="353" t="s">
        <v>1110</v>
      </c>
      <c r="GB3" s="192"/>
      <c r="GC3" s="193"/>
      <c r="GD3" s="355" t="s">
        <v>1202</v>
      </c>
      <c r="GE3" s="191"/>
      <c r="GF3" s="194"/>
      <c r="GG3" s="353" t="s">
        <v>809</v>
      </c>
      <c r="GH3" s="192"/>
      <c r="GI3" s="193"/>
      <c r="GJ3" s="355" t="s">
        <v>1181</v>
      </c>
      <c r="GK3" s="191"/>
      <c r="GL3" s="194"/>
      <c r="GM3" s="353" t="s">
        <v>811</v>
      </c>
      <c r="GN3" s="192"/>
      <c r="GO3" s="193"/>
      <c r="GP3" s="355" t="s">
        <v>306</v>
      </c>
      <c r="GQ3" s="191"/>
      <c r="GR3" s="194"/>
      <c r="GS3" s="353" t="s">
        <v>979</v>
      </c>
      <c r="GT3" s="192"/>
      <c r="GU3" s="193"/>
      <c r="GV3" s="355" t="s">
        <v>1182</v>
      </c>
      <c r="GW3" s="191"/>
      <c r="GX3" s="194"/>
      <c r="GY3" s="353" t="s">
        <v>1072</v>
      </c>
      <c r="GZ3" s="192"/>
      <c r="HA3" s="193"/>
    </row>
    <row r="4" spans="1:212" x14ac:dyDescent="0.2">
      <c r="A4" s="196" t="s">
        <v>1421</v>
      </c>
      <c r="B4" s="197"/>
      <c r="C4" s="354"/>
      <c r="D4" s="198"/>
      <c r="E4" s="199"/>
      <c r="F4" s="356"/>
      <c r="G4" s="197"/>
      <c r="H4" s="200"/>
      <c r="I4" s="354"/>
      <c r="J4" s="198"/>
      <c r="K4" s="199"/>
      <c r="L4" s="356"/>
      <c r="M4" s="197"/>
      <c r="N4" s="200"/>
      <c r="O4" s="354"/>
      <c r="P4" s="198"/>
      <c r="Q4" s="199"/>
      <c r="R4" s="356"/>
      <c r="S4" s="197"/>
      <c r="T4" s="200"/>
      <c r="U4" s="354"/>
      <c r="V4" s="198"/>
      <c r="W4" s="199"/>
      <c r="X4" s="356"/>
      <c r="Y4" s="197"/>
      <c r="Z4" s="200"/>
      <c r="AA4" s="354"/>
      <c r="AB4" s="198"/>
      <c r="AC4" s="199"/>
      <c r="AD4" s="356"/>
      <c r="AE4" s="197"/>
      <c r="AF4" s="200"/>
      <c r="AG4" s="354"/>
      <c r="AH4" s="198"/>
      <c r="AI4" s="199"/>
      <c r="AJ4" s="356"/>
      <c r="AK4" s="197"/>
      <c r="AL4" s="200"/>
      <c r="AM4" s="354"/>
      <c r="AN4" s="198"/>
      <c r="AO4" s="199"/>
      <c r="AP4" s="356"/>
      <c r="AQ4" s="197"/>
      <c r="AR4" s="200"/>
      <c r="AS4" s="354"/>
      <c r="AT4" s="198"/>
      <c r="AU4" s="199"/>
      <c r="AV4" s="356"/>
      <c r="AW4" s="197"/>
      <c r="AX4" s="200"/>
      <c r="AY4" s="354"/>
      <c r="AZ4" s="198"/>
      <c r="BA4" s="199"/>
      <c r="BB4" s="356"/>
      <c r="BC4" s="197"/>
      <c r="BD4" s="200"/>
      <c r="BE4" s="354"/>
      <c r="BF4" s="198"/>
      <c r="BG4" s="199"/>
      <c r="BH4" s="356"/>
      <c r="BI4" s="197"/>
      <c r="BJ4" s="200"/>
      <c r="BK4" s="354"/>
      <c r="BL4" s="198"/>
      <c r="BM4" s="199"/>
      <c r="BN4" s="356"/>
      <c r="BO4" s="197"/>
      <c r="BP4" s="200"/>
      <c r="BQ4" s="354"/>
      <c r="BR4" s="198"/>
      <c r="BS4" s="199"/>
      <c r="BT4" s="356"/>
      <c r="BU4" s="197"/>
      <c r="BV4" s="200"/>
      <c r="BW4" s="354"/>
      <c r="BX4" s="198"/>
      <c r="BY4" s="199"/>
      <c r="BZ4" s="356"/>
      <c r="CA4" s="197"/>
      <c r="CB4" s="200"/>
      <c r="CC4" s="354"/>
      <c r="CD4" s="198"/>
      <c r="CE4" s="199"/>
      <c r="CF4" s="356"/>
      <c r="CG4" s="197"/>
      <c r="CH4" s="200"/>
      <c r="CI4" s="354"/>
      <c r="CJ4" s="198"/>
      <c r="CK4" s="199"/>
      <c r="CL4" s="356"/>
      <c r="CM4" s="197"/>
      <c r="CN4" s="200"/>
      <c r="CO4" s="354"/>
      <c r="CP4" s="198"/>
      <c r="CQ4" s="199"/>
      <c r="CR4" s="356"/>
      <c r="CS4" s="197"/>
      <c r="CT4" s="200"/>
      <c r="CU4" s="354"/>
      <c r="CV4" s="198"/>
      <c r="CW4" s="199"/>
      <c r="CX4" s="356"/>
      <c r="CY4" s="197"/>
      <c r="CZ4" s="200"/>
      <c r="DA4" s="354"/>
      <c r="DB4" s="198"/>
      <c r="DC4" s="199"/>
      <c r="DD4" s="356"/>
      <c r="DE4" s="197"/>
      <c r="DF4" s="200"/>
      <c r="DG4" s="354"/>
      <c r="DH4" s="198"/>
      <c r="DI4" s="199"/>
      <c r="DJ4" s="356"/>
      <c r="DK4" s="197"/>
      <c r="DL4" s="200"/>
      <c r="DM4" s="354"/>
      <c r="DN4" s="198"/>
      <c r="DO4" s="199"/>
      <c r="DP4" s="356"/>
      <c r="DQ4" s="197"/>
      <c r="DR4" s="200"/>
      <c r="DS4" s="354"/>
      <c r="DT4" s="198"/>
      <c r="DU4" s="199"/>
      <c r="DV4" s="356"/>
      <c r="DW4" s="197"/>
      <c r="DX4" s="200"/>
      <c r="DY4" s="354"/>
      <c r="DZ4" s="198"/>
      <c r="EA4" s="199"/>
      <c r="EB4" s="356"/>
      <c r="EC4" s="197"/>
      <c r="ED4" s="200"/>
      <c r="EE4" s="354"/>
      <c r="EF4" s="198"/>
      <c r="EG4" s="199"/>
      <c r="EH4" s="356"/>
      <c r="EI4" s="197"/>
      <c r="EJ4" s="200"/>
      <c r="EK4" s="354"/>
      <c r="EL4" s="198"/>
      <c r="EM4" s="199"/>
      <c r="EN4" s="356"/>
      <c r="EO4" s="197"/>
      <c r="EP4" s="200"/>
      <c r="EQ4" s="354"/>
      <c r="ER4" s="198"/>
      <c r="ES4" s="199"/>
      <c r="ET4" s="356"/>
      <c r="EU4" s="197"/>
      <c r="EV4" s="200"/>
      <c r="EW4" s="354"/>
      <c r="EX4" s="198"/>
      <c r="EY4" s="199"/>
      <c r="EZ4" s="356"/>
      <c r="FA4" s="197"/>
      <c r="FB4" s="200"/>
      <c r="FC4" s="354"/>
      <c r="FD4" s="198"/>
      <c r="FE4" s="199"/>
      <c r="FF4" s="356"/>
      <c r="FG4" s="197"/>
      <c r="FH4" s="200"/>
      <c r="FI4" s="354"/>
      <c r="FJ4" s="198"/>
      <c r="FK4" s="199"/>
      <c r="FL4" s="356"/>
      <c r="FM4" s="197"/>
      <c r="FN4" s="200"/>
      <c r="FO4" s="354"/>
      <c r="FP4" s="198"/>
      <c r="FQ4" s="199"/>
      <c r="FR4" s="356"/>
      <c r="FS4" s="197"/>
      <c r="FT4" s="200"/>
      <c r="FU4" s="354"/>
      <c r="FV4" s="198"/>
      <c r="FW4" s="199"/>
      <c r="FX4" s="356"/>
      <c r="FY4" s="197"/>
      <c r="FZ4" s="200"/>
      <c r="GA4" s="354"/>
      <c r="GB4" s="198"/>
      <c r="GC4" s="199"/>
      <c r="GD4" s="356"/>
      <c r="GE4" s="197"/>
      <c r="GF4" s="200"/>
      <c r="GG4" s="354"/>
      <c r="GH4" s="198"/>
      <c r="GI4" s="199"/>
      <c r="GJ4" s="356"/>
      <c r="GK4" s="197"/>
      <c r="GL4" s="200"/>
      <c r="GM4" s="354"/>
      <c r="GN4" s="198"/>
      <c r="GO4" s="199"/>
      <c r="GP4" s="356"/>
      <c r="GQ4" s="197"/>
      <c r="GR4" s="200"/>
      <c r="GS4" s="354"/>
      <c r="GT4" s="198"/>
      <c r="GU4" s="199"/>
      <c r="GV4" s="356"/>
      <c r="GW4" s="197"/>
      <c r="GX4" s="200"/>
      <c r="GY4" s="354"/>
      <c r="GZ4" s="198"/>
      <c r="HA4" s="199"/>
    </row>
    <row r="5" spans="1:212" x14ac:dyDescent="0.2">
      <c r="A5" s="201"/>
      <c r="B5" s="230"/>
      <c r="C5" s="203"/>
      <c r="D5" s="204" t="s">
        <v>5</v>
      </c>
      <c r="E5" s="205" t="s">
        <v>6</v>
      </c>
      <c r="F5" s="201"/>
      <c r="G5" s="202" t="s">
        <v>5</v>
      </c>
      <c r="H5" s="206" t="s">
        <v>6</v>
      </c>
      <c r="I5" s="203"/>
      <c r="J5" s="204" t="s">
        <v>5</v>
      </c>
      <c r="K5" s="205" t="s">
        <v>6</v>
      </c>
      <c r="L5" s="201"/>
      <c r="M5" s="202" t="s">
        <v>5</v>
      </c>
      <c r="N5" s="206" t="s">
        <v>6</v>
      </c>
      <c r="O5" s="203"/>
      <c r="P5" s="204" t="s">
        <v>5</v>
      </c>
      <c r="Q5" s="205" t="s">
        <v>6</v>
      </c>
      <c r="R5" s="201"/>
      <c r="S5" s="202" t="s">
        <v>5</v>
      </c>
      <c r="T5" s="206" t="s">
        <v>6</v>
      </c>
      <c r="U5" s="203"/>
      <c r="V5" s="204" t="s">
        <v>5</v>
      </c>
      <c r="W5" s="205" t="s">
        <v>6</v>
      </c>
      <c r="X5" s="201"/>
      <c r="Y5" s="202" t="s">
        <v>5</v>
      </c>
      <c r="Z5" s="206" t="s">
        <v>6</v>
      </c>
      <c r="AA5" s="203"/>
      <c r="AB5" s="204" t="s">
        <v>5</v>
      </c>
      <c r="AC5" s="205" t="s">
        <v>6</v>
      </c>
      <c r="AD5" s="201"/>
      <c r="AE5" s="202" t="s">
        <v>5</v>
      </c>
      <c r="AF5" s="206" t="s">
        <v>6</v>
      </c>
      <c r="AG5" s="203"/>
      <c r="AH5" s="204" t="s">
        <v>5</v>
      </c>
      <c r="AI5" s="205" t="s">
        <v>6</v>
      </c>
      <c r="AJ5" s="201"/>
      <c r="AK5" s="202" t="s">
        <v>5</v>
      </c>
      <c r="AL5" s="206" t="s">
        <v>6</v>
      </c>
      <c r="AM5" s="203"/>
      <c r="AN5" s="204" t="s">
        <v>5</v>
      </c>
      <c r="AO5" s="205" t="s">
        <v>6</v>
      </c>
      <c r="AP5" s="201"/>
      <c r="AQ5" s="202" t="s">
        <v>5</v>
      </c>
      <c r="AR5" s="206" t="s">
        <v>6</v>
      </c>
      <c r="AS5" s="203"/>
      <c r="AT5" s="204" t="s">
        <v>5</v>
      </c>
      <c r="AU5" s="205" t="s">
        <v>6</v>
      </c>
      <c r="AV5" s="201"/>
      <c r="AW5" s="202" t="s">
        <v>5</v>
      </c>
      <c r="AX5" s="206" t="s">
        <v>6</v>
      </c>
      <c r="AY5" s="203"/>
      <c r="AZ5" s="204" t="s">
        <v>5</v>
      </c>
      <c r="BA5" s="205" t="s">
        <v>6</v>
      </c>
      <c r="BB5" s="201"/>
      <c r="BC5" s="202" t="s">
        <v>5</v>
      </c>
      <c r="BD5" s="206" t="s">
        <v>6</v>
      </c>
      <c r="BE5" s="203"/>
      <c r="BF5" s="204" t="s">
        <v>5</v>
      </c>
      <c r="BG5" s="205" t="s">
        <v>6</v>
      </c>
      <c r="BH5" s="201"/>
      <c r="BI5" s="202" t="s">
        <v>5</v>
      </c>
      <c r="BJ5" s="206" t="s">
        <v>6</v>
      </c>
      <c r="BK5" s="203"/>
      <c r="BL5" s="204" t="s">
        <v>5</v>
      </c>
      <c r="BM5" s="205" t="s">
        <v>6</v>
      </c>
      <c r="BN5" s="201"/>
      <c r="BO5" s="202" t="s">
        <v>5</v>
      </c>
      <c r="BP5" s="206" t="s">
        <v>6</v>
      </c>
      <c r="BQ5" s="203"/>
      <c r="BR5" s="204" t="s">
        <v>5</v>
      </c>
      <c r="BS5" s="205" t="s">
        <v>6</v>
      </c>
      <c r="BT5" s="201"/>
      <c r="BU5" s="202" t="s">
        <v>5</v>
      </c>
      <c r="BV5" s="206" t="s">
        <v>6</v>
      </c>
      <c r="BW5" s="203"/>
      <c r="BX5" s="204" t="s">
        <v>5</v>
      </c>
      <c r="BY5" s="205" t="s">
        <v>6</v>
      </c>
      <c r="BZ5" s="201"/>
      <c r="CA5" s="202" t="s">
        <v>5</v>
      </c>
      <c r="CB5" s="206" t="s">
        <v>6</v>
      </c>
      <c r="CC5" s="203"/>
      <c r="CD5" s="204" t="s">
        <v>5</v>
      </c>
      <c r="CE5" s="205" t="s">
        <v>6</v>
      </c>
      <c r="CF5" s="201"/>
      <c r="CG5" s="202" t="s">
        <v>5</v>
      </c>
      <c r="CH5" s="206" t="s">
        <v>6</v>
      </c>
      <c r="CI5" s="203"/>
      <c r="CJ5" s="204" t="s">
        <v>5</v>
      </c>
      <c r="CK5" s="205" t="s">
        <v>6</v>
      </c>
      <c r="CL5" s="201"/>
      <c r="CM5" s="202" t="s">
        <v>5</v>
      </c>
      <c r="CN5" s="206" t="s">
        <v>6</v>
      </c>
      <c r="CO5" s="203"/>
      <c r="CP5" s="204" t="s">
        <v>5</v>
      </c>
      <c r="CQ5" s="205" t="s">
        <v>6</v>
      </c>
      <c r="CR5" s="201"/>
      <c r="CS5" s="202" t="s">
        <v>5</v>
      </c>
      <c r="CT5" s="206" t="s">
        <v>6</v>
      </c>
      <c r="CU5" s="203"/>
      <c r="CV5" s="204" t="s">
        <v>5</v>
      </c>
      <c r="CW5" s="205" t="s">
        <v>6</v>
      </c>
      <c r="CX5" s="201"/>
      <c r="CY5" s="202" t="s">
        <v>5</v>
      </c>
      <c r="CZ5" s="206" t="s">
        <v>6</v>
      </c>
      <c r="DA5" s="203"/>
      <c r="DB5" s="204" t="s">
        <v>5</v>
      </c>
      <c r="DC5" s="205" t="s">
        <v>6</v>
      </c>
      <c r="DD5" s="201"/>
      <c r="DE5" s="202" t="s">
        <v>5</v>
      </c>
      <c r="DF5" s="206" t="s">
        <v>6</v>
      </c>
      <c r="DG5" s="203"/>
      <c r="DH5" s="204" t="s">
        <v>5</v>
      </c>
      <c r="DI5" s="205" t="s">
        <v>6</v>
      </c>
      <c r="DJ5" s="201"/>
      <c r="DK5" s="202" t="s">
        <v>5</v>
      </c>
      <c r="DL5" s="206" t="s">
        <v>6</v>
      </c>
      <c r="DM5" s="203"/>
      <c r="DN5" s="204" t="s">
        <v>5</v>
      </c>
      <c r="DO5" s="205" t="s">
        <v>6</v>
      </c>
      <c r="DP5" s="201"/>
      <c r="DQ5" s="202" t="s">
        <v>5</v>
      </c>
      <c r="DR5" s="206" t="s">
        <v>6</v>
      </c>
      <c r="DS5" s="203"/>
      <c r="DT5" s="204" t="s">
        <v>5</v>
      </c>
      <c r="DU5" s="205" t="s">
        <v>6</v>
      </c>
      <c r="DV5" s="201"/>
      <c r="DW5" s="202" t="s">
        <v>5</v>
      </c>
      <c r="DX5" s="206" t="s">
        <v>6</v>
      </c>
      <c r="DY5" s="203"/>
      <c r="DZ5" s="204" t="s">
        <v>5</v>
      </c>
      <c r="EA5" s="205" t="s">
        <v>6</v>
      </c>
      <c r="EB5" s="201"/>
      <c r="EC5" s="202" t="s">
        <v>5</v>
      </c>
      <c r="ED5" s="206" t="s">
        <v>6</v>
      </c>
      <c r="EE5" s="203"/>
      <c r="EF5" s="204" t="s">
        <v>5</v>
      </c>
      <c r="EG5" s="205" t="s">
        <v>6</v>
      </c>
      <c r="EH5" s="201"/>
      <c r="EI5" s="202" t="s">
        <v>5</v>
      </c>
      <c r="EJ5" s="206" t="s">
        <v>6</v>
      </c>
      <c r="EK5" s="203"/>
      <c r="EL5" s="204" t="s">
        <v>5</v>
      </c>
      <c r="EM5" s="205" t="s">
        <v>6</v>
      </c>
      <c r="EN5" s="201"/>
      <c r="EO5" s="202" t="s">
        <v>5</v>
      </c>
      <c r="EP5" s="206" t="s">
        <v>6</v>
      </c>
      <c r="EQ5" s="203"/>
      <c r="ER5" s="204" t="s">
        <v>5</v>
      </c>
      <c r="ES5" s="205" t="s">
        <v>6</v>
      </c>
      <c r="ET5" s="201"/>
      <c r="EU5" s="202" t="s">
        <v>5</v>
      </c>
      <c r="EV5" s="206" t="s">
        <v>6</v>
      </c>
      <c r="EW5" s="203"/>
      <c r="EX5" s="204" t="s">
        <v>5</v>
      </c>
      <c r="EY5" s="205" t="s">
        <v>6</v>
      </c>
      <c r="EZ5" s="201"/>
      <c r="FA5" s="202" t="s">
        <v>5</v>
      </c>
      <c r="FB5" s="206" t="s">
        <v>6</v>
      </c>
      <c r="FC5" s="203"/>
      <c r="FD5" s="204" t="s">
        <v>5</v>
      </c>
      <c r="FE5" s="205" t="s">
        <v>6</v>
      </c>
      <c r="FF5" s="201"/>
      <c r="FG5" s="202" t="s">
        <v>5</v>
      </c>
      <c r="FH5" s="206" t="s">
        <v>6</v>
      </c>
      <c r="FI5" s="203"/>
      <c r="FJ5" s="204" t="s">
        <v>5</v>
      </c>
      <c r="FK5" s="205" t="s">
        <v>6</v>
      </c>
      <c r="FL5" s="201"/>
      <c r="FM5" s="202" t="s">
        <v>5</v>
      </c>
      <c r="FN5" s="206" t="s">
        <v>6</v>
      </c>
      <c r="FO5" s="203"/>
      <c r="FP5" s="204" t="s">
        <v>5</v>
      </c>
      <c r="FQ5" s="205" t="s">
        <v>6</v>
      </c>
      <c r="FR5" s="201"/>
      <c r="FS5" s="202" t="s">
        <v>5</v>
      </c>
      <c r="FT5" s="206" t="s">
        <v>6</v>
      </c>
      <c r="FU5" s="203"/>
      <c r="FV5" s="204" t="s">
        <v>5</v>
      </c>
      <c r="FW5" s="205" t="s">
        <v>6</v>
      </c>
      <c r="FX5" s="201"/>
      <c r="FY5" s="202" t="s">
        <v>5</v>
      </c>
      <c r="FZ5" s="206" t="s">
        <v>6</v>
      </c>
      <c r="GA5" s="203"/>
      <c r="GB5" s="204" t="s">
        <v>5</v>
      </c>
      <c r="GC5" s="205" t="s">
        <v>6</v>
      </c>
      <c r="GD5" s="201"/>
      <c r="GE5" s="202" t="s">
        <v>5</v>
      </c>
      <c r="GF5" s="206" t="s">
        <v>6</v>
      </c>
      <c r="GG5" s="203"/>
      <c r="GH5" s="204" t="s">
        <v>5</v>
      </c>
      <c r="GI5" s="205" t="s">
        <v>6</v>
      </c>
      <c r="GJ5" s="201"/>
      <c r="GK5" s="202" t="s">
        <v>5</v>
      </c>
      <c r="GL5" s="206" t="s">
        <v>6</v>
      </c>
      <c r="GM5" s="203"/>
      <c r="GN5" s="204" t="s">
        <v>5</v>
      </c>
      <c r="GO5" s="205" t="s">
        <v>6</v>
      </c>
      <c r="GP5" s="201"/>
      <c r="GQ5" s="202" t="s">
        <v>5</v>
      </c>
      <c r="GR5" s="206" t="s">
        <v>6</v>
      </c>
      <c r="GS5" s="203"/>
      <c r="GT5" s="204" t="s">
        <v>5</v>
      </c>
      <c r="GU5" s="205" t="s">
        <v>6</v>
      </c>
      <c r="GV5" s="201"/>
      <c r="GW5" s="202" t="s">
        <v>5</v>
      </c>
      <c r="GX5" s="206" t="s">
        <v>6</v>
      </c>
      <c r="GY5" s="203"/>
      <c r="GZ5" s="204" t="s">
        <v>5</v>
      </c>
      <c r="HA5" s="205" t="s">
        <v>6</v>
      </c>
    </row>
    <row r="6" spans="1:212" x14ac:dyDescent="0.2">
      <c r="C6" s="208"/>
      <c r="D6" s="209"/>
      <c r="E6" s="210"/>
      <c r="I6" s="208"/>
      <c r="J6" s="209"/>
      <c r="K6" s="210"/>
      <c r="O6" s="208"/>
      <c r="P6" s="209"/>
      <c r="Q6" s="210"/>
      <c r="U6" s="208"/>
      <c r="V6" s="209"/>
      <c r="W6" s="210"/>
      <c r="AA6" s="208"/>
      <c r="AB6" s="209"/>
      <c r="AC6" s="210"/>
      <c r="AG6" s="208"/>
      <c r="AH6" s="209"/>
      <c r="AI6" s="210"/>
      <c r="AM6" s="208"/>
      <c r="AN6" s="209"/>
      <c r="AO6" s="210"/>
      <c r="AS6" s="208"/>
      <c r="AT6" s="209"/>
      <c r="AU6" s="210"/>
      <c r="AY6" s="208"/>
      <c r="AZ6" s="209"/>
      <c r="BA6" s="210"/>
      <c r="BE6" s="208"/>
      <c r="BF6" s="209"/>
      <c r="BG6" s="210"/>
      <c r="BK6" s="208"/>
      <c r="BL6" s="209"/>
      <c r="BM6" s="210"/>
      <c r="BQ6" s="208"/>
      <c r="BR6" s="209"/>
      <c r="BS6" s="210"/>
      <c r="BW6" s="208"/>
      <c r="BX6" s="209"/>
      <c r="BY6" s="210"/>
      <c r="CC6" s="208"/>
      <c r="CD6" s="209"/>
      <c r="CE6" s="210"/>
      <c r="CI6" s="208"/>
      <c r="CJ6" s="209"/>
      <c r="CK6" s="210"/>
      <c r="CO6" s="208"/>
      <c r="CP6" s="209"/>
      <c r="CQ6" s="210"/>
      <c r="CU6" s="208"/>
      <c r="CV6" s="209"/>
      <c r="CW6" s="210"/>
      <c r="DA6" s="208"/>
      <c r="DB6" s="209"/>
      <c r="DC6" s="210"/>
      <c r="DG6" s="208"/>
      <c r="DH6" s="209"/>
      <c r="DI6" s="210"/>
      <c r="DM6" s="208"/>
      <c r="DN6" s="209"/>
      <c r="DO6" s="210"/>
      <c r="DS6" s="208"/>
      <c r="DT6" s="209"/>
      <c r="DU6" s="210"/>
      <c r="DY6" s="208"/>
      <c r="DZ6" s="209"/>
      <c r="EA6" s="210"/>
      <c r="EE6" s="208"/>
      <c r="EF6" s="209"/>
      <c r="EG6" s="210"/>
      <c r="EK6" s="208"/>
      <c r="EL6" s="209"/>
      <c r="EM6" s="210"/>
      <c r="EQ6" s="208"/>
      <c r="ER6" s="209"/>
      <c r="ES6" s="210"/>
      <c r="EW6" s="208"/>
      <c r="EX6" s="209"/>
      <c r="EY6" s="210"/>
      <c r="FC6" s="208"/>
      <c r="FD6" s="209"/>
      <c r="FE6" s="210"/>
      <c r="FI6" s="208"/>
      <c r="FJ6" s="209"/>
      <c r="FK6" s="210"/>
      <c r="FO6" s="208"/>
      <c r="FP6" s="209"/>
      <c r="FQ6" s="210"/>
      <c r="FU6" s="208"/>
      <c r="FV6" s="209"/>
      <c r="FW6" s="210"/>
      <c r="GA6" s="208"/>
      <c r="GB6" s="209"/>
      <c r="GC6" s="210"/>
      <c r="GG6" s="208"/>
      <c r="GH6" s="209"/>
      <c r="GI6" s="210"/>
      <c r="GM6" s="208"/>
      <c r="GN6" s="209"/>
      <c r="GO6" s="210"/>
      <c r="GS6" s="208"/>
      <c r="GT6" s="209"/>
      <c r="GU6" s="210"/>
      <c r="GY6" s="208"/>
      <c r="GZ6" s="209"/>
      <c r="HA6" s="210"/>
    </row>
    <row r="7" spans="1:212" x14ac:dyDescent="0.2">
      <c r="A7" s="195" t="s">
        <v>1215</v>
      </c>
      <c r="C7" s="208"/>
      <c r="D7" s="209">
        <v>0</v>
      </c>
      <c r="E7" s="210">
        <v>0</v>
      </c>
      <c r="G7" s="207">
        <v>0</v>
      </c>
      <c r="H7" s="211">
        <v>0</v>
      </c>
      <c r="I7" s="208"/>
      <c r="J7" s="209">
        <v>87.953779600000004</v>
      </c>
      <c r="K7" s="210">
        <v>42.91</v>
      </c>
      <c r="M7" s="207">
        <v>140.36957234000005</v>
      </c>
      <c r="N7" s="211">
        <v>97.1</v>
      </c>
      <c r="O7" s="208"/>
      <c r="P7" s="209">
        <v>87.831086920000004</v>
      </c>
      <c r="Q7" s="210">
        <v>90.95</v>
      </c>
      <c r="S7" s="207">
        <v>94.291495239999989</v>
      </c>
      <c r="T7" s="211">
        <v>101.64</v>
      </c>
      <c r="U7" s="208"/>
      <c r="V7" s="209">
        <v>47.811017360000001</v>
      </c>
      <c r="W7" s="210">
        <v>99.8</v>
      </c>
      <c r="Y7" s="207">
        <v>262.89769825000002</v>
      </c>
      <c r="Z7" s="211">
        <v>100.53</v>
      </c>
      <c r="AA7" s="208"/>
      <c r="AB7" s="209">
        <v>169.07459845999998</v>
      </c>
      <c r="AC7" s="210">
        <v>97.4</v>
      </c>
      <c r="AE7" s="207">
        <v>223.38464071999999</v>
      </c>
      <c r="AF7" s="211">
        <v>86.54</v>
      </c>
      <c r="AG7" s="208"/>
      <c r="AH7" s="209">
        <v>178.58862369000002</v>
      </c>
      <c r="AI7" s="210">
        <v>100.53</v>
      </c>
      <c r="AK7" s="207">
        <v>24.763781050000002</v>
      </c>
      <c r="AL7" s="211">
        <v>97.99</v>
      </c>
      <c r="AM7" s="208"/>
      <c r="AN7" s="209">
        <v>78.955112909999997</v>
      </c>
      <c r="AO7" s="210">
        <v>90.33</v>
      </c>
      <c r="AQ7" s="207">
        <v>41.027582189999997</v>
      </c>
      <c r="AR7" s="211">
        <v>96.57</v>
      </c>
      <c r="AS7" s="208"/>
      <c r="AT7" s="209">
        <v>450.70505156000002</v>
      </c>
      <c r="AU7" s="210">
        <v>97.78</v>
      </c>
      <c r="AW7" s="207">
        <v>0</v>
      </c>
      <c r="AX7" s="211">
        <v>0</v>
      </c>
      <c r="AY7" s="208"/>
      <c r="AZ7" s="209">
        <v>390.06121378</v>
      </c>
      <c r="BA7" s="210">
        <v>97.28</v>
      </c>
      <c r="BC7" s="207">
        <v>199.55576224999999</v>
      </c>
      <c r="BD7" s="211">
        <v>95.58</v>
      </c>
      <c r="BE7" s="208"/>
      <c r="BF7" s="209">
        <v>1248.0040415899998</v>
      </c>
      <c r="BG7" s="210">
        <v>96.42</v>
      </c>
      <c r="BI7" s="207">
        <v>750.61511402999997</v>
      </c>
      <c r="BJ7" s="211">
        <v>96.65</v>
      </c>
      <c r="BK7" s="208"/>
      <c r="BL7" s="209">
        <v>14.134930300000001</v>
      </c>
      <c r="BM7" s="210">
        <v>99.36</v>
      </c>
      <c r="BO7" s="207">
        <v>85.343680680000006</v>
      </c>
      <c r="BP7" s="211">
        <v>99.34</v>
      </c>
      <c r="BQ7" s="208"/>
      <c r="BR7" s="209">
        <v>53.29123443000001</v>
      </c>
      <c r="BS7" s="210">
        <v>99.24</v>
      </c>
      <c r="BU7" s="207">
        <v>9.9219519999999992</v>
      </c>
      <c r="BV7" s="211">
        <v>9.98</v>
      </c>
      <c r="BW7" s="208"/>
      <c r="BX7" s="209">
        <v>357.91717792000003</v>
      </c>
      <c r="BY7" s="210">
        <v>59.57</v>
      </c>
      <c r="CA7" s="207">
        <v>0</v>
      </c>
      <c r="CB7" s="211">
        <v>0</v>
      </c>
      <c r="CC7" s="208"/>
      <c r="CD7" s="209">
        <v>150.62010620999999</v>
      </c>
      <c r="CE7" s="210">
        <v>63.24</v>
      </c>
      <c r="CG7" s="207">
        <v>94.394320669999999</v>
      </c>
      <c r="CH7" s="211">
        <v>77.510000000000005</v>
      </c>
      <c r="CI7" s="208"/>
      <c r="CJ7" s="209">
        <v>13.224880089999999</v>
      </c>
      <c r="CK7" s="210">
        <v>86.16</v>
      </c>
      <c r="CM7" s="207">
        <v>15.92562392</v>
      </c>
      <c r="CN7" s="211">
        <v>99.5</v>
      </c>
      <c r="CO7" s="208"/>
      <c r="CP7" s="209">
        <v>116.33966614999999</v>
      </c>
      <c r="CQ7" s="210">
        <v>99.83</v>
      </c>
      <c r="CS7" s="207">
        <v>64.123822010000012</v>
      </c>
      <c r="CT7" s="211">
        <v>41.82</v>
      </c>
      <c r="CU7" s="208"/>
      <c r="CV7" s="209">
        <v>35.344551089999996</v>
      </c>
      <c r="CW7" s="210">
        <v>77.58</v>
      </c>
      <c r="CY7" s="207">
        <v>636.45853465999994</v>
      </c>
      <c r="CZ7" s="211">
        <v>79.86</v>
      </c>
      <c r="DA7" s="208"/>
      <c r="DB7" s="209">
        <v>614.29212099999995</v>
      </c>
      <c r="DC7" s="210">
        <v>98.29</v>
      </c>
      <c r="DE7" s="207">
        <v>875.76745000000005</v>
      </c>
      <c r="DF7" s="211">
        <v>99.55</v>
      </c>
      <c r="DG7" s="208"/>
      <c r="DH7" s="209">
        <v>22.163707669999997</v>
      </c>
      <c r="DI7" s="210">
        <v>76.13</v>
      </c>
      <c r="DK7" s="207">
        <v>50.896793200000005</v>
      </c>
      <c r="DL7" s="211">
        <v>78.87</v>
      </c>
      <c r="DM7" s="208"/>
      <c r="DN7" s="209">
        <v>86.434088110000005</v>
      </c>
      <c r="DO7" s="210">
        <v>97.88</v>
      </c>
      <c r="DQ7" s="207">
        <v>79.497665260000005</v>
      </c>
      <c r="DR7" s="211">
        <v>99.82</v>
      </c>
      <c r="DS7" s="208"/>
      <c r="DT7" s="209">
        <v>24.393201380000001</v>
      </c>
      <c r="DU7" s="210">
        <v>98.28</v>
      </c>
      <c r="DW7" s="207">
        <v>0</v>
      </c>
      <c r="DX7" s="211">
        <v>0</v>
      </c>
      <c r="DY7" s="208"/>
      <c r="DZ7" s="209">
        <v>0</v>
      </c>
      <c r="EA7" s="210">
        <v>0</v>
      </c>
      <c r="EC7" s="207">
        <v>0</v>
      </c>
      <c r="ED7" s="211">
        <v>0</v>
      </c>
      <c r="EE7" s="208"/>
      <c r="EF7" s="209">
        <v>0</v>
      </c>
      <c r="EG7" s="210">
        <v>0</v>
      </c>
      <c r="EI7" s="207">
        <v>0</v>
      </c>
      <c r="EJ7" s="211">
        <v>0</v>
      </c>
      <c r="EK7" s="208"/>
      <c r="EL7" s="209">
        <v>0</v>
      </c>
      <c r="EM7" s="210">
        <v>0</v>
      </c>
      <c r="EO7" s="207">
        <v>66.360130499999997</v>
      </c>
      <c r="EP7" s="211">
        <v>98.03</v>
      </c>
      <c r="EQ7" s="208"/>
      <c r="ER7" s="209">
        <v>147.98654895999996</v>
      </c>
      <c r="ES7" s="210">
        <v>99.21</v>
      </c>
      <c r="EU7" s="207">
        <v>0</v>
      </c>
      <c r="EV7" s="211">
        <v>0</v>
      </c>
      <c r="EW7" s="208"/>
      <c r="EX7" s="209">
        <v>407.42803950999996</v>
      </c>
      <c r="EY7" s="210">
        <v>96.75</v>
      </c>
      <c r="FA7" s="207">
        <v>129.48133381</v>
      </c>
      <c r="FB7" s="211">
        <v>94.5</v>
      </c>
      <c r="FC7" s="208"/>
      <c r="FD7" s="209">
        <v>11.66422919</v>
      </c>
      <c r="FE7" s="210">
        <v>23.17</v>
      </c>
      <c r="FG7" s="207">
        <v>193.11135069999997</v>
      </c>
      <c r="FH7" s="211">
        <v>97.73</v>
      </c>
      <c r="FI7" s="208"/>
      <c r="FJ7" s="209">
        <v>437.15481382000002</v>
      </c>
      <c r="FK7" s="210">
        <v>94.04</v>
      </c>
      <c r="FM7" s="207">
        <v>391.30848255000001</v>
      </c>
      <c r="FN7" s="211">
        <v>87.63</v>
      </c>
      <c r="FO7" s="208"/>
      <c r="FP7" s="209">
        <v>60.018454249999998</v>
      </c>
      <c r="FQ7" s="210">
        <v>25.76</v>
      </c>
      <c r="FS7" s="207">
        <v>34.772359639999998</v>
      </c>
      <c r="FT7" s="211">
        <v>96.95</v>
      </c>
      <c r="FU7" s="208"/>
      <c r="FV7" s="209">
        <v>0</v>
      </c>
      <c r="FW7" s="210">
        <v>0</v>
      </c>
      <c r="FY7" s="207">
        <v>2297.4213571999999</v>
      </c>
      <c r="FZ7" s="211">
        <v>75.709999999999994</v>
      </c>
      <c r="GA7" s="208"/>
      <c r="GB7" s="209">
        <v>0</v>
      </c>
      <c r="GC7" s="210">
        <v>0</v>
      </c>
      <c r="GE7" s="207">
        <v>0</v>
      </c>
      <c r="GF7" s="211">
        <v>0</v>
      </c>
      <c r="GG7" s="208"/>
      <c r="GH7" s="209">
        <v>535.67374448999999</v>
      </c>
      <c r="GI7" s="210">
        <v>67.5</v>
      </c>
      <c r="GK7" s="207">
        <v>15.762002429999999</v>
      </c>
      <c r="GL7" s="211">
        <v>9.83</v>
      </c>
      <c r="GM7" s="208"/>
      <c r="GN7" s="209">
        <v>54.749766999999999</v>
      </c>
      <c r="GO7" s="210">
        <v>100</v>
      </c>
      <c r="GQ7" s="207">
        <v>92.779031000000003</v>
      </c>
      <c r="GR7" s="211">
        <v>100</v>
      </c>
      <c r="GS7" s="208"/>
      <c r="GT7" s="209">
        <v>75.296509</v>
      </c>
      <c r="GU7" s="210">
        <v>100</v>
      </c>
      <c r="GW7" s="207">
        <v>219.78118062999999</v>
      </c>
      <c r="GX7" s="211">
        <v>85.43</v>
      </c>
      <c r="GY7" s="208"/>
      <c r="GZ7" s="209">
        <v>0</v>
      </c>
      <c r="HA7" s="210">
        <v>0</v>
      </c>
    </row>
    <row r="8" spans="1:212" x14ac:dyDescent="0.2">
      <c r="A8" s="195" t="s">
        <v>1216</v>
      </c>
      <c r="C8" s="208"/>
      <c r="D8" s="209">
        <v>0.17162733999999999</v>
      </c>
      <c r="E8" s="210">
        <v>0.46</v>
      </c>
      <c r="G8" s="207">
        <v>0.78417921000000002</v>
      </c>
      <c r="H8" s="211">
        <v>0.41</v>
      </c>
      <c r="I8" s="208"/>
      <c r="J8" s="209">
        <v>2.4230955600000001</v>
      </c>
      <c r="K8" s="210">
        <v>1.18</v>
      </c>
      <c r="M8" s="207">
        <v>4.1206712599999999</v>
      </c>
      <c r="N8" s="211">
        <v>2.85</v>
      </c>
      <c r="O8" s="208"/>
      <c r="P8" s="209">
        <v>4.6660753099999992</v>
      </c>
      <c r="Q8" s="210">
        <v>4.83</v>
      </c>
      <c r="S8" s="207">
        <v>-1.52275648</v>
      </c>
      <c r="T8" s="211">
        <v>-1.64</v>
      </c>
      <c r="U8" s="208"/>
      <c r="V8" s="209">
        <v>8.8882050000000004E-2</v>
      </c>
      <c r="W8" s="210">
        <v>0.19</v>
      </c>
      <c r="Y8" s="207">
        <v>-1.33434974</v>
      </c>
      <c r="Z8" s="211">
        <v>-0.51</v>
      </c>
      <c r="AA8" s="208"/>
      <c r="AB8" s="209">
        <v>4.5232086699999998</v>
      </c>
      <c r="AC8" s="210">
        <v>2.61</v>
      </c>
      <c r="AE8" s="207">
        <v>34.741474009999997</v>
      </c>
      <c r="AF8" s="211">
        <v>13.46</v>
      </c>
      <c r="AG8" s="208"/>
      <c r="AH8" s="209">
        <v>-0.93891029999999698</v>
      </c>
      <c r="AI8" s="210">
        <v>-0.53000000000000114</v>
      </c>
      <c r="AK8" s="207">
        <v>0.50654902000000002</v>
      </c>
      <c r="AL8" s="211">
        <v>2.0099999999999998</v>
      </c>
      <c r="AM8" s="208"/>
      <c r="AN8" s="209">
        <v>8.4503756800000005</v>
      </c>
      <c r="AO8" s="210">
        <v>9.67</v>
      </c>
      <c r="AQ8" s="207">
        <v>1.4466166999999999</v>
      </c>
      <c r="AR8" s="211">
        <v>3.43</v>
      </c>
      <c r="AS8" s="208"/>
      <c r="AT8" s="209">
        <v>10.234413050000001</v>
      </c>
      <c r="AU8" s="210">
        <v>2.2200000000000002</v>
      </c>
      <c r="AW8" s="207">
        <v>4.37092013</v>
      </c>
      <c r="AX8" s="211">
        <v>7.18</v>
      </c>
      <c r="AY8" s="208"/>
      <c r="AZ8" s="209">
        <v>10.913099970000001</v>
      </c>
      <c r="BA8" s="210">
        <v>2.72</v>
      </c>
      <c r="BC8" s="207">
        <v>9.2374473399999992</v>
      </c>
      <c r="BD8" s="211">
        <v>4.42</v>
      </c>
      <c r="BE8" s="208"/>
      <c r="BF8" s="209">
        <v>46.309762899999996</v>
      </c>
      <c r="BG8" s="210">
        <v>3.58</v>
      </c>
      <c r="BI8" s="207">
        <v>25.98420625</v>
      </c>
      <c r="BJ8" s="211">
        <v>3.35</v>
      </c>
      <c r="BK8" s="208"/>
      <c r="BL8" s="209">
        <v>9.0604160000000003E-2</v>
      </c>
      <c r="BM8" s="210">
        <v>0.64</v>
      </c>
      <c r="BO8" s="207">
        <v>0.5652126999999999</v>
      </c>
      <c r="BP8" s="211">
        <v>0.66</v>
      </c>
      <c r="BQ8" s="208"/>
      <c r="BR8" s="209">
        <v>0.40641902000000002</v>
      </c>
      <c r="BS8" s="210">
        <v>0.76</v>
      </c>
      <c r="BU8" s="207">
        <v>0.29997499999999999</v>
      </c>
      <c r="BV8" s="211">
        <v>0.3</v>
      </c>
      <c r="BW8" s="208"/>
      <c r="BX8" s="209">
        <v>0</v>
      </c>
      <c r="BY8" s="210">
        <v>0</v>
      </c>
      <c r="CA8" s="207">
        <v>0</v>
      </c>
      <c r="CB8" s="211">
        <v>0</v>
      </c>
      <c r="CC8" s="208"/>
      <c r="CD8" s="209">
        <v>43.295577480000006</v>
      </c>
      <c r="CE8" s="210">
        <v>18.18</v>
      </c>
      <c r="CG8" s="207">
        <v>4.6846650800000003</v>
      </c>
      <c r="CH8" s="211">
        <v>3.85</v>
      </c>
      <c r="CI8" s="208"/>
      <c r="CJ8" s="209">
        <v>0.67571760000000003</v>
      </c>
      <c r="CK8" s="210">
        <v>4.4000000000000004</v>
      </c>
      <c r="CM8" s="207">
        <v>7.9993620000000001E-2</v>
      </c>
      <c r="CN8" s="211">
        <v>0.5</v>
      </c>
      <c r="CO8" s="208"/>
      <c r="CP8" s="209">
        <v>0.18970583999999999</v>
      </c>
      <c r="CQ8" s="210">
        <v>0.16</v>
      </c>
      <c r="CS8" s="207">
        <v>89.212941000000001</v>
      </c>
      <c r="CT8" s="211">
        <v>58.18</v>
      </c>
      <c r="CU8" s="208"/>
      <c r="CV8" s="209">
        <v>1.0419278000000001</v>
      </c>
      <c r="CW8" s="210">
        <v>2.29</v>
      </c>
      <c r="CY8" s="207">
        <v>11.46889183</v>
      </c>
      <c r="CZ8" s="211">
        <v>1.44</v>
      </c>
      <c r="DA8" s="208"/>
      <c r="DB8" s="209">
        <v>0</v>
      </c>
      <c r="DC8" s="210">
        <v>0</v>
      </c>
      <c r="DE8" s="207">
        <v>0</v>
      </c>
      <c r="DF8" s="211">
        <v>0</v>
      </c>
      <c r="DG8" s="208"/>
      <c r="DH8" s="209">
        <v>6.9479977599999998</v>
      </c>
      <c r="DI8" s="210">
        <v>23.87</v>
      </c>
      <c r="DK8" s="207">
        <v>13.634992909999999</v>
      </c>
      <c r="DL8" s="211">
        <v>21.13</v>
      </c>
      <c r="DM8" s="208"/>
      <c r="DN8" s="209">
        <v>1.88312846</v>
      </c>
      <c r="DO8" s="210">
        <v>2.13</v>
      </c>
      <c r="DQ8" s="207">
        <v>0.15001294000000001</v>
      </c>
      <c r="DR8" s="211">
        <v>0.19</v>
      </c>
      <c r="DS8" s="208"/>
      <c r="DT8" s="209">
        <v>0.42849866999999997</v>
      </c>
      <c r="DU8" s="210">
        <v>1.73</v>
      </c>
      <c r="DW8" s="207">
        <v>3.3105040200000002</v>
      </c>
      <c r="DX8" s="211">
        <v>1</v>
      </c>
      <c r="DY8" s="208"/>
      <c r="DZ8" s="209">
        <v>-2.1790477799999999</v>
      </c>
      <c r="EA8" s="210">
        <v>-0.63</v>
      </c>
      <c r="EC8" s="207">
        <v>0.20978142999999999</v>
      </c>
      <c r="ED8" s="211">
        <v>0.02</v>
      </c>
      <c r="EE8" s="208"/>
      <c r="EF8" s="209">
        <v>4.4731958299999999</v>
      </c>
      <c r="EG8" s="210">
        <v>0.25</v>
      </c>
      <c r="EI8" s="207">
        <v>0.13176482</v>
      </c>
      <c r="EJ8" s="211">
        <v>0.18</v>
      </c>
      <c r="EK8" s="208"/>
      <c r="EL8" s="209">
        <v>7.5055109999999994E-2</v>
      </c>
      <c r="EM8" s="210">
        <v>0.41</v>
      </c>
      <c r="EO8" s="207">
        <v>1.3332322299999999</v>
      </c>
      <c r="EP8" s="211">
        <v>1.97</v>
      </c>
      <c r="EQ8" s="208"/>
      <c r="ER8" s="209">
        <v>1.18058182</v>
      </c>
      <c r="ES8" s="210">
        <v>0.79</v>
      </c>
      <c r="EU8" s="207">
        <v>4.2531110000000004E-2</v>
      </c>
      <c r="EV8" s="211">
        <v>0.25</v>
      </c>
      <c r="EW8" s="208"/>
      <c r="EX8" s="209">
        <v>13.54769668</v>
      </c>
      <c r="EY8" s="210">
        <v>3.22</v>
      </c>
      <c r="FA8" s="207">
        <v>5.1221179599999997</v>
      </c>
      <c r="FB8" s="211">
        <v>3.74</v>
      </c>
      <c r="FC8" s="208"/>
      <c r="FD8" s="209">
        <v>1.80872173</v>
      </c>
      <c r="FE8" s="210">
        <v>3.59</v>
      </c>
      <c r="FG8" s="207">
        <v>4.3212921799999995</v>
      </c>
      <c r="FH8" s="211">
        <v>2.19</v>
      </c>
      <c r="FI8" s="208"/>
      <c r="FJ8" s="209">
        <v>27.632571739999999</v>
      </c>
      <c r="FK8" s="210">
        <v>5.95</v>
      </c>
      <c r="FM8" s="207">
        <v>55.15410593</v>
      </c>
      <c r="FN8" s="211">
        <v>12.35</v>
      </c>
      <c r="FO8" s="208"/>
      <c r="FP8" s="209">
        <v>52.410622400000001</v>
      </c>
      <c r="FQ8" s="210">
        <v>22.5</v>
      </c>
      <c r="FS8" s="207">
        <v>1.0913788100000001</v>
      </c>
      <c r="FT8" s="211">
        <v>3.04</v>
      </c>
      <c r="FU8" s="208"/>
      <c r="FV8" s="209">
        <v>1.6604688999999999</v>
      </c>
      <c r="FW8" s="210">
        <v>5.93</v>
      </c>
      <c r="FY8" s="207">
        <v>414.66706439999996</v>
      </c>
      <c r="FZ8" s="211">
        <v>13.67</v>
      </c>
      <c r="GA8" s="208"/>
      <c r="GB8" s="209">
        <v>1.1693915800000001</v>
      </c>
      <c r="GC8" s="210">
        <v>0.8</v>
      </c>
      <c r="GE8" s="207">
        <v>5.2163757400000001</v>
      </c>
      <c r="GF8" s="211">
        <v>6</v>
      </c>
      <c r="GG8" s="208"/>
      <c r="GH8" s="209">
        <v>90.207749890000002</v>
      </c>
      <c r="GI8" s="210">
        <v>11.37</v>
      </c>
      <c r="GK8" s="207">
        <v>35.184463170000001</v>
      </c>
      <c r="GL8" s="211">
        <v>21.93</v>
      </c>
      <c r="GM8" s="208"/>
      <c r="GN8" s="209">
        <v>-0.15546615</v>
      </c>
      <c r="GO8" s="210">
        <v>0</v>
      </c>
      <c r="GQ8" s="207">
        <v>-0.36047707000000001</v>
      </c>
      <c r="GR8" s="211">
        <v>0</v>
      </c>
      <c r="GS8" s="208"/>
      <c r="GT8" s="209">
        <v>4.8531700000000004E-3</v>
      </c>
      <c r="GU8" s="210">
        <v>0</v>
      </c>
      <c r="GW8" s="207">
        <v>0.29229412999999999</v>
      </c>
      <c r="GX8" s="211">
        <v>0.11</v>
      </c>
      <c r="GY8" s="208"/>
      <c r="GZ8" s="209">
        <v>2.8043679900000003</v>
      </c>
      <c r="HA8" s="210">
        <v>0.93</v>
      </c>
    </row>
    <row r="9" spans="1:212" x14ac:dyDescent="0.2">
      <c r="A9" s="195" t="s">
        <v>125</v>
      </c>
      <c r="C9" s="208"/>
      <c r="D9" s="209">
        <v>0</v>
      </c>
      <c r="E9" s="210">
        <v>0</v>
      </c>
      <c r="G9" s="207">
        <v>0</v>
      </c>
      <c r="H9" s="211">
        <v>0</v>
      </c>
      <c r="I9" s="208"/>
      <c r="J9" s="209">
        <v>0</v>
      </c>
      <c r="K9" s="210">
        <v>0</v>
      </c>
      <c r="M9" s="207">
        <v>0</v>
      </c>
      <c r="N9" s="211">
        <v>0</v>
      </c>
      <c r="O9" s="208"/>
      <c r="P9" s="209">
        <v>0</v>
      </c>
      <c r="Q9" s="210">
        <v>0</v>
      </c>
      <c r="S9" s="207">
        <v>0</v>
      </c>
      <c r="T9" s="211">
        <v>0</v>
      </c>
      <c r="U9" s="208"/>
      <c r="V9" s="209">
        <v>0</v>
      </c>
      <c r="W9" s="210">
        <v>0</v>
      </c>
      <c r="Y9" s="207">
        <v>0</v>
      </c>
      <c r="Z9" s="211">
        <v>0</v>
      </c>
      <c r="AA9" s="208"/>
      <c r="AB9" s="209">
        <v>0</v>
      </c>
      <c r="AC9" s="210">
        <v>0</v>
      </c>
      <c r="AE9" s="207">
        <v>0</v>
      </c>
      <c r="AF9" s="211">
        <v>0</v>
      </c>
      <c r="AG9" s="208"/>
      <c r="AH9" s="209">
        <v>0</v>
      </c>
      <c r="AI9" s="210">
        <v>0</v>
      </c>
      <c r="AK9" s="207">
        <v>0</v>
      </c>
      <c r="AL9" s="211">
        <v>0</v>
      </c>
      <c r="AM9" s="208"/>
      <c r="AN9" s="209">
        <v>0</v>
      </c>
      <c r="AO9" s="210">
        <v>0</v>
      </c>
      <c r="AQ9" s="207">
        <v>0</v>
      </c>
      <c r="AR9" s="211">
        <v>0</v>
      </c>
      <c r="AS9" s="208"/>
      <c r="AT9" s="209">
        <v>0</v>
      </c>
      <c r="AU9" s="210">
        <v>0</v>
      </c>
      <c r="AW9" s="207">
        <v>0</v>
      </c>
      <c r="AX9" s="211">
        <v>0</v>
      </c>
      <c r="AY9" s="208"/>
      <c r="AZ9" s="209">
        <v>0</v>
      </c>
      <c r="BA9" s="210">
        <v>0</v>
      </c>
      <c r="BC9" s="207">
        <v>0</v>
      </c>
      <c r="BD9" s="211">
        <v>0</v>
      </c>
      <c r="BE9" s="208"/>
      <c r="BF9" s="209">
        <v>0</v>
      </c>
      <c r="BG9" s="210">
        <v>0</v>
      </c>
      <c r="BI9" s="207">
        <v>0</v>
      </c>
      <c r="BJ9" s="211">
        <v>0</v>
      </c>
      <c r="BK9" s="208"/>
      <c r="BL9" s="209">
        <v>0</v>
      </c>
      <c r="BM9" s="210">
        <v>0</v>
      </c>
      <c r="BO9" s="207">
        <v>0</v>
      </c>
      <c r="BP9" s="211">
        <v>0</v>
      </c>
      <c r="BQ9" s="208"/>
      <c r="BR9" s="209">
        <v>0</v>
      </c>
      <c r="BS9" s="210">
        <v>0</v>
      </c>
      <c r="BU9" s="207">
        <v>0</v>
      </c>
      <c r="BV9" s="211">
        <v>0</v>
      </c>
      <c r="BW9" s="208"/>
      <c r="BX9" s="209">
        <v>0</v>
      </c>
      <c r="BY9" s="210">
        <v>0</v>
      </c>
      <c r="CA9" s="207">
        <v>0</v>
      </c>
      <c r="CB9" s="211">
        <v>0</v>
      </c>
      <c r="CC9" s="208"/>
      <c r="CD9" s="209">
        <v>0</v>
      </c>
      <c r="CE9" s="210">
        <v>0</v>
      </c>
      <c r="CG9" s="207">
        <v>0</v>
      </c>
      <c r="CH9" s="211">
        <v>0</v>
      </c>
      <c r="CI9" s="208"/>
      <c r="CJ9" s="209">
        <v>0</v>
      </c>
      <c r="CK9" s="210">
        <v>0</v>
      </c>
      <c r="CM9" s="207">
        <v>0</v>
      </c>
      <c r="CN9" s="211">
        <v>0</v>
      </c>
      <c r="CO9" s="208"/>
      <c r="CP9" s="209">
        <v>0</v>
      </c>
      <c r="CQ9" s="210">
        <v>0</v>
      </c>
      <c r="CS9" s="207">
        <v>0</v>
      </c>
      <c r="CT9" s="211">
        <v>0</v>
      </c>
      <c r="CU9" s="208"/>
      <c r="CV9" s="209">
        <v>0</v>
      </c>
      <c r="CW9" s="210">
        <v>0</v>
      </c>
      <c r="CY9" s="207">
        <v>0</v>
      </c>
      <c r="CZ9" s="211">
        <v>0</v>
      </c>
      <c r="DA9" s="208"/>
      <c r="DB9" s="209">
        <v>0</v>
      </c>
      <c r="DC9" s="210">
        <v>0</v>
      </c>
      <c r="DE9" s="207">
        <v>0</v>
      </c>
      <c r="DF9" s="211">
        <v>0</v>
      </c>
      <c r="DG9" s="208"/>
      <c r="DH9" s="209">
        <v>0</v>
      </c>
      <c r="DI9" s="210">
        <v>0</v>
      </c>
      <c r="DK9" s="207">
        <v>0</v>
      </c>
      <c r="DL9" s="211">
        <v>0</v>
      </c>
      <c r="DM9" s="208"/>
      <c r="DN9" s="209">
        <v>0</v>
      </c>
      <c r="DO9" s="210">
        <v>0</v>
      </c>
      <c r="DQ9" s="207">
        <v>0</v>
      </c>
      <c r="DR9" s="211">
        <v>0</v>
      </c>
      <c r="DS9" s="208"/>
      <c r="DT9" s="209">
        <v>0</v>
      </c>
      <c r="DU9" s="210">
        <v>0</v>
      </c>
      <c r="DW9" s="207">
        <v>0</v>
      </c>
      <c r="DX9" s="211">
        <v>0</v>
      </c>
      <c r="DY9" s="208"/>
      <c r="DZ9" s="209">
        <v>0</v>
      </c>
      <c r="EA9" s="210">
        <v>0</v>
      </c>
      <c r="EC9" s="207">
        <v>0</v>
      </c>
      <c r="ED9" s="211">
        <v>0</v>
      </c>
      <c r="EE9" s="208"/>
      <c r="EF9" s="209">
        <v>0</v>
      </c>
      <c r="EG9" s="210">
        <v>0</v>
      </c>
      <c r="EI9" s="207">
        <v>0</v>
      </c>
      <c r="EJ9" s="211">
        <v>0</v>
      </c>
      <c r="EK9" s="208"/>
      <c r="EL9" s="209">
        <v>0</v>
      </c>
      <c r="EM9" s="210">
        <v>0</v>
      </c>
      <c r="EO9" s="207">
        <v>0</v>
      </c>
      <c r="EP9" s="211">
        <v>0</v>
      </c>
      <c r="EQ9" s="208"/>
      <c r="ER9" s="209">
        <v>0</v>
      </c>
      <c r="ES9" s="210">
        <v>0</v>
      </c>
      <c r="EU9" s="207">
        <v>0</v>
      </c>
      <c r="EV9" s="211">
        <v>0</v>
      </c>
      <c r="EW9" s="208"/>
      <c r="EX9" s="209">
        <v>0</v>
      </c>
      <c r="EY9" s="210">
        <v>0</v>
      </c>
      <c r="FA9" s="207">
        <v>0</v>
      </c>
      <c r="FB9" s="211">
        <v>0</v>
      </c>
      <c r="FC9" s="208"/>
      <c r="FD9" s="209">
        <v>0</v>
      </c>
      <c r="FE9" s="210">
        <v>0</v>
      </c>
      <c r="FG9" s="207">
        <v>0</v>
      </c>
      <c r="FH9" s="211">
        <v>0</v>
      </c>
      <c r="FI9" s="208"/>
      <c r="FJ9" s="209">
        <v>0</v>
      </c>
      <c r="FK9" s="210">
        <v>0</v>
      </c>
      <c r="FM9" s="207">
        <v>0</v>
      </c>
      <c r="FN9" s="211">
        <v>0</v>
      </c>
      <c r="FO9" s="208"/>
      <c r="FP9" s="209">
        <v>0</v>
      </c>
      <c r="FQ9" s="210">
        <v>0</v>
      </c>
      <c r="FS9" s="207">
        <v>0</v>
      </c>
      <c r="FT9" s="211">
        <v>0</v>
      </c>
      <c r="FU9" s="208"/>
      <c r="FV9" s="209">
        <v>0</v>
      </c>
      <c r="FW9" s="210">
        <v>0</v>
      </c>
      <c r="FY9" s="207">
        <v>0</v>
      </c>
      <c r="FZ9" s="211">
        <v>0</v>
      </c>
      <c r="GA9" s="208"/>
      <c r="GB9" s="209">
        <v>0</v>
      </c>
      <c r="GC9" s="210">
        <v>0</v>
      </c>
      <c r="GE9" s="207">
        <v>0</v>
      </c>
      <c r="GF9" s="211">
        <v>0</v>
      </c>
      <c r="GG9" s="208"/>
      <c r="GH9" s="209">
        <v>0</v>
      </c>
      <c r="GI9" s="210">
        <v>0</v>
      </c>
      <c r="GK9" s="207">
        <v>0</v>
      </c>
      <c r="GL9" s="211">
        <v>0</v>
      </c>
      <c r="GM9" s="208"/>
      <c r="GN9" s="209">
        <v>0</v>
      </c>
      <c r="GO9" s="210">
        <v>0</v>
      </c>
      <c r="GQ9" s="207">
        <v>0</v>
      </c>
      <c r="GR9" s="211">
        <v>0</v>
      </c>
      <c r="GS9" s="208"/>
      <c r="GT9" s="209">
        <v>0</v>
      </c>
      <c r="GU9" s="210">
        <v>0</v>
      </c>
      <c r="GW9" s="207">
        <v>0</v>
      </c>
      <c r="GX9" s="211">
        <v>0</v>
      </c>
      <c r="GY9" s="208"/>
      <c r="GZ9" s="209">
        <v>0</v>
      </c>
      <c r="HA9" s="210">
        <v>0</v>
      </c>
    </row>
    <row r="10" spans="1:212" x14ac:dyDescent="0.2">
      <c r="A10" s="195" t="s">
        <v>1217</v>
      </c>
      <c r="C10" s="208"/>
      <c r="D10" s="209">
        <v>-8.0000000000000002E-8</v>
      </c>
      <c r="E10" s="210">
        <v>0</v>
      </c>
      <c r="G10" s="207">
        <v>0</v>
      </c>
      <c r="H10" s="211">
        <v>0</v>
      </c>
      <c r="I10" s="208"/>
      <c r="J10" s="209">
        <v>12.084438789999998</v>
      </c>
      <c r="K10" s="210">
        <v>5.9</v>
      </c>
      <c r="M10" s="207">
        <v>5.1041540000000003E-2</v>
      </c>
      <c r="N10" s="211">
        <v>0.04</v>
      </c>
      <c r="O10" s="208"/>
      <c r="P10" s="209">
        <v>4.0703247999999999</v>
      </c>
      <c r="Q10" s="210">
        <v>4.22</v>
      </c>
      <c r="S10" s="207">
        <v>0</v>
      </c>
      <c r="T10" s="211">
        <v>0</v>
      </c>
      <c r="U10" s="208"/>
      <c r="V10" s="209">
        <v>0</v>
      </c>
      <c r="W10" s="210">
        <v>0</v>
      </c>
      <c r="Y10" s="207">
        <v>0</v>
      </c>
      <c r="Z10" s="211">
        <v>0</v>
      </c>
      <c r="AA10" s="208"/>
      <c r="AB10" s="209">
        <v>0</v>
      </c>
      <c r="AC10" s="210">
        <v>0</v>
      </c>
      <c r="AE10" s="207">
        <v>0</v>
      </c>
      <c r="AF10" s="211">
        <v>0</v>
      </c>
      <c r="AG10" s="208"/>
      <c r="AH10" s="209">
        <v>0</v>
      </c>
      <c r="AI10" s="210">
        <v>0</v>
      </c>
      <c r="AK10" s="207">
        <v>0</v>
      </c>
      <c r="AL10" s="211">
        <v>0</v>
      </c>
      <c r="AM10" s="208"/>
      <c r="AN10" s="209">
        <v>0</v>
      </c>
      <c r="AO10" s="210">
        <v>0</v>
      </c>
      <c r="AQ10" s="207">
        <v>0</v>
      </c>
      <c r="AR10" s="211">
        <v>0</v>
      </c>
      <c r="AS10" s="208"/>
      <c r="AT10" s="209">
        <v>0</v>
      </c>
      <c r="AU10" s="210">
        <v>0</v>
      </c>
      <c r="AW10" s="207">
        <v>0</v>
      </c>
      <c r="AX10" s="211">
        <v>0</v>
      </c>
      <c r="AY10" s="208"/>
      <c r="AZ10" s="209">
        <v>0</v>
      </c>
      <c r="BA10" s="210">
        <v>0</v>
      </c>
      <c r="BC10" s="207">
        <v>0</v>
      </c>
      <c r="BD10" s="211">
        <v>0</v>
      </c>
      <c r="BE10" s="208"/>
      <c r="BF10" s="209">
        <v>0</v>
      </c>
      <c r="BG10" s="210">
        <v>0</v>
      </c>
      <c r="BI10" s="207">
        <v>0</v>
      </c>
      <c r="BJ10" s="211">
        <v>0</v>
      </c>
      <c r="BK10" s="208"/>
      <c r="BL10" s="209">
        <v>0</v>
      </c>
      <c r="BM10" s="210">
        <v>0</v>
      </c>
      <c r="BO10" s="207">
        <v>0</v>
      </c>
      <c r="BP10" s="211">
        <v>0</v>
      </c>
      <c r="BQ10" s="208"/>
      <c r="BR10" s="209">
        <v>0</v>
      </c>
      <c r="BS10" s="210">
        <v>0</v>
      </c>
      <c r="BU10" s="207">
        <v>79.985765999999998</v>
      </c>
      <c r="BV10" s="211">
        <v>80.540000000000006</v>
      </c>
      <c r="BW10" s="208"/>
      <c r="BX10" s="209">
        <v>9.5542716599999995</v>
      </c>
      <c r="BY10" s="210">
        <v>1.59</v>
      </c>
      <c r="CA10" s="207">
        <v>9.0015264100000003</v>
      </c>
      <c r="CB10" s="211">
        <v>1.3</v>
      </c>
      <c r="CC10" s="208"/>
      <c r="CD10" s="209">
        <v>29.816138649999999</v>
      </c>
      <c r="CE10" s="210">
        <v>12.52</v>
      </c>
      <c r="CG10" s="207">
        <v>14.910650310000001</v>
      </c>
      <c r="CH10" s="211">
        <v>12.24</v>
      </c>
      <c r="CI10" s="208"/>
      <c r="CJ10" s="209">
        <v>0.61874222000000001</v>
      </c>
      <c r="CK10" s="210">
        <v>4.03</v>
      </c>
      <c r="CM10" s="207">
        <v>0</v>
      </c>
      <c r="CN10" s="211">
        <v>0</v>
      </c>
      <c r="CO10" s="208"/>
      <c r="CP10" s="209">
        <v>0</v>
      </c>
      <c r="CQ10" s="210">
        <v>0</v>
      </c>
      <c r="CS10" s="207">
        <v>0</v>
      </c>
      <c r="CT10" s="211">
        <v>0</v>
      </c>
      <c r="CU10" s="208"/>
      <c r="CV10" s="209">
        <v>0</v>
      </c>
      <c r="CW10" s="210">
        <v>0</v>
      </c>
      <c r="CY10" s="207">
        <v>0</v>
      </c>
      <c r="CZ10" s="211">
        <v>0</v>
      </c>
      <c r="DA10" s="208"/>
      <c r="DB10" s="209">
        <v>10.672581800000001</v>
      </c>
      <c r="DC10" s="210">
        <v>1.71</v>
      </c>
      <c r="DE10" s="207">
        <v>3.9671430000000001</v>
      </c>
      <c r="DF10" s="211">
        <v>0.45</v>
      </c>
      <c r="DG10" s="208"/>
      <c r="DH10" s="209">
        <v>0</v>
      </c>
      <c r="DI10" s="210">
        <v>0</v>
      </c>
      <c r="DK10" s="207">
        <v>0</v>
      </c>
      <c r="DL10" s="211">
        <v>0</v>
      </c>
      <c r="DM10" s="208"/>
      <c r="DN10" s="209">
        <v>0</v>
      </c>
      <c r="DO10" s="210">
        <v>0</v>
      </c>
      <c r="DQ10" s="207">
        <v>0</v>
      </c>
      <c r="DR10" s="211">
        <v>0</v>
      </c>
      <c r="DS10" s="208"/>
      <c r="DT10" s="209">
        <v>0</v>
      </c>
      <c r="DU10" s="210">
        <v>0</v>
      </c>
      <c r="DW10" s="207">
        <v>19.74915682</v>
      </c>
      <c r="DX10" s="211">
        <v>5.96</v>
      </c>
      <c r="DY10" s="208"/>
      <c r="DZ10" s="209">
        <v>0.32704595000000003</v>
      </c>
      <c r="EA10" s="210">
        <v>0.09</v>
      </c>
      <c r="EC10" s="207">
        <v>0</v>
      </c>
      <c r="ED10" s="211">
        <v>0</v>
      </c>
      <c r="EE10" s="208"/>
      <c r="EF10" s="209">
        <v>7.9377050000000005E-2</v>
      </c>
      <c r="EG10" s="210">
        <v>0</v>
      </c>
      <c r="EI10" s="207">
        <v>0</v>
      </c>
      <c r="EJ10" s="211">
        <v>0</v>
      </c>
      <c r="EK10" s="208"/>
      <c r="EL10" s="209">
        <v>0</v>
      </c>
      <c r="EM10" s="210">
        <v>0</v>
      </c>
      <c r="EO10" s="207">
        <v>0</v>
      </c>
      <c r="EP10" s="211">
        <v>0</v>
      </c>
      <c r="EQ10" s="208"/>
      <c r="ER10" s="209">
        <v>0</v>
      </c>
      <c r="ES10" s="210">
        <v>0</v>
      </c>
      <c r="EU10" s="207">
        <v>0</v>
      </c>
      <c r="EV10" s="211">
        <v>0</v>
      </c>
      <c r="EW10" s="208"/>
      <c r="EX10" s="209">
        <v>0</v>
      </c>
      <c r="EY10" s="210">
        <v>0</v>
      </c>
      <c r="FA10" s="207">
        <v>0</v>
      </c>
      <c r="FB10" s="211">
        <v>0</v>
      </c>
      <c r="FC10" s="208"/>
      <c r="FD10" s="209">
        <v>10.74662174</v>
      </c>
      <c r="FE10" s="210">
        <v>21.35</v>
      </c>
      <c r="FG10" s="207">
        <v>0</v>
      </c>
      <c r="FH10" s="211">
        <v>0</v>
      </c>
      <c r="FI10" s="208"/>
      <c r="FJ10" s="209">
        <v>0</v>
      </c>
      <c r="FK10" s="210">
        <v>0</v>
      </c>
      <c r="FM10" s="207">
        <v>0</v>
      </c>
      <c r="FN10" s="211">
        <v>0</v>
      </c>
      <c r="FO10" s="208"/>
      <c r="FP10" s="209">
        <v>55.858956929999998</v>
      </c>
      <c r="FQ10" s="210">
        <v>23.97</v>
      </c>
      <c r="FS10" s="207">
        <v>0</v>
      </c>
      <c r="FT10" s="211">
        <v>0</v>
      </c>
      <c r="FU10" s="208"/>
      <c r="FV10" s="209">
        <v>0</v>
      </c>
      <c r="FW10" s="210">
        <v>0</v>
      </c>
      <c r="FY10" s="207">
        <v>322.30452258000003</v>
      </c>
      <c r="FZ10" s="211">
        <v>10.62</v>
      </c>
      <c r="GA10" s="208"/>
      <c r="GB10" s="209">
        <v>0</v>
      </c>
      <c r="GC10" s="210">
        <v>0</v>
      </c>
      <c r="GE10" s="207">
        <v>0</v>
      </c>
      <c r="GF10" s="211">
        <v>0</v>
      </c>
      <c r="GG10" s="208"/>
      <c r="GH10" s="209">
        <v>0</v>
      </c>
      <c r="GI10" s="210">
        <v>0</v>
      </c>
      <c r="GK10" s="207">
        <v>0</v>
      </c>
      <c r="GL10" s="211">
        <v>0</v>
      </c>
      <c r="GM10" s="208"/>
      <c r="GN10" s="209">
        <v>0</v>
      </c>
      <c r="GO10" s="210">
        <v>0</v>
      </c>
      <c r="GQ10" s="207">
        <v>0</v>
      </c>
      <c r="GR10" s="211">
        <v>0</v>
      </c>
      <c r="GS10" s="208"/>
      <c r="GT10" s="209">
        <v>0</v>
      </c>
      <c r="GU10" s="210">
        <v>0</v>
      </c>
      <c r="GW10" s="207">
        <v>1.0557188499999999</v>
      </c>
      <c r="GX10" s="211">
        <v>0.41</v>
      </c>
      <c r="GY10" s="208"/>
      <c r="GZ10" s="209">
        <v>2.5630234500000002</v>
      </c>
      <c r="HA10" s="210">
        <v>0.85</v>
      </c>
    </row>
    <row r="11" spans="1:212" x14ac:dyDescent="0.2">
      <c r="A11" s="195" t="s">
        <v>1218</v>
      </c>
      <c r="C11" s="208"/>
      <c r="D11" s="209">
        <v>36.875077560000001</v>
      </c>
      <c r="E11" s="210">
        <v>99.55</v>
      </c>
      <c r="G11" s="207">
        <v>191.78952484000001</v>
      </c>
      <c r="H11" s="211">
        <v>99.59</v>
      </c>
      <c r="I11" s="208"/>
      <c r="J11" s="209">
        <v>0</v>
      </c>
      <c r="K11" s="210">
        <v>0</v>
      </c>
      <c r="M11" s="207">
        <v>0</v>
      </c>
      <c r="N11" s="211">
        <v>0</v>
      </c>
      <c r="O11" s="208"/>
      <c r="P11" s="209">
        <v>0</v>
      </c>
      <c r="Q11" s="210">
        <v>0</v>
      </c>
      <c r="S11" s="207">
        <v>0</v>
      </c>
      <c r="T11" s="211">
        <v>0</v>
      </c>
      <c r="U11" s="208"/>
      <c r="V11" s="209">
        <v>0</v>
      </c>
      <c r="W11" s="210">
        <v>0</v>
      </c>
      <c r="Y11" s="207">
        <v>0</v>
      </c>
      <c r="Z11" s="211">
        <v>0</v>
      </c>
      <c r="AA11" s="208"/>
      <c r="AB11" s="209">
        <v>0</v>
      </c>
      <c r="AC11" s="210">
        <v>0</v>
      </c>
      <c r="AE11" s="207">
        <v>0</v>
      </c>
      <c r="AF11" s="211">
        <v>0</v>
      </c>
      <c r="AG11" s="208"/>
      <c r="AH11" s="209">
        <v>0</v>
      </c>
      <c r="AI11" s="210">
        <v>0</v>
      </c>
      <c r="AK11" s="207">
        <v>0</v>
      </c>
      <c r="AL11" s="211">
        <v>0</v>
      </c>
      <c r="AM11" s="208"/>
      <c r="AN11" s="209">
        <v>0</v>
      </c>
      <c r="AO11" s="210">
        <v>0</v>
      </c>
      <c r="AQ11" s="207">
        <v>0</v>
      </c>
      <c r="AR11" s="211">
        <v>0</v>
      </c>
      <c r="AS11" s="208"/>
      <c r="AT11" s="209">
        <v>0</v>
      </c>
      <c r="AU11" s="210">
        <v>0</v>
      </c>
      <c r="AW11" s="207">
        <v>56.520090909999993</v>
      </c>
      <c r="AX11" s="211">
        <v>92.81</v>
      </c>
      <c r="AY11" s="208"/>
      <c r="AZ11" s="209">
        <v>0</v>
      </c>
      <c r="BA11" s="210">
        <v>0</v>
      </c>
      <c r="BC11" s="207">
        <v>0</v>
      </c>
      <c r="BD11" s="211">
        <v>0</v>
      </c>
      <c r="BE11" s="208"/>
      <c r="BF11" s="209">
        <v>0</v>
      </c>
      <c r="BG11" s="210">
        <v>0</v>
      </c>
      <c r="BI11" s="207">
        <v>0</v>
      </c>
      <c r="BJ11" s="211">
        <v>0</v>
      </c>
      <c r="BK11" s="208"/>
      <c r="BL11" s="209">
        <v>0</v>
      </c>
      <c r="BM11" s="210">
        <v>0</v>
      </c>
      <c r="BO11" s="207">
        <v>0</v>
      </c>
      <c r="BP11" s="211">
        <v>0</v>
      </c>
      <c r="BQ11" s="208"/>
      <c r="BR11" s="209">
        <v>0</v>
      </c>
      <c r="BS11" s="210">
        <v>0</v>
      </c>
      <c r="BU11" s="207">
        <v>9.1120300000000007</v>
      </c>
      <c r="BV11" s="211">
        <v>9.17</v>
      </c>
      <c r="BW11" s="208"/>
      <c r="BX11" s="209">
        <v>233.31583062999999</v>
      </c>
      <c r="BY11" s="210">
        <v>38.840000000000003</v>
      </c>
      <c r="CA11" s="207">
        <v>671.1674019400001</v>
      </c>
      <c r="CB11" s="211">
        <v>96.95</v>
      </c>
      <c r="CC11" s="208"/>
      <c r="CD11" s="209">
        <v>14.45287439</v>
      </c>
      <c r="CE11" s="210">
        <v>6.07</v>
      </c>
      <c r="CG11" s="207">
        <v>7.7865101799999996</v>
      </c>
      <c r="CH11" s="211">
        <v>6.39</v>
      </c>
      <c r="CI11" s="208"/>
      <c r="CJ11" s="209">
        <v>0.82861375999999998</v>
      </c>
      <c r="CK11" s="210">
        <v>5.4</v>
      </c>
      <c r="CM11" s="207">
        <v>0</v>
      </c>
      <c r="CN11" s="211">
        <v>0</v>
      </c>
      <c r="CO11" s="208"/>
      <c r="CP11" s="209">
        <v>0</v>
      </c>
      <c r="CQ11" s="210">
        <v>0</v>
      </c>
      <c r="CS11" s="207">
        <v>0</v>
      </c>
      <c r="CT11" s="211">
        <v>0</v>
      </c>
      <c r="CU11" s="208"/>
      <c r="CV11" s="209">
        <v>9.1747220600000006</v>
      </c>
      <c r="CW11" s="210">
        <v>20.14</v>
      </c>
      <c r="CY11" s="207">
        <v>149.106515</v>
      </c>
      <c r="CZ11" s="211">
        <v>18.71</v>
      </c>
      <c r="DA11" s="208"/>
      <c r="DB11" s="209">
        <v>0</v>
      </c>
      <c r="DC11" s="210">
        <v>0</v>
      </c>
      <c r="DE11" s="207">
        <v>0</v>
      </c>
      <c r="DF11" s="211">
        <v>0</v>
      </c>
      <c r="DG11" s="208"/>
      <c r="DH11" s="209">
        <v>0</v>
      </c>
      <c r="DI11" s="210">
        <v>0</v>
      </c>
      <c r="DK11" s="207">
        <v>0</v>
      </c>
      <c r="DL11" s="211">
        <v>0</v>
      </c>
      <c r="DM11" s="208"/>
      <c r="DN11" s="209">
        <v>0</v>
      </c>
      <c r="DO11" s="210">
        <v>0</v>
      </c>
      <c r="DQ11" s="207">
        <v>0</v>
      </c>
      <c r="DR11" s="211">
        <v>0</v>
      </c>
      <c r="DS11" s="208"/>
      <c r="DT11" s="209">
        <v>0</v>
      </c>
      <c r="DU11" s="210">
        <v>0</v>
      </c>
      <c r="DW11" s="207">
        <v>308.36862099000001</v>
      </c>
      <c r="DX11" s="211">
        <v>93.04</v>
      </c>
      <c r="DY11" s="208"/>
      <c r="DZ11" s="209">
        <v>348.91974045000001</v>
      </c>
      <c r="EA11" s="210">
        <v>100.53</v>
      </c>
      <c r="EC11" s="207">
        <v>849.96325698999999</v>
      </c>
      <c r="ED11" s="211">
        <v>99.98</v>
      </c>
      <c r="EE11" s="208"/>
      <c r="EF11" s="209">
        <v>1798.5442324400001</v>
      </c>
      <c r="EG11" s="210">
        <v>99.75</v>
      </c>
      <c r="EI11" s="207">
        <v>73.558333750000003</v>
      </c>
      <c r="EJ11" s="211">
        <v>99.82</v>
      </c>
      <c r="EK11" s="208"/>
      <c r="EL11" s="209">
        <v>18.313381109999998</v>
      </c>
      <c r="EM11" s="210">
        <v>99.59</v>
      </c>
      <c r="EO11" s="207">
        <v>0</v>
      </c>
      <c r="EP11" s="211">
        <v>0</v>
      </c>
      <c r="EQ11" s="208"/>
      <c r="ER11" s="209">
        <v>0</v>
      </c>
      <c r="ES11" s="210">
        <v>0</v>
      </c>
      <c r="EU11" s="207">
        <v>16.710144839999998</v>
      </c>
      <c r="EV11" s="211">
        <v>99.75</v>
      </c>
      <c r="EW11" s="208"/>
      <c r="EX11" s="209">
        <v>0</v>
      </c>
      <c r="EY11" s="210">
        <v>0</v>
      </c>
      <c r="FA11" s="207">
        <v>0</v>
      </c>
      <c r="FB11" s="211">
        <v>0</v>
      </c>
      <c r="FC11" s="208"/>
      <c r="FD11" s="209">
        <v>23.455529840000001</v>
      </c>
      <c r="FE11" s="210">
        <v>46.6</v>
      </c>
      <c r="FG11" s="207">
        <v>0</v>
      </c>
      <c r="FH11" s="211">
        <v>0</v>
      </c>
      <c r="FI11" s="208"/>
      <c r="FJ11" s="209">
        <v>0</v>
      </c>
      <c r="FK11" s="210">
        <v>0</v>
      </c>
      <c r="FM11" s="207">
        <v>0</v>
      </c>
      <c r="FN11" s="211">
        <v>0</v>
      </c>
      <c r="FO11" s="208"/>
      <c r="FP11" s="209">
        <v>64.656645560000001</v>
      </c>
      <c r="FQ11" s="210">
        <v>27.75</v>
      </c>
      <c r="FS11" s="207">
        <v>0</v>
      </c>
      <c r="FT11" s="211">
        <v>0</v>
      </c>
      <c r="FU11" s="208"/>
      <c r="FV11" s="209">
        <v>26.362457520000003</v>
      </c>
      <c r="FW11" s="210">
        <v>94.07</v>
      </c>
      <c r="FY11" s="207">
        <v>0</v>
      </c>
      <c r="FZ11" s="211">
        <v>0</v>
      </c>
      <c r="GA11" s="208"/>
      <c r="GB11" s="209">
        <v>144.3914374</v>
      </c>
      <c r="GC11" s="210">
        <v>99.2</v>
      </c>
      <c r="GE11" s="207">
        <v>81.721890979999998</v>
      </c>
      <c r="GF11" s="211">
        <v>94</v>
      </c>
      <c r="GG11" s="208"/>
      <c r="GH11" s="209">
        <v>167.65491187999999</v>
      </c>
      <c r="GI11" s="210">
        <v>21.12</v>
      </c>
      <c r="GK11" s="207">
        <v>109.46218481999999</v>
      </c>
      <c r="GL11" s="211">
        <v>68.239999999999995</v>
      </c>
      <c r="GM11" s="208"/>
      <c r="GN11" s="209">
        <v>0</v>
      </c>
      <c r="GO11" s="210">
        <v>0</v>
      </c>
      <c r="GQ11" s="207">
        <v>0</v>
      </c>
      <c r="GR11" s="211">
        <v>0</v>
      </c>
      <c r="GS11" s="208"/>
      <c r="GT11" s="209">
        <v>0</v>
      </c>
      <c r="GU11" s="210">
        <v>0</v>
      </c>
      <c r="GW11" s="207">
        <v>36.140964459999999</v>
      </c>
      <c r="GX11" s="211">
        <v>14.04</v>
      </c>
      <c r="GY11" s="208"/>
      <c r="GZ11" s="209">
        <v>297.55715952999998</v>
      </c>
      <c r="HA11" s="210">
        <v>98.23</v>
      </c>
    </row>
    <row r="12" spans="1:212" ht="13.5" thickBot="1" x14ac:dyDescent="0.25">
      <c r="A12" s="195" t="s">
        <v>1219</v>
      </c>
      <c r="C12" s="208"/>
      <c r="D12" s="209">
        <v>0</v>
      </c>
      <c r="E12" s="210">
        <v>0</v>
      </c>
      <c r="G12" s="207">
        <v>0</v>
      </c>
      <c r="H12" s="211">
        <v>0</v>
      </c>
      <c r="I12" s="208"/>
      <c r="J12" s="209">
        <v>0</v>
      </c>
      <c r="K12" s="210">
        <v>0</v>
      </c>
      <c r="M12" s="207">
        <v>0</v>
      </c>
      <c r="N12" s="211">
        <v>0</v>
      </c>
      <c r="O12" s="208"/>
      <c r="P12" s="209">
        <v>0</v>
      </c>
      <c r="Q12" s="210">
        <v>0</v>
      </c>
      <c r="S12" s="207">
        <v>0</v>
      </c>
      <c r="T12" s="211">
        <v>0</v>
      </c>
      <c r="U12" s="208"/>
      <c r="V12" s="209">
        <v>0</v>
      </c>
      <c r="W12" s="210">
        <v>0</v>
      </c>
      <c r="Y12" s="207">
        <v>0</v>
      </c>
      <c r="Z12" s="211">
        <v>0</v>
      </c>
      <c r="AA12" s="208"/>
      <c r="AB12" s="209">
        <v>0</v>
      </c>
      <c r="AC12" s="210">
        <v>0</v>
      </c>
      <c r="AE12" s="207">
        <v>0</v>
      </c>
      <c r="AF12" s="211">
        <v>0</v>
      </c>
      <c r="AG12" s="208"/>
      <c r="AH12" s="209">
        <v>0</v>
      </c>
      <c r="AI12" s="210">
        <v>0</v>
      </c>
      <c r="AK12" s="207">
        <v>0</v>
      </c>
      <c r="AL12" s="211">
        <v>0</v>
      </c>
      <c r="AM12" s="208"/>
      <c r="AN12" s="209">
        <v>0</v>
      </c>
      <c r="AO12" s="210">
        <v>0</v>
      </c>
      <c r="AQ12" s="207">
        <v>0</v>
      </c>
      <c r="AR12" s="211">
        <v>0</v>
      </c>
      <c r="AS12" s="208"/>
      <c r="AT12" s="209">
        <v>0</v>
      </c>
      <c r="AU12" s="210">
        <v>0</v>
      </c>
      <c r="AW12" s="207">
        <v>6.51178E-3</v>
      </c>
      <c r="AX12" s="211">
        <v>0.01</v>
      </c>
      <c r="AY12" s="208"/>
      <c r="AZ12" s="209">
        <v>0</v>
      </c>
      <c r="BA12" s="210">
        <v>0</v>
      </c>
      <c r="BC12" s="207">
        <v>0</v>
      </c>
      <c r="BD12" s="211">
        <v>0</v>
      </c>
      <c r="BE12" s="208"/>
      <c r="BF12" s="209">
        <v>0</v>
      </c>
      <c r="BG12" s="210">
        <v>0</v>
      </c>
      <c r="BI12" s="207">
        <v>0</v>
      </c>
      <c r="BJ12" s="211">
        <v>0</v>
      </c>
      <c r="BK12" s="208"/>
      <c r="BL12" s="209">
        <v>0</v>
      </c>
      <c r="BM12" s="210">
        <v>0</v>
      </c>
      <c r="BO12" s="207">
        <v>0</v>
      </c>
      <c r="BP12" s="211">
        <v>0</v>
      </c>
      <c r="BQ12" s="208"/>
      <c r="BR12" s="209">
        <v>0</v>
      </c>
      <c r="BS12" s="210">
        <v>0</v>
      </c>
      <c r="BU12" s="207">
        <v>0</v>
      </c>
      <c r="BV12" s="211">
        <v>0</v>
      </c>
      <c r="BW12" s="208"/>
      <c r="BX12" s="209">
        <v>0</v>
      </c>
      <c r="BY12" s="210">
        <v>0</v>
      </c>
      <c r="CA12" s="207">
        <v>12.116043919999999</v>
      </c>
      <c r="CB12" s="211">
        <v>1.75</v>
      </c>
      <c r="CC12" s="208"/>
      <c r="CD12" s="209">
        <v>0</v>
      </c>
      <c r="CE12" s="210">
        <v>0</v>
      </c>
      <c r="CG12" s="207">
        <v>0</v>
      </c>
      <c r="CH12" s="211">
        <v>0</v>
      </c>
      <c r="CI12" s="208"/>
      <c r="CJ12" s="209">
        <v>0</v>
      </c>
      <c r="CK12" s="210">
        <v>0</v>
      </c>
      <c r="CM12" s="207">
        <v>0</v>
      </c>
      <c r="CN12" s="211">
        <v>0</v>
      </c>
      <c r="CO12" s="208"/>
      <c r="CP12" s="209">
        <v>0</v>
      </c>
      <c r="CQ12" s="210">
        <v>0</v>
      </c>
      <c r="CS12" s="207">
        <v>0</v>
      </c>
      <c r="CT12" s="211">
        <v>0</v>
      </c>
      <c r="CU12" s="208"/>
      <c r="CV12" s="209">
        <v>0</v>
      </c>
      <c r="CW12" s="210">
        <v>0</v>
      </c>
      <c r="CY12" s="207">
        <v>0</v>
      </c>
      <c r="CZ12" s="211">
        <v>0</v>
      </c>
      <c r="DA12" s="208"/>
      <c r="DB12" s="209">
        <v>0</v>
      </c>
      <c r="DC12" s="210">
        <v>0</v>
      </c>
      <c r="DE12" s="207">
        <v>0</v>
      </c>
      <c r="DF12" s="211">
        <v>0</v>
      </c>
      <c r="DG12" s="208"/>
      <c r="DH12" s="209">
        <v>0</v>
      </c>
      <c r="DI12" s="210">
        <v>0</v>
      </c>
      <c r="DK12" s="207">
        <v>0</v>
      </c>
      <c r="DL12" s="211">
        <v>0</v>
      </c>
      <c r="DM12" s="208"/>
      <c r="DN12" s="209">
        <v>0</v>
      </c>
      <c r="DO12" s="210">
        <v>0</v>
      </c>
      <c r="DQ12" s="207">
        <v>0</v>
      </c>
      <c r="DR12" s="211">
        <v>0</v>
      </c>
      <c r="DS12" s="208"/>
      <c r="DT12" s="209">
        <v>0</v>
      </c>
      <c r="DU12" s="210">
        <v>0</v>
      </c>
      <c r="DW12" s="207">
        <v>0</v>
      </c>
      <c r="DX12" s="211">
        <v>0</v>
      </c>
      <c r="DY12" s="208"/>
      <c r="DZ12" s="209">
        <v>0</v>
      </c>
      <c r="EA12" s="210">
        <v>0</v>
      </c>
      <c r="EC12" s="207">
        <v>0</v>
      </c>
      <c r="ED12" s="211">
        <v>0</v>
      </c>
      <c r="EE12" s="208"/>
      <c r="EF12" s="209">
        <v>0</v>
      </c>
      <c r="EG12" s="210">
        <v>0</v>
      </c>
      <c r="EI12" s="207">
        <v>0</v>
      </c>
      <c r="EJ12" s="211">
        <v>0</v>
      </c>
      <c r="EK12" s="208"/>
      <c r="EL12" s="209">
        <v>0</v>
      </c>
      <c r="EM12" s="210">
        <v>0</v>
      </c>
      <c r="EO12" s="207">
        <v>0</v>
      </c>
      <c r="EP12" s="211">
        <v>0</v>
      </c>
      <c r="EQ12" s="208"/>
      <c r="ER12" s="209">
        <v>0</v>
      </c>
      <c r="ES12" s="210">
        <v>0</v>
      </c>
      <c r="EU12" s="207">
        <v>0</v>
      </c>
      <c r="EV12" s="211">
        <v>0</v>
      </c>
      <c r="EW12" s="208"/>
      <c r="EX12" s="209">
        <v>0.16997163000000001</v>
      </c>
      <c r="EY12" s="210">
        <v>0.04</v>
      </c>
      <c r="FA12" s="207">
        <v>2.4175583500000002</v>
      </c>
      <c r="FB12" s="211">
        <v>1.76</v>
      </c>
      <c r="FC12" s="208"/>
      <c r="FD12" s="209">
        <v>2.65613506</v>
      </c>
      <c r="FE12" s="210">
        <v>5.28</v>
      </c>
      <c r="FG12" s="207">
        <v>0.15791731000000001</v>
      </c>
      <c r="FH12" s="211">
        <v>0.08</v>
      </c>
      <c r="FI12" s="208"/>
      <c r="FJ12" s="209">
        <v>0</v>
      </c>
      <c r="FK12" s="210">
        <v>0</v>
      </c>
      <c r="FM12" s="207">
        <v>0</v>
      </c>
      <c r="FN12" s="211">
        <v>0</v>
      </c>
      <c r="FO12" s="208"/>
      <c r="FP12" s="209">
        <v>0</v>
      </c>
      <c r="FQ12" s="210">
        <v>0</v>
      </c>
      <c r="FS12" s="207">
        <v>0</v>
      </c>
      <c r="FT12" s="211">
        <v>0</v>
      </c>
      <c r="FU12" s="208"/>
      <c r="FV12" s="209">
        <v>0</v>
      </c>
      <c r="FW12" s="210">
        <v>0</v>
      </c>
      <c r="FY12" s="207">
        <v>0</v>
      </c>
      <c r="FZ12" s="211">
        <v>0</v>
      </c>
      <c r="GA12" s="208"/>
      <c r="GB12" s="209">
        <v>0</v>
      </c>
      <c r="GC12" s="210">
        <v>0</v>
      </c>
      <c r="GE12" s="207">
        <v>0</v>
      </c>
      <c r="GF12" s="211">
        <v>0</v>
      </c>
      <c r="GG12" s="208"/>
      <c r="GH12" s="209">
        <v>0</v>
      </c>
      <c r="GI12" s="210">
        <v>0</v>
      </c>
      <c r="GK12" s="207">
        <v>0</v>
      </c>
      <c r="GL12" s="211">
        <v>0</v>
      </c>
      <c r="GM12" s="208"/>
      <c r="GN12" s="209">
        <v>0</v>
      </c>
      <c r="GO12" s="210">
        <v>0</v>
      </c>
      <c r="GQ12" s="207">
        <v>0</v>
      </c>
      <c r="GR12" s="211">
        <v>0</v>
      </c>
      <c r="GS12" s="208"/>
      <c r="GT12" s="209">
        <v>0</v>
      </c>
      <c r="GU12" s="210">
        <v>0</v>
      </c>
      <c r="GW12" s="207">
        <v>0</v>
      </c>
      <c r="GX12" s="211">
        <v>0</v>
      </c>
      <c r="GY12" s="208"/>
      <c r="GZ12" s="209">
        <v>0</v>
      </c>
      <c r="HA12" s="210">
        <v>0</v>
      </c>
    </row>
    <row r="13" spans="1:212" ht="13.5" thickBot="1" x14ac:dyDescent="0.25">
      <c r="A13" s="212" t="s">
        <v>3</v>
      </c>
      <c r="B13" s="213"/>
      <c r="C13" s="214"/>
      <c r="D13" s="215">
        <v>37.046704820000002</v>
      </c>
      <c r="E13" s="216">
        <v>100.01</v>
      </c>
      <c r="F13" s="212"/>
      <c r="G13" s="213">
        <v>192.57370405</v>
      </c>
      <c r="H13" s="217">
        <v>100</v>
      </c>
      <c r="I13" s="214"/>
      <c r="J13" s="215">
        <v>102.46131395000002</v>
      </c>
      <c r="K13" s="216">
        <v>49.99</v>
      </c>
      <c r="L13" s="212"/>
      <c r="M13" s="213">
        <v>144.54128514000001</v>
      </c>
      <c r="N13" s="217">
        <v>99.99</v>
      </c>
      <c r="O13" s="214"/>
      <c r="P13" s="215">
        <v>96.567487029999995</v>
      </c>
      <c r="Q13" s="216">
        <v>100</v>
      </c>
      <c r="R13" s="212"/>
      <c r="S13" s="213">
        <v>92.768738759999991</v>
      </c>
      <c r="T13" s="217">
        <v>100</v>
      </c>
      <c r="U13" s="214"/>
      <c r="V13" s="215">
        <v>47.899899409999996</v>
      </c>
      <c r="W13" s="216">
        <v>99.99</v>
      </c>
      <c r="X13" s="212"/>
      <c r="Y13" s="213">
        <v>261.56334850999997</v>
      </c>
      <c r="Z13" s="217">
        <v>100.02</v>
      </c>
      <c r="AA13" s="214"/>
      <c r="AB13" s="215">
        <v>173.59780712999998</v>
      </c>
      <c r="AC13" s="216">
        <v>100.01</v>
      </c>
      <c r="AD13" s="212"/>
      <c r="AE13" s="213">
        <v>258.12611472999998</v>
      </c>
      <c r="AF13" s="217">
        <v>100</v>
      </c>
      <c r="AG13" s="214"/>
      <c r="AH13" s="215">
        <v>177.64971339000004</v>
      </c>
      <c r="AI13" s="216">
        <v>100</v>
      </c>
      <c r="AJ13" s="212"/>
      <c r="AK13" s="213">
        <v>25.27033007</v>
      </c>
      <c r="AL13" s="217">
        <v>100</v>
      </c>
      <c r="AM13" s="214"/>
      <c r="AN13" s="215">
        <v>87.405488590000004</v>
      </c>
      <c r="AO13" s="216">
        <v>100</v>
      </c>
      <c r="AP13" s="212"/>
      <c r="AQ13" s="213">
        <v>42.474198890000004</v>
      </c>
      <c r="AR13" s="217">
        <v>100</v>
      </c>
      <c r="AS13" s="214"/>
      <c r="AT13" s="215">
        <v>460.93946461000002</v>
      </c>
      <c r="AU13" s="216">
        <v>100</v>
      </c>
      <c r="AV13" s="212"/>
      <c r="AW13" s="213">
        <v>60.897522819999999</v>
      </c>
      <c r="AX13" s="217">
        <v>100</v>
      </c>
      <c r="AY13" s="214"/>
      <c r="AZ13" s="215">
        <v>400.97431375000008</v>
      </c>
      <c r="BA13" s="216">
        <v>100</v>
      </c>
      <c r="BB13" s="212"/>
      <c r="BC13" s="213">
        <v>208.79320959</v>
      </c>
      <c r="BD13" s="217">
        <v>100</v>
      </c>
      <c r="BE13" s="214"/>
      <c r="BF13" s="215">
        <v>1294.3138044899999</v>
      </c>
      <c r="BG13" s="216">
        <v>100</v>
      </c>
      <c r="BH13" s="212"/>
      <c r="BI13" s="213">
        <v>776.59932027999992</v>
      </c>
      <c r="BJ13" s="217">
        <v>100</v>
      </c>
      <c r="BK13" s="214"/>
      <c r="BL13" s="215">
        <v>14.22553446</v>
      </c>
      <c r="BM13" s="216">
        <v>100</v>
      </c>
      <c r="BN13" s="212"/>
      <c r="BO13" s="213">
        <v>85.908893380000009</v>
      </c>
      <c r="BP13" s="217">
        <v>100</v>
      </c>
      <c r="BQ13" s="214"/>
      <c r="BR13" s="215">
        <v>53.697653450000011</v>
      </c>
      <c r="BS13" s="216">
        <v>100</v>
      </c>
      <c r="BT13" s="212"/>
      <c r="BU13" s="213">
        <v>99.319722999999996</v>
      </c>
      <c r="BV13" s="217">
        <v>99.99</v>
      </c>
      <c r="BW13" s="214"/>
      <c r="BX13" s="215">
        <v>600.78728021000006</v>
      </c>
      <c r="BY13" s="216">
        <v>100</v>
      </c>
      <c r="BZ13" s="212"/>
      <c r="CA13" s="213">
        <v>692.28497227000003</v>
      </c>
      <c r="CB13" s="217">
        <v>100</v>
      </c>
      <c r="CC13" s="214"/>
      <c r="CD13" s="215">
        <v>238.18469673000001</v>
      </c>
      <c r="CE13" s="216">
        <v>100.01</v>
      </c>
      <c r="CF13" s="212"/>
      <c r="CG13" s="213">
        <v>121.77614624</v>
      </c>
      <c r="CH13" s="217">
        <v>99.99</v>
      </c>
      <c r="CI13" s="214"/>
      <c r="CJ13" s="215">
        <v>15.347953670000001</v>
      </c>
      <c r="CK13" s="216">
        <v>99.99</v>
      </c>
      <c r="CL13" s="212"/>
      <c r="CM13" s="213">
        <v>16.005617539999999</v>
      </c>
      <c r="CN13" s="217">
        <v>100</v>
      </c>
      <c r="CO13" s="214"/>
      <c r="CP13" s="215">
        <v>116.52937199</v>
      </c>
      <c r="CQ13" s="216">
        <v>99.99</v>
      </c>
      <c r="CR13" s="212"/>
      <c r="CS13" s="213">
        <v>153.33676301</v>
      </c>
      <c r="CT13" s="217">
        <v>100</v>
      </c>
      <c r="CU13" s="214"/>
      <c r="CV13" s="215">
        <v>45.561200949999993</v>
      </c>
      <c r="CW13" s="216">
        <v>100.01</v>
      </c>
      <c r="CX13" s="212"/>
      <c r="CY13" s="213">
        <v>797.03394148999996</v>
      </c>
      <c r="CZ13" s="217">
        <v>100.01</v>
      </c>
      <c r="DA13" s="214"/>
      <c r="DB13" s="215">
        <v>624.96470279999994</v>
      </c>
      <c r="DC13" s="216">
        <v>100</v>
      </c>
      <c r="DD13" s="212"/>
      <c r="DE13" s="213">
        <v>879.73459300000002</v>
      </c>
      <c r="DF13" s="217">
        <v>100</v>
      </c>
      <c r="DG13" s="214"/>
      <c r="DH13" s="215">
        <v>29.111705430000001</v>
      </c>
      <c r="DI13" s="216">
        <v>100</v>
      </c>
      <c r="DJ13" s="212"/>
      <c r="DK13" s="213">
        <v>64.531786109999999</v>
      </c>
      <c r="DL13" s="217">
        <v>100</v>
      </c>
      <c r="DM13" s="214"/>
      <c r="DN13" s="215">
        <v>88.317216569999999</v>
      </c>
      <c r="DO13" s="216">
        <v>100.01</v>
      </c>
      <c r="DP13" s="212"/>
      <c r="DQ13" s="213">
        <v>79.647678200000001</v>
      </c>
      <c r="DR13" s="217">
        <v>100.01</v>
      </c>
      <c r="DS13" s="214"/>
      <c r="DT13" s="215">
        <v>24.82170005</v>
      </c>
      <c r="DU13" s="216">
        <v>100.01</v>
      </c>
      <c r="DV13" s="212"/>
      <c r="DW13" s="213">
        <v>331.42828183</v>
      </c>
      <c r="DX13" s="217">
        <v>100</v>
      </c>
      <c r="DY13" s="214"/>
      <c r="DZ13" s="215">
        <v>347.06773862</v>
      </c>
      <c r="EA13" s="216">
        <v>99.99</v>
      </c>
      <c r="EB13" s="212"/>
      <c r="EC13" s="213">
        <v>850.17303842000001</v>
      </c>
      <c r="ED13" s="217">
        <v>100</v>
      </c>
      <c r="EE13" s="214"/>
      <c r="EF13" s="215">
        <v>1803.0968053200002</v>
      </c>
      <c r="EG13" s="216">
        <v>100</v>
      </c>
      <c r="EH13" s="212"/>
      <c r="EI13" s="213">
        <v>73.690098569999989</v>
      </c>
      <c r="EJ13" s="217">
        <v>100</v>
      </c>
      <c r="EK13" s="214"/>
      <c r="EL13" s="215">
        <v>18.388436219999999</v>
      </c>
      <c r="EM13" s="216">
        <v>100</v>
      </c>
      <c r="EN13" s="212"/>
      <c r="EO13" s="213">
        <v>67.693362730000004</v>
      </c>
      <c r="EP13" s="217">
        <v>100</v>
      </c>
      <c r="EQ13" s="214"/>
      <c r="ER13" s="215">
        <v>149.16713077999998</v>
      </c>
      <c r="ES13" s="216">
        <v>100</v>
      </c>
      <c r="ET13" s="212"/>
      <c r="EU13" s="213">
        <v>16.75267595</v>
      </c>
      <c r="EV13" s="217">
        <v>100</v>
      </c>
      <c r="EW13" s="214"/>
      <c r="EX13" s="215">
        <v>421.14570781999998</v>
      </c>
      <c r="EY13" s="216">
        <v>100.01</v>
      </c>
      <c r="EZ13" s="212"/>
      <c r="FA13" s="213">
        <v>137.02101011999997</v>
      </c>
      <c r="FB13" s="217">
        <v>100</v>
      </c>
      <c r="FC13" s="214"/>
      <c r="FD13" s="215">
        <v>50.331237560000005</v>
      </c>
      <c r="FE13" s="216">
        <v>99.99</v>
      </c>
      <c r="FF13" s="212"/>
      <c r="FG13" s="213">
        <v>197.59056018999999</v>
      </c>
      <c r="FH13" s="217">
        <v>100</v>
      </c>
      <c r="FI13" s="214"/>
      <c r="FJ13" s="215">
        <v>464.78738556000002</v>
      </c>
      <c r="FK13" s="216">
        <v>99.99</v>
      </c>
      <c r="FL13" s="212"/>
      <c r="FM13" s="213">
        <v>446.46258848000002</v>
      </c>
      <c r="FN13" s="217">
        <v>99.98</v>
      </c>
      <c r="FO13" s="214"/>
      <c r="FP13" s="215">
        <v>232.94467914000001</v>
      </c>
      <c r="FQ13" s="216">
        <v>99.98</v>
      </c>
      <c r="FR13" s="212"/>
      <c r="FS13" s="213">
        <v>35.86373845</v>
      </c>
      <c r="FT13" s="217">
        <v>99.99</v>
      </c>
      <c r="FU13" s="214"/>
      <c r="FV13" s="215">
        <v>28.022926420000001</v>
      </c>
      <c r="FW13" s="216">
        <v>100</v>
      </c>
      <c r="FX13" s="212"/>
      <c r="FY13" s="213">
        <v>3034.3929441799996</v>
      </c>
      <c r="FZ13" s="217">
        <v>100</v>
      </c>
      <c r="GA13" s="214"/>
      <c r="GB13" s="215">
        <v>145.56082898000003</v>
      </c>
      <c r="GC13" s="216">
        <v>100</v>
      </c>
      <c r="GD13" s="212"/>
      <c r="GE13" s="213">
        <v>86.938266720000001</v>
      </c>
      <c r="GF13" s="217">
        <v>100</v>
      </c>
      <c r="GG13" s="214"/>
      <c r="GH13" s="215">
        <v>793.53640626000004</v>
      </c>
      <c r="GI13" s="216">
        <v>99.99</v>
      </c>
      <c r="GJ13" s="212"/>
      <c r="GK13" s="213">
        <v>160.40865041999999</v>
      </c>
      <c r="GL13" s="217">
        <v>100</v>
      </c>
      <c r="GM13" s="214"/>
      <c r="GN13" s="215">
        <v>54.594300850000003</v>
      </c>
      <c r="GO13" s="216">
        <v>100</v>
      </c>
      <c r="GP13" s="212"/>
      <c r="GQ13" s="213">
        <v>92.418553930000002</v>
      </c>
      <c r="GR13" s="217">
        <v>100</v>
      </c>
      <c r="GS13" s="214"/>
      <c r="GT13" s="215">
        <v>75.301362170000004</v>
      </c>
      <c r="GU13" s="216">
        <v>100</v>
      </c>
      <c r="GV13" s="212"/>
      <c r="GW13" s="213">
        <v>257.27015806999998</v>
      </c>
      <c r="GX13" s="217">
        <v>99.99</v>
      </c>
      <c r="GY13" s="214"/>
      <c r="GZ13" s="215">
        <v>302.92455096999998</v>
      </c>
      <c r="HA13" s="216">
        <v>100.01</v>
      </c>
      <c r="HC13" s="195">
        <v>0</v>
      </c>
      <c r="HD13" s="195">
        <v>0</v>
      </c>
    </row>
    <row r="14" spans="1:212" x14ac:dyDescent="0.2">
      <c r="A14" s="195" t="s">
        <v>1220</v>
      </c>
      <c r="C14" s="208"/>
      <c r="D14" s="209"/>
      <c r="E14" s="210"/>
      <c r="I14" s="208"/>
      <c r="J14" s="209"/>
      <c r="K14" s="210"/>
      <c r="O14" s="208"/>
      <c r="P14" s="209"/>
      <c r="Q14" s="210"/>
      <c r="U14" s="208"/>
      <c r="V14" s="209"/>
      <c r="W14" s="210"/>
      <c r="AA14" s="208"/>
      <c r="AB14" s="209"/>
      <c r="AC14" s="210"/>
      <c r="AG14" s="208"/>
      <c r="AH14" s="209"/>
      <c r="AI14" s="210"/>
      <c r="AM14" s="208"/>
      <c r="AN14" s="209"/>
      <c r="AO14" s="210"/>
      <c r="AS14" s="208"/>
      <c r="AT14" s="209"/>
      <c r="AU14" s="210"/>
      <c r="AY14" s="208"/>
      <c r="AZ14" s="209"/>
      <c r="BA14" s="210"/>
      <c r="BE14" s="208"/>
      <c r="BF14" s="209"/>
      <c r="BG14" s="210"/>
      <c r="BK14" s="208"/>
      <c r="BL14" s="209"/>
      <c r="BM14" s="210"/>
      <c r="BQ14" s="208"/>
      <c r="BR14" s="209"/>
      <c r="BS14" s="210"/>
      <c r="BW14" s="208"/>
      <c r="BX14" s="209"/>
      <c r="BY14" s="210"/>
      <c r="CC14" s="208"/>
      <c r="CD14" s="209"/>
      <c r="CE14" s="210"/>
      <c r="CI14" s="208"/>
      <c r="CJ14" s="209"/>
      <c r="CK14" s="210"/>
      <c r="CO14" s="208"/>
      <c r="CP14" s="209"/>
      <c r="CQ14" s="210"/>
      <c r="CU14" s="208"/>
      <c r="CV14" s="209"/>
      <c r="CW14" s="210"/>
      <c r="DA14" s="208"/>
      <c r="DB14" s="209"/>
      <c r="DC14" s="210"/>
      <c r="DG14" s="208"/>
      <c r="DH14" s="209"/>
      <c r="DI14" s="210"/>
      <c r="DM14" s="208"/>
      <c r="DN14" s="209"/>
      <c r="DO14" s="210"/>
      <c r="DS14" s="208"/>
      <c r="DT14" s="209"/>
      <c r="DU14" s="210"/>
      <c r="DY14" s="208"/>
      <c r="DZ14" s="209"/>
      <c r="EA14" s="210"/>
      <c r="EE14" s="208"/>
      <c r="EF14" s="209"/>
      <c r="EG14" s="210"/>
      <c r="EK14" s="208"/>
      <c r="EL14" s="209"/>
      <c r="EM14" s="210"/>
      <c r="EQ14" s="208"/>
      <c r="ER14" s="209"/>
      <c r="ES14" s="210"/>
      <c r="EW14" s="208"/>
      <c r="EX14" s="209"/>
      <c r="EY14" s="210"/>
      <c r="FC14" s="208"/>
      <c r="FD14" s="209"/>
      <c r="FE14" s="210"/>
      <c r="FI14" s="208"/>
      <c r="FJ14" s="209"/>
      <c r="FK14" s="210"/>
      <c r="FO14" s="208"/>
      <c r="FP14" s="209"/>
      <c r="FQ14" s="210"/>
      <c r="FU14" s="208"/>
      <c r="FV14" s="209"/>
      <c r="FW14" s="210"/>
      <c r="GA14" s="208"/>
      <c r="GB14" s="209"/>
      <c r="GC14" s="210"/>
      <c r="GG14" s="208"/>
      <c r="GH14" s="209"/>
      <c r="GI14" s="210"/>
      <c r="GM14" s="208"/>
      <c r="GN14" s="209"/>
      <c r="GO14" s="210"/>
      <c r="GS14" s="208"/>
      <c r="GT14" s="209"/>
      <c r="GU14" s="210"/>
      <c r="GY14" s="208"/>
      <c r="GZ14" s="209"/>
      <c r="HA14" s="210"/>
    </row>
    <row r="15" spans="1:212" x14ac:dyDescent="0.2">
      <c r="C15" s="208" t="s">
        <v>1422</v>
      </c>
      <c r="D15" s="209">
        <v>0.63694207000000003</v>
      </c>
      <c r="E15" s="210">
        <v>1.72</v>
      </c>
      <c r="F15" s="195" t="s">
        <v>1423</v>
      </c>
      <c r="G15" s="207">
        <v>191.78952484000001</v>
      </c>
      <c r="H15" s="211">
        <v>99.59</v>
      </c>
      <c r="I15" s="208" t="s">
        <v>1291</v>
      </c>
      <c r="J15" s="209">
        <v>3.3879824599999999</v>
      </c>
      <c r="K15" s="210">
        <v>1.65</v>
      </c>
      <c r="L15" s="195" t="s">
        <v>1239</v>
      </c>
      <c r="M15" s="207">
        <v>2.5103711299999998</v>
      </c>
      <c r="N15" s="211">
        <v>1.74</v>
      </c>
      <c r="O15" s="208" t="s">
        <v>1291</v>
      </c>
      <c r="P15" s="209">
        <v>5.8726588800000004</v>
      </c>
      <c r="Q15" s="210">
        <v>6.08</v>
      </c>
      <c r="R15" s="195" t="s">
        <v>1424</v>
      </c>
      <c r="S15" s="207">
        <v>22.539997540000002</v>
      </c>
      <c r="T15" s="211">
        <v>24.3</v>
      </c>
      <c r="U15" s="208" t="s">
        <v>1424</v>
      </c>
      <c r="V15" s="209">
        <v>3.1300008799999999</v>
      </c>
      <c r="W15" s="210">
        <v>6.53</v>
      </c>
      <c r="X15" s="195" t="s">
        <v>1424</v>
      </c>
      <c r="Y15" s="207">
        <v>116.98458794</v>
      </c>
      <c r="Z15" s="211">
        <v>44.73</v>
      </c>
      <c r="AA15" s="208" t="s">
        <v>1251</v>
      </c>
      <c r="AB15" s="209">
        <v>68.686536689999997</v>
      </c>
      <c r="AC15" s="210">
        <v>39.57</v>
      </c>
      <c r="AD15" s="195" t="s">
        <v>1290</v>
      </c>
      <c r="AE15" s="207">
        <v>114.78938377</v>
      </c>
      <c r="AF15" s="211">
        <v>44.47</v>
      </c>
      <c r="AG15" s="208" t="s">
        <v>461</v>
      </c>
      <c r="AH15" s="209">
        <v>28.132869830000001</v>
      </c>
      <c r="AI15" s="210">
        <v>15.84</v>
      </c>
      <c r="AJ15" s="195" t="s">
        <v>461</v>
      </c>
      <c r="AK15" s="207">
        <v>0.98318240999999995</v>
      </c>
      <c r="AL15" s="211">
        <v>3.89</v>
      </c>
      <c r="AM15" s="208" t="s">
        <v>461</v>
      </c>
      <c r="AN15" s="209">
        <v>7.9281188499999997</v>
      </c>
      <c r="AO15" s="210">
        <v>9.07</v>
      </c>
      <c r="AP15" s="195" t="s">
        <v>461</v>
      </c>
      <c r="AQ15" s="207">
        <v>6.2662166099999999</v>
      </c>
      <c r="AR15" s="211">
        <v>14.75</v>
      </c>
      <c r="AS15" s="208" t="s">
        <v>461</v>
      </c>
      <c r="AT15" s="209">
        <v>66.322373389999996</v>
      </c>
      <c r="AU15" s="210">
        <v>14.39</v>
      </c>
      <c r="AV15" s="195" t="s">
        <v>1425</v>
      </c>
      <c r="AW15" s="207">
        <v>41.933303760000001</v>
      </c>
      <c r="AX15" s="211">
        <v>68.86</v>
      </c>
      <c r="AY15" s="208" t="s">
        <v>1286</v>
      </c>
      <c r="AZ15" s="209">
        <v>79.466872199999997</v>
      </c>
      <c r="BA15" s="210">
        <v>19.82</v>
      </c>
      <c r="BB15" s="195" t="s">
        <v>1230</v>
      </c>
      <c r="BC15" s="207">
        <v>2.7943500000000001E-3</v>
      </c>
      <c r="BD15" s="211">
        <v>0</v>
      </c>
      <c r="BE15" s="208" t="s">
        <v>1290</v>
      </c>
      <c r="BF15" s="209">
        <v>420.19090980999999</v>
      </c>
      <c r="BG15" s="210">
        <v>32.46</v>
      </c>
      <c r="BH15" s="195" t="s">
        <v>1251</v>
      </c>
      <c r="BI15" s="207">
        <v>74.742096329999995</v>
      </c>
      <c r="BJ15" s="211">
        <v>9.6199999999999992</v>
      </c>
      <c r="BK15" s="208" t="s">
        <v>1258</v>
      </c>
      <c r="BL15" s="209">
        <v>2.6614343900000001</v>
      </c>
      <c r="BM15" s="210">
        <v>18.71</v>
      </c>
      <c r="BN15" s="195" t="s">
        <v>1253</v>
      </c>
      <c r="BO15" s="207">
        <v>5.67751246</v>
      </c>
      <c r="BP15" s="211">
        <v>6.61</v>
      </c>
      <c r="BQ15" s="208" t="s">
        <v>1253</v>
      </c>
      <c r="BR15" s="209">
        <v>7.6461565199999999</v>
      </c>
      <c r="BS15" s="210">
        <v>14.24</v>
      </c>
      <c r="BT15" s="195" t="s">
        <v>1426</v>
      </c>
      <c r="BU15" s="207">
        <v>4.2519270000000002</v>
      </c>
      <c r="BV15" s="211">
        <v>4.28</v>
      </c>
      <c r="BW15" s="208" t="s">
        <v>1427</v>
      </c>
      <c r="BX15" s="209">
        <v>233.31583062999999</v>
      </c>
      <c r="BY15" s="210">
        <v>38.840000000000003</v>
      </c>
      <c r="BZ15" s="195" t="s">
        <v>1427</v>
      </c>
      <c r="CA15" s="207">
        <v>671.16740193999999</v>
      </c>
      <c r="CB15" s="211">
        <v>96.95</v>
      </c>
      <c r="CC15" s="208" t="s">
        <v>1428</v>
      </c>
      <c r="CD15" s="209">
        <v>14.45287439</v>
      </c>
      <c r="CE15" s="210">
        <v>6.07</v>
      </c>
      <c r="CF15" s="195" t="s">
        <v>1428</v>
      </c>
      <c r="CG15" s="207">
        <v>7.7865101799999996</v>
      </c>
      <c r="CH15" s="211">
        <v>6.39</v>
      </c>
      <c r="CI15" s="208" t="s">
        <v>1428</v>
      </c>
      <c r="CJ15" s="209">
        <v>0.82861375999999998</v>
      </c>
      <c r="CK15" s="210">
        <v>5.4</v>
      </c>
      <c r="CL15" s="195" t="s">
        <v>1247</v>
      </c>
      <c r="CM15" s="207">
        <v>0.93965310999999996</v>
      </c>
      <c r="CN15" s="211">
        <v>5.87</v>
      </c>
      <c r="CO15" s="208" t="s">
        <v>1330</v>
      </c>
      <c r="CP15" s="209">
        <v>16.5120994</v>
      </c>
      <c r="CQ15" s="210">
        <v>14.17</v>
      </c>
      <c r="CR15" s="195" t="s">
        <v>1429</v>
      </c>
      <c r="CS15" s="207">
        <v>22.183814640000001</v>
      </c>
      <c r="CT15" s="211">
        <v>14.47</v>
      </c>
      <c r="CU15" s="208" t="s">
        <v>1430</v>
      </c>
      <c r="CV15" s="209">
        <v>9.1747220600000006</v>
      </c>
      <c r="CW15" s="210">
        <v>20.14</v>
      </c>
      <c r="CX15" s="195" t="s">
        <v>1430</v>
      </c>
      <c r="CY15" s="207">
        <v>149.106515</v>
      </c>
      <c r="CZ15" s="211">
        <v>18.71</v>
      </c>
      <c r="DA15" s="208" t="s">
        <v>1431</v>
      </c>
      <c r="DB15" s="209">
        <v>307.30220400000002</v>
      </c>
      <c r="DC15" s="210">
        <v>49.17</v>
      </c>
      <c r="DD15" s="195" t="s">
        <v>1432</v>
      </c>
      <c r="DE15" s="207">
        <v>219.09277700000001</v>
      </c>
      <c r="DF15" s="211">
        <v>24.9</v>
      </c>
      <c r="DG15" s="208" t="s">
        <v>1239</v>
      </c>
      <c r="DH15" s="209">
        <v>5.0612258499999996</v>
      </c>
      <c r="DI15" s="210">
        <v>17.39</v>
      </c>
      <c r="DJ15" s="195" t="s">
        <v>1239</v>
      </c>
      <c r="DK15" s="207">
        <v>12.861938370000001</v>
      </c>
      <c r="DL15" s="211">
        <v>19.93</v>
      </c>
      <c r="DM15" s="208" t="s">
        <v>1433</v>
      </c>
      <c r="DN15" s="209">
        <v>20.664104569999999</v>
      </c>
      <c r="DO15" s="210">
        <v>23.4</v>
      </c>
      <c r="DP15" s="195" t="s">
        <v>1285</v>
      </c>
      <c r="DQ15" s="207">
        <v>17.959750280000002</v>
      </c>
      <c r="DR15" s="211">
        <v>22.55</v>
      </c>
      <c r="DS15" s="208" t="s">
        <v>1222</v>
      </c>
      <c r="DT15" s="209">
        <v>6.1545756599999999</v>
      </c>
      <c r="DU15" s="210">
        <v>24.8</v>
      </c>
      <c r="DV15" s="195" t="s">
        <v>1434</v>
      </c>
      <c r="DW15" s="207">
        <v>27.861266650000001</v>
      </c>
      <c r="DX15" s="211">
        <v>8.41</v>
      </c>
      <c r="DY15" s="208" t="s">
        <v>1435</v>
      </c>
      <c r="DZ15" s="209">
        <v>56.366533369999999</v>
      </c>
      <c r="EA15" s="210">
        <v>16.239999999999998</v>
      </c>
      <c r="EB15" s="195" t="s">
        <v>1436</v>
      </c>
      <c r="EC15" s="207">
        <v>849.96325698999999</v>
      </c>
      <c r="ED15" s="211">
        <v>99.98</v>
      </c>
      <c r="EE15" s="208" t="s">
        <v>1423</v>
      </c>
      <c r="EF15" s="209">
        <v>1798.5442324400001</v>
      </c>
      <c r="EG15" s="210">
        <v>99.75</v>
      </c>
      <c r="EH15" s="195" t="s">
        <v>1437</v>
      </c>
      <c r="EI15" s="207">
        <v>73.558333750000003</v>
      </c>
      <c r="EJ15" s="211">
        <v>99.82</v>
      </c>
      <c r="EK15" s="208" t="s">
        <v>1438</v>
      </c>
      <c r="EL15" s="209">
        <v>18.313381110000002</v>
      </c>
      <c r="EM15" s="210">
        <v>99.59</v>
      </c>
      <c r="EN15" s="195" t="s">
        <v>1439</v>
      </c>
      <c r="EO15" s="207">
        <v>22.225332609999999</v>
      </c>
      <c r="EP15" s="211">
        <v>32.83</v>
      </c>
      <c r="EQ15" s="208" t="s">
        <v>261</v>
      </c>
      <c r="ER15" s="209">
        <v>49.438291309999997</v>
      </c>
      <c r="ES15" s="210">
        <v>33.14</v>
      </c>
      <c r="ET15" s="195" t="s">
        <v>1440</v>
      </c>
      <c r="EU15" s="207">
        <v>16.710144840000002</v>
      </c>
      <c r="EV15" s="211">
        <v>99.75</v>
      </c>
      <c r="EW15" s="208" t="s">
        <v>1222</v>
      </c>
      <c r="EX15" s="209">
        <v>84.269967960000002</v>
      </c>
      <c r="EY15" s="210">
        <v>20.010000000000002</v>
      </c>
      <c r="EZ15" s="195" t="s">
        <v>1321</v>
      </c>
      <c r="FA15" s="207">
        <v>56.272665680000003</v>
      </c>
      <c r="FB15" s="211">
        <v>41.07</v>
      </c>
      <c r="FC15" s="208" t="s">
        <v>1441</v>
      </c>
      <c r="FD15" s="209">
        <v>23.455529840000001</v>
      </c>
      <c r="FE15" s="210">
        <v>46.6</v>
      </c>
      <c r="FF15" s="195" t="s">
        <v>1221</v>
      </c>
      <c r="FG15" s="207">
        <v>48.15332137</v>
      </c>
      <c r="FH15" s="211">
        <v>24.37</v>
      </c>
      <c r="FI15" s="208" t="s">
        <v>1442</v>
      </c>
      <c r="FJ15" s="209">
        <v>52.354081579999999</v>
      </c>
      <c r="FK15" s="210">
        <v>11.26</v>
      </c>
      <c r="FL15" s="195" t="s">
        <v>1442</v>
      </c>
      <c r="FM15" s="207">
        <v>27.3251855</v>
      </c>
      <c r="FN15" s="211">
        <v>6.12</v>
      </c>
      <c r="FO15" s="208" t="s">
        <v>1443</v>
      </c>
      <c r="FP15" s="209">
        <v>18.73752524</v>
      </c>
      <c r="FQ15" s="210">
        <v>8.0399999999999991</v>
      </c>
      <c r="FR15" s="195" t="s">
        <v>1442</v>
      </c>
      <c r="FS15" s="207">
        <v>5.2999186900000002</v>
      </c>
      <c r="FT15" s="211">
        <v>14.78</v>
      </c>
      <c r="FU15" s="208" t="s">
        <v>1444</v>
      </c>
      <c r="FV15" s="209">
        <v>10.358021880000001</v>
      </c>
      <c r="FW15" s="210">
        <v>36.96</v>
      </c>
      <c r="FX15" s="195" t="s">
        <v>498</v>
      </c>
      <c r="FY15" s="207">
        <v>1828.5013899999999</v>
      </c>
      <c r="FZ15" s="211">
        <v>60.26</v>
      </c>
      <c r="GA15" s="208" t="s">
        <v>1445</v>
      </c>
      <c r="GB15" s="209">
        <v>144.3914374</v>
      </c>
      <c r="GC15" s="210">
        <v>99.2</v>
      </c>
      <c r="GD15" s="195" t="s">
        <v>1446</v>
      </c>
      <c r="GE15" s="207">
        <v>81.721890979999998</v>
      </c>
      <c r="GF15" s="211">
        <v>94</v>
      </c>
      <c r="GG15" s="208" t="s">
        <v>1447</v>
      </c>
      <c r="GH15" s="209">
        <v>97.717699949999997</v>
      </c>
      <c r="GI15" s="210">
        <v>12.31</v>
      </c>
      <c r="GJ15" s="195" t="s">
        <v>1447</v>
      </c>
      <c r="GK15" s="207">
        <v>53.61439558</v>
      </c>
      <c r="GL15" s="211">
        <v>33.42</v>
      </c>
      <c r="GM15" s="208" t="s">
        <v>1448</v>
      </c>
      <c r="GN15" s="209">
        <v>10.927899999999999</v>
      </c>
      <c r="GO15" s="210">
        <v>20</v>
      </c>
      <c r="GP15" s="195" t="s">
        <v>1449</v>
      </c>
      <c r="GQ15" s="207">
        <v>20.098143</v>
      </c>
      <c r="GR15" s="211">
        <v>22</v>
      </c>
      <c r="GS15" s="208" t="s">
        <v>1450</v>
      </c>
      <c r="GT15" s="209">
        <v>38.500405000000001</v>
      </c>
      <c r="GU15" s="210">
        <v>51</v>
      </c>
      <c r="GV15" s="195" t="s">
        <v>1451</v>
      </c>
      <c r="GW15" s="207">
        <v>22.411015949999999</v>
      </c>
      <c r="GX15" s="211">
        <v>8.7100000000000009</v>
      </c>
      <c r="GY15" s="208" t="s">
        <v>1452</v>
      </c>
      <c r="GZ15" s="209">
        <v>72.064195519999998</v>
      </c>
      <c r="HA15" s="210">
        <v>23.79</v>
      </c>
    </row>
    <row r="16" spans="1:212" x14ac:dyDescent="0.2">
      <c r="C16" s="208" t="s">
        <v>1453</v>
      </c>
      <c r="D16" s="209">
        <v>14.591556580000001</v>
      </c>
      <c r="E16" s="210">
        <v>39.39</v>
      </c>
      <c r="I16" s="208" t="s">
        <v>1325</v>
      </c>
      <c r="J16" s="209">
        <v>3.2376567700000001</v>
      </c>
      <c r="K16" s="210">
        <v>1.58</v>
      </c>
      <c r="L16" s="195" t="s">
        <v>1253</v>
      </c>
      <c r="M16" s="207">
        <v>2.48180494</v>
      </c>
      <c r="N16" s="211">
        <v>1.72</v>
      </c>
      <c r="O16" s="208" t="s">
        <v>1325</v>
      </c>
      <c r="P16" s="209">
        <v>5.5588002300000001</v>
      </c>
      <c r="Q16" s="210">
        <v>5.76</v>
      </c>
      <c r="R16" s="195" t="s">
        <v>1454</v>
      </c>
      <c r="S16" s="207">
        <v>21.37189948</v>
      </c>
      <c r="T16" s="211">
        <v>23.04</v>
      </c>
      <c r="U16" s="208" t="s">
        <v>1454</v>
      </c>
      <c r="V16" s="209">
        <v>12.07108534</v>
      </c>
      <c r="W16" s="210">
        <v>25.2</v>
      </c>
      <c r="X16" s="195" t="s">
        <v>1454</v>
      </c>
      <c r="Y16" s="207">
        <v>35.109146279999997</v>
      </c>
      <c r="Z16" s="211">
        <v>13.42</v>
      </c>
      <c r="AA16" s="208" t="s">
        <v>1455</v>
      </c>
      <c r="AB16" s="209">
        <v>67.321428159999996</v>
      </c>
      <c r="AC16" s="210">
        <v>38.78</v>
      </c>
      <c r="AD16" s="195" t="s">
        <v>1386</v>
      </c>
      <c r="AE16" s="207">
        <v>26.588643449999999</v>
      </c>
      <c r="AF16" s="211">
        <v>10.3</v>
      </c>
      <c r="AG16" s="208" t="s">
        <v>1335</v>
      </c>
      <c r="AH16" s="209">
        <v>37.644094610000003</v>
      </c>
      <c r="AI16" s="210">
        <v>21.19</v>
      </c>
      <c r="AJ16" s="195" t="s">
        <v>952</v>
      </c>
      <c r="AK16" s="207">
        <v>1.1750450000000001E-2</v>
      </c>
      <c r="AL16" s="211">
        <v>0.05</v>
      </c>
      <c r="AM16" s="208" t="s">
        <v>952</v>
      </c>
      <c r="AN16" s="209">
        <v>2.1017100000000001E-3</v>
      </c>
      <c r="AO16" s="210">
        <v>0</v>
      </c>
      <c r="AP16" s="195" t="s">
        <v>1335</v>
      </c>
      <c r="AQ16" s="207">
        <v>7.8590054599999997</v>
      </c>
      <c r="AR16" s="211">
        <v>18.5</v>
      </c>
      <c r="AS16" s="208" t="s">
        <v>1335</v>
      </c>
      <c r="AT16" s="209">
        <v>97.783293880000002</v>
      </c>
      <c r="AU16" s="210">
        <v>21.21</v>
      </c>
      <c r="AV16" s="195" t="s">
        <v>1456</v>
      </c>
      <c r="AW16" s="207">
        <v>14.586787149999999</v>
      </c>
      <c r="AX16" s="211">
        <v>23.95</v>
      </c>
      <c r="AY16" s="208" t="s">
        <v>1330</v>
      </c>
      <c r="AZ16" s="209">
        <v>77.185242610000003</v>
      </c>
      <c r="BA16" s="210">
        <v>19.25</v>
      </c>
      <c r="BB16" s="195" t="s">
        <v>1251</v>
      </c>
      <c r="BC16" s="207">
        <v>29.326865600000001</v>
      </c>
      <c r="BD16" s="211">
        <v>14.05</v>
      </c>
      <c r="BE16" s="208" t="s">
        <v>1457</v>
      </c>
      <c r="BF16" s="209">
        <v>423.48952523000003</v>
      </c>
      <c r="BG16" s="210">
        <v>32.72</v>
      </c>
      <c r="BH16" s="195" t="s">
        <v>1375</v>
      </c>
      <c r="BI16" s="207">
        <v>174.41100684</v>
      </c>
      <c r="BJ16" s="211">
        <v>22.46</v>
      </c>
      <c r="BK16" s="208" t="s">
        <v>1272</v>
      </c>
      <c r="BL16" s="209">
        <v>9.9109341499999992</v>
      </c>
      <c r="BM16" s="210">
        <v>69.67</v>
      </c>
      <c r="BN16" s="195" t="s">
        <v>1230</v>
      </c>
      <c r="BO16" s="207">
        <v>4.8294097499999999</v>
      </c>
      <c r="BP16" s="211">
        <v>5.62</v>
      </c>
      <c r="BQ16" s="208" t="s">
        <v>1230</v>
      </c>
      <c r="BR16" s="209">
        <v>6.0505250300000002</v>
      </c>
      <c r="BS16" s="210">
        <v>11.27</v>
      </c>
      <c r="BT16" s="195" t="s">
        <v>1458</v>
      </c>
      <c r="BU16" s="207">
        <v>1.960164</v>
      </c>
      <c r="BV16" s="211">
        <v>1.97</v>
      </c>
      <c r="BW16" s="208" t="s">
        <v>1459</v>
      </c>
      <c r="BX16" s="209">
        <v>357.91717791999997</v>
      </c>
      <c r="BY16" s="210">
        <v>59.57</v>
      </c>
      <c r="CC16" s="208" t="s">
        <v>1330</v>
      </c>
      <c r="CD16" s="209">
        <v>25.22988737</v>
      </c>
      <c r="CE16" s="210">
        <v>10.59</v>
      </c>
      <c r="CF16" s="195" t="s">
        <v>1330</v>
      </c>
      <c r="CG16" s="207">
        <v>12.764642220000001</v>
      </c>
      <c r="CH16" s="211">
        <v>10.48</v>
      </c>
      <c r="CI16" s="208" t="s">
        <v>1330</v>
      </c>
      <c r="CJ16" s="209">
        <v>0.85279024000000003</v>
      </c>
      <c r="CK16" s="210">
        <v>5.56</v>
      </c>
      <c r="CL16" s="195" t="s">
        <v>1330</v>
      </c>
      <c r="CM16" s="207">
        <v>0.69495518000000001</v>
      </c>
      <c r="CN16" s="211">
        <v>4.34</v>
      </c>
      <c r="CO16" s="208" t="s">
        <v>1270</v>
      </c>
      <c r="CP16" s="209">
        <v>11.69586994</v>
      </c>
      <c r="CQ16" s="210">
        <v>10.039999999999999</v>
      </c>
      <c r="CR16" s="195" t="s">
        <v>1460</v>
      </c>
      <c r="CS16" s="207">
        <v>10.663364680000001</v>
      </c>
      <c r="CT16" s="211">
        <v>6.95</v>
      </c>
      <c r="CU16" s="208" t="s">
        <v>1429</v>
      </c>
      <c r="CV16" s="209">
        <v>3.6354080299999998</v>
      </c>
      <c r="CW16" s="210">
        <v>7.98</v>
      </c>
      <c r="CX16" s="195" t="s">
        <v>1429</v>
      </c>
      <c r="CY16" s="207">
        <v>57.143437749999997</v>
      </c>
      <c r="CZ16" s="211">
        <v>7.17</v>
      </c>
      <c r="DA16" s="208" t="s">
        <v>1461</v>
      </c>
      <c r="DB16" s="209">
        <v>304.28760390000002</v>
      </c>
      <c r="DC16" s="210">
        <v>48.69</v>
      </c>
      <c r="DD16" s="195" t="s">
        <v>1462</v>
      </c>
      <c r="DE16" s="207">
        <v>218.42756</v>
      </c>
      <c r="DF16" s="211">
        <v>24.83</v>
      </c>
      <c r="DG16" s="208" t="s">
        <v>1282</v>
      </c>
      <c r="DH16" s="209">
        <v>3.5099999999999999E-6</v>
      </c>
      <c r="DI16" s="210">
        <v>0</v>
      </c>
      <c r="DJ16" s="195" t="s">
        <v>1325</v>
      </c>
      <c r="DK16" s="207">
        <v>11.395473709999999</v>
      </c>
      <c r="DL16" s="211">
        <v>17.66</v>
      </c>
      <c r="DM16" s="208" t="s">
        <v>1333</v>
      </c>
      <c r="DN16" s="209">
        <v>37.809457979999998</v>
      </c>
      <c r="DO16" s="210">
        <v>42.81</v>
      </c>
      <c r="DP16" s="195" t="s">
        <v>1251</v>
      </c>
      <c r="DQ16" s="207">
        <v>4.3105999999999998E-4</v>
      </c>
      <c r="DR16" s="211">
        <v>0</v>
      </c>
      <c r="DS16" s="208" t="s">
        <v>1251</v>
      </c>
      <c r="DT16" s="209">
        <v>1.0450000000000001E-4</v>
      </c>
      <c r="DU16" s="210">
        <v>0</v>
      </c>
      <c r="DV16" s="195" t="s">
        <v>1463</v>
      </c>
      <c r="DW16" s="207">
        <v>73.360960980000002</v>
      </c>
      <c r="DX16" s="211">
        <v>22.13</v>
      </c>
      <c r="DY16" s="208" t="s">
        <v>1464</v>
      </c>
      <c r="DZ16" s="209">
        <v>45.8297004</v>
      </c>
      <c r="EA16" s="210">
        <v>13.2</v>
      </c>
      <c r="EE16" s="208"/>
      <c r="EF16" s="209"/>
      <c r="EG16" s="210"/>
      <c r="EK16" s="208"/>
      <c r="EL16" s="209"/>
      <c r="EM16" s="210"/>
      <c r="EN16" s="195" t="s">
        <v>1465</v>
      </c>
      <c r="EO16" s="207">
        <v>22.115709880000001</v>
      </c>
      <c r="EP16" s="211">
        <v>32.67</v>
      </c>
      <c r="EQ16" s="208" t="s">
        <v>396</v>
      </c>
      <c r="ER16" s="209">
        <v>48.595978379999998</v>
      </c>
      <c r="ES16" s="210">
        <v>32.58</v>
      </c>
      <c r="EW16" s="208" t="s">
        <v>1309</v>
      </c>
      <c r="EX16" s="209">
        <v>82.407749129999999</v>
      </c>
      <c r="EY16" s="210">
        <v>19.57</v>
      </c>
      <c r="EZ16" s="195" t="s">
        <v>1412</v>
      </c>
      <c r="FA16" s="207">
        <v>1E-8</v>
      </c>
      <c r="FB16" s="211">
        <v>0</v>
      </c>
      <c r="FC16" s="208" t="s">
        <v>1466</v>
      </c>
      <c r="FD16" s="209">
        <v>1.8258E-4</v>
      </c>
      <c r="FE16" s="210">
        <v>0</v>
      </c>
      <c r="FF16" s="195" t="s">
        <v>1467</v>
      </c>
      <c r="FG16" s="207">
        <v>48.817898489999997</v>
      </c>
      <c r="FH16" s="211">
        <v>24.71</v>
      </c>
      <c r="FI16" s="208" t="s">
        <v>1286</v>
      </c>
      <c r="FJ16" s="209">
        <v>3.2891600000000002E-3</v>
      </c>
      <c r="FK16" s="210">
        <v>0</v>
      </c>
      <c r="FL16" s="195" t="s">
        <v>1286</v>
      </c>
      <c r="FM16" s="207">
        <v>65.380372940000001</v>
      </c>
      <c r="FN16" s="211">
        <v>14.64</v>
      </c>
      <c r="FO16" s="208" t="s">
        <v>1468</v>
      </c>
      <c r="FP16" s="209">
        <v>8.7900000000000005E-6</v>
      </c>
      <c r="FQ16" s="210">
        <v>0</v>
      </c>
      <c r="FR16" s="195" t="s">
        <v>1251</v>
      </c>
      <c r="FS16" s="207">
        <v>5.7345440700000001</v>
      </c>
      <c r="FT16" s="211">
        <v>15.99</v>
      </c>
      <c r="FU16" s="208" t="s">
        <v>1469</v>
      </c>
      <c r="FV16" s="209">
        <v>16.004435640000001</v>
      </c>
      <c r="FW16" s="210">
        <v>57.11</v>
      </c>
      <c r="FX16" s="195" t="s">
        <v>500</v>
      </c>
      <c r="FY16" s="207">
        <v>468.91996719999997</v>
      </c>
      <c r="FZ16" s="211">
        <v>15.45</v>
      </c>
      <c r="GA16" s="208"/>
      <c r="GB16" s="209"/>
      <c r="GC16" s="210"/>
      <c r="GG16" s="208" t="s">
        <v>1470</v>
      </c>
      <c r="GH16" s="209">
        <v>0.79995695</v>
      </c>
      <c r="GI16" s="210">
        <v>0.1</v>
      </c>
      <c r="GJ16" s="195" t="s">
        <v>1471</v>
      </c>
      <c r="GK16" s="207">
        <v>37.818556149999999</v>
      </c>
      <c r="GL16" s="211">
        <v>23.58</v>
      </c>
      <c r="GM16" s="208" t="s">
        <v>1472</v>
      </c>
      <c r="GN16" s="209">
        <v>10.94223</v>
      </c>
      <c r="GO16" s="210">
        <v>20</v>
      </c>
      <c r="GP16" s="195" t="s">
        <v>1473</v>
      </c>
      <c r="GQ16" s="207">
        <v>24.042722000000001</v>
      </c>
      <c r="GR16" s="211">
        <v>26</v>
      </c>
      <c r="GS16" s="208" t="s">
        <v>1474</v>
      </c>
      <c r="GT16" s="209">
        <v>36.796104</v>
      </c>
      <c r="GU16" s="210">
        <v>49</v>
      </c>
      <c r="GV16" s="195" t="s">
        <v>1475</v>
      </c>
      <c r="GW16" s="207">
        <v>4.7999999999999996E-7</v>
      </c>
      <c r="GX16" s="211">
        <v>0</v>
      </c>
      <c r="GY16" s="208" t="s">
        <v>1476</v>
      </c>
      <c r="GZ16" s="209">
        <v>63.58033983</v>
      </c>
      <c r="HA16" s="210">
        <v>20.99</v>
      </c>
    </row>
    <row r="17" spans="3:209" x14ac:dyDescent="0.2">
      <c r="C17" s="208" t="s">
        <v>1477</v>
      </c>
      <c r="D17" s="209">
        <v>9.0691618500000004</v>
      </c>
      <c r="E17" s="210">
        <v>24.48</v>
      </c>
      <c r="I17" s="208" t="s">
        <v>1393</v>
      </c>
      <c r="J17" s="209">
        <v>17.21558392</v>
      </c>
      <c r="K17" s="210">
        <v>8.4</v>
      </c>
      <c r="L17" s="195" t="s">
        <v>1478</v>
      </c>
      <c r="M17" s="207">
        <v>11.64165906</v>
      </c>
      <c r="N17" s="211">
        <v>8.0500000000000007</v>
      </c>
      <c r="O17" s="208" t="s">
        <v>1393</v>
      </c>
      <c r="P17" s="209">
        <v>7.0963588099999999</v>
      </c>
      <c r="Q17" s="210">
        <v>7.35</v>
      </c>
      <c r="R17" s="195" t="s">
        <v>1479</v>
      </c>
      <c r="S17" s="207">
        <v>2.9226611500000002</v>
      </c>
      <c r="T17" s="211">
        <v>3.15</v>
      </c>
      <c r="U17" s="208" t="s">
        <v>1479</v>
      </c>
      <c r="V17" s="209">
        <v>0.78990965999999996</v>
      </c>
      <c r="W17" s="210">
        <v>1.65</v>
      </c>
      <c r="X17" s="195" t="s">
        <v>1479</v>
      </c>
      <c r="Y17" s="207">
        <v>8.6747708699999997</v>
      </c>
      <c r="Z17" s="211">
        <v>3.32</v>
      </c>
      <c r="AA17" s="208" t="s">
        <v>1297</v>
      </c>
      <c r="AB17" s="209">
        <v>33.066633609999997</v>
      </c>
      <c r="AC17" s="210">
        <v>19.05</v>
      </c>
      <c r="AD17" s="195" t="s">
        <v>1337</v>
      </c>
      <c r="AE17" s="207">
        <v>82.0066135</v>
      </c>
      <c r="AF17" s="211">
        <v>31.77</v>
      </c>
      <c r="AG17" s="208" t="s">
        <v>281</v>
      </c>
      <c r="AH17" s="209">
        <v>19.807496090000001</v>
      </c>
      <c r="AI17" s="210">
        <v>11.15</v>
      </c>
      <c r="AJ17" s="195" t="s">
        <v>1335</v>
      </c>
      <c r="AK17" s="207">
        <v>3.3622654399999998</v>
      </c>
      <c r="AL17" s="211">
        <v>13.31</v>
      </c>
      <c r="AM17" s="208" t="s">
        <v>1335</v>
      </c>
      <c r="AN17" s="209">
        <v>13.622172839999999</v>
      </c>
      <c r="AO17" s="210">
        <v>15.59</v>
      </c>
      <c r="AP17" s="195" t="s">
        <v>281</v>
      </c>
      <c r="AQ17" s="207">
        <v>1.42421928</v>
      </c>
      <c r="AR17" s="211">
        <v>3.35</v>
      </c>
      <c r="AS17" s="208" t="s">
        <v>281</v>
      </c>
      <c r="AT17" s="209">
        <v>30.47608894</v>
      </c>
      <c r="AU17" s="210">
        <v>6.61</v>
      </c>
      <c r="AY17" s="208" t="s">
        <v>1282</v>
      </c>
      <c r="AZ17" s="209">
        <v>84.770075399999996</v>
      </c>
      <c r="BA17" s="210">
        <v>21.14</v>
      </c>
      <c r="BB17" s="195" t="s">
        <v>1328</v>
      </c>
      <c r="BC17" s="207">
        <v>30.626973199999998</v>
      </c>
      <c r="BD17" s="211">
        <v>14.67</v>
      </c>
      <c r="BE17" s="208" t="s">
        <v>1369</v>
      </c>
      <c r="BF17" s="209">
        <v>0.14714911</v>
      </c>
      <c r="BG17" s="210">
        <v>0.01</v>
      </c>
      <c r="BH17" s="195" t="s">
        <v>1337</v>
      </c>
      <c r="BI17" s="207">
        <v>177.69933972000001</v>
      </c>
      <c r="BJ17" s="211">
        <v>22.88</v>
      </c>
      <c r="BK17" s="208" t="s">
        <v>1392</v>
      </c>
      <c r="BL17" s="209">
        <v>1.5625617599999999</v>
      </c>
      <c r="BM17" s="210">
        <v>10.98</v>
      </c>
      <c r="BN17" s="195" t="s">
        <v>1298</v>
      </c>
      <c r="BO17" s="207">
        <v>5.7597215799999999</v>
      </c>
      <c r="BP17" s="211">
        <v>6.7</v>
      </c>
      <c r="BQ17" s="208" t="s">
        <v>1298</v>
      </c>
      <c r="BR17" s="209">
        <v>4.6464722800000002</v>
      </c>
      <c r="BS17" s="210">
        <v>8.65</v>
      </c>
      <c r="BT17" s="195" t="s">
        <v>1480</v>
      </c>
      <c r="BU17" s="207">
        <v>2.8999389999999998</v>
      </c>
      <c r="BV17" s="211">
        <v>2.92</v>
      </c>
      <c r="BW17" s="208"/>
      <c r="BX17" s="209"/>
      <c r="BY17" s="210"/>
      <c r="CC17" s="208" t="s">
        <v>1315</v>
      </c>
      <c r="CD17" s="209">
        <v>7.9336999999999995E-4</v>
      </c>
      <c r="CE17" s="210">
        <v>0</v>
      </c>
      <c r="CF17" s="195" t="s">
        <v>1315</v>
      </c>
      <c r="CG17" s="207">
        <v>4.1902999999999998E-4</v>
      </c>
      <c r="CH17" s="211">
        <v>0</v>
      </c>
      <c r="CI17" s="208" t="s">
        <v>1481</v>
      </c>
      <c r="CJ17" s="209">
        <v>1.2204529399999999</v>
      </c>
      <c r="CK17" s="210">
        <v>7.95</v>
      </c>
      <c r="CL17" s="195" t="s">
        <v>1258</v>
      </c>
      <c r="CM17" s="207">
        <v>0.96213747000000005</v>
      </c>
      <c r="CN17" s="211">
        <v>6.01</v>
      </c>
      <c r="CO17" s="208" t="s">
        <v>1258</v>
      </c>
      <c r="CP17" s="209">
        <v>8.9989188500000008</v>
      </c>
      <c r="CQ17" s="210">
        <v>7.72</v>
      </c>
      <c r="CR17" s="195" t="s">
        <v>1482</v>
      </c>
      <c r="CS17" s="207">
        <v>31.276642689999999</v>
      </c>
      <c r="CT17" s="211">
        <v>20.399999999999999</v>
      </c>
      <c r="CU17" s="208" t="s">
        <v>1483</v>
      </c>
      <c r="CV17" s="209">
        <v>5.6416678500000002</v>
      </c>
      <c r="CW17" s="210">
        <v>12.38</v>
      </c>
      <c r="CX17" s="195" t="s">
        <v>1484</v>
      </c>
      <c r="CY17" s="207">
        <v>40.95272885</v>
      </c>
      <c r="CZ17" s="211">
        <v>5.14</v>
      </c>
      <c r="DA17" s="208" t="s">
        <v>1485</v>
      </c>
      <c r="DB17" s="209">
        <v>2.7023131</v>
      </c>
      <c r="DC17" s="210">
        <v>0.43</v>
      </c>
      <c r="DD17" s="195" t="s">
        <v>1486</v>
      </c>
      <c r="DE17" s="207">
        <v>438.24711300000001</v>
      </c>
      <c r="DF17" s="211">
        <v>49.82</v>
      </c>
      <c r="DG17" s="208" t="s">
        <v>1325</v>
      </c>
      <c r="DH17" s="209">
        <v>4.8831562899999996</v>
      </c>
      <c r="DI17" s="210">
        <v>16.77</v>
      </c>
      <c r="DJ17" s="195" t="s">
        <v>1487</v>
      </c>
      <c r="DK17" s="207">
        <v>1E-8</v>
      </c>
      <c r="DL17" s="211">
        <v>0</v>
      </c>
      <c r="DM17" s="208" t="s">
        <v>1361</v>
      </c>
      <c r="DN17" s="209">
        <v>14.05814374</v>
      </c>
      <c r="DO17" s="210">
        <v>15.92</v>
      </c>
      <c r="DP17" s="195" t="s">
        <v>1488</v>
      </c>
      <c r="DQ17" s="207">
        <v>1E-8</v>
      </c>
      <c r="DR17" s="211">
        <v>0</v>
      </c>
      <c r="DS17" s="208" t="s">
        <v>1301</v>
      </c>
      <c r="DT17" s="209">
        <v>5.94679234</v>
      </c>
      <c r="DU17" s="210">
        <v>23.96</v>
      </c>
      <c r="DV17" s="195" t="s">
        <v>1489</v>
      </c>
      <c r="DW17" s="207">
        <v>72.212259149999994</v>
      </c>
      <c r="DX17" s="211">
        <v>21.79</v>
      </c>
      <c r="DY17" s="208" t="s">
        <v>1490</v>
      </c>
      <c r="DZ17" s="209">
        <v>246.72350668000001</v>
      </c>
      <c r="EA17" s="210">
        <v>71.09</v>
      </c>
      <c r="EE17" s="208"/>
      <c r="EF17" s="209"/>
      <c r="EG17" s="210"/>
      <c r="EK17" s="208"/>
      <c r="EL17" s="209"/>
      <c r="EM17" s="210"/>
      <c r="EN17" s="195" t="s">
        <v>797</v>
      </c>
      <c r="EO17" s="207">
        <v>22.019088010000001</v>
      </c>
      <c r="EP17" s="211">
        <v>32.53</v>
      </c>
      <c r="EQ17" s="208" t="s">
        <v>1491</v>
      </c>
      <c r="ER17" s="209">
        <v>49.943932349999997</v>
      </c>
      <c r="ES17" s="210">
        <v>33.479999999999997</v>
      </c>
      <c r="EW17" s="208" t="s">
        <v>1492</v>
      </c>
      <c r="EX17" s="209">
        <v>79.916965820000001</v>
      </c>
      <c r="EY17" s="210">
        <v>18.98</v>
      </c>
      <c r="EZ17" s="195" t="s">
        <v>1493</v>
      </c>
      <c r="FA17" s="207">
        <v>1.9999999999999999E-7</v>
      </c>
      <c r="FB17" s="211">
        <v>0</v>
      </c>
      <c r="FC17" s="208" t="s">
        <v>1402</v>
      </c>
      <c r="FD17" s="209">
        <v>2E-8</v>
      </c>
      <c r="FE17" s="210">
        <v>0</v>
      </c>
      <c r="FF17" s="195" t="s">
        <v>1340</v>
      </c>
      <c r="FG17" s="207">
        <v>48.098177499999998</v>
      </c>
      <c r="FH17" s="211">
        <v>24.34</v>
      </c>
      <c r="FI17" s="208" t="s">
        <v>1251</v>
      </c>
      <c r="FJ17" s="209">
        <v>34.785526400000002</v>
      </c>
      <c r="FK17" s="210">
        <v>7.48</v>
      </c>
      <c r="FL17" s="195" t="s">
        <v>1251</v>
      </c>
      <c r="FM17" s="207">
        <v>26.65792184</v>
      </c>
      <c r="FN17" s="211">
        <v>5.97</v>
      </c>
      <c r="FO17" s="208" t="s">
        <v>1295</v>
      </c>
      <c r="FP17" s="209">
        <v>45.896190439999998</v>
      </c>
      <c r="FQ17" s="210">
        <v>19.7</v>
      </c>
      <c r="FR17" s="195" t="s">
        <v>1278</v>
      </c>
      <c r="FS17" s="207">
        <v>5.0800001000000004</v>
      </c>
      <c r="FT17" s="211">
        <v>14.16</v>
      </c>
      <c r="FU17" s="208"/>
      <c r="FV17" s="209"/>
      <c r="FW17" s="210"/>
      <c r="GA17" s="208"/>
      <c r="GB17" s="209"/>
      <c r="GC17" s="210"/>
      <c r="GG17" s="208" t="s">
        <v>1494</v>
      </c>
      <c r="GH17" s="209">
        <v>69.137254979999994</v>
      </c>
      <c r="GI17" s="210">
        <v>8.7100000000000009</v>
      </c>
      <c r="GJ17" s="195" t="s">
        <v>1495</v>
      </c>
      <c r="GK17" s="207">
        <v>18.029233090000002</v>
      </c>
      <c r="GL17" s="211">
        <v>11.24</v>
      </c>
      <c r="GM17" s="208" t="s">
        <v>1496</v>
      </c>
      <c r="GN17" s="209">
        <v>16.620149999999999</v>
      </c>
      <c r="GO17" s="210">
        <v>30</v>
      </c>
      <c r="GP17" s="195" t="s">
        <v>1497</v>
      </c>
      <c r="GQ17" s="207">
        <v>20.744091000000001</v>
      </c>
      <c r="GR17" s="211">
        <v>22</v>
      </c>
      <c r="GS17" s="208"/>
      <c r="GT17" s="209"/>
      <c r="GU17" s="210"/>
      <c r="GV17" s="195" t="s">
        <v>1498</v>
      </c>
      <c r="GW17" s="207">
        <v>13.71228299</v>
      </c>
      <c r="GX17" s="211">
        <v>5.33</v>
      </c>
      <c r="GY17" s="208" t="s">
        <v>1499</v>
      </c>
      <c r="GZ17" s="209">
        <v>25.88944059</v>
      </c>
      <c r="HA17" s="210">
        <v>8.5500000000000007</v>
      </c>
    </row>
    <row r="18" spans="3:209" x14ac:dyDescent="0.2">
      <c r="C18" s="208" t="s">
        <v>1423</v>
      </c>
      <c r="D18" s="209">
        <v>11.59868595</v>
      </c>
      <c r="E18" s="210">
        <v>31.31</v>
      </c>
      <c r="I18" s="208" t="s">
        <v>1333</v>
      </c>
      <c r="J18" s="209">
        <v>4.2417057099999997</v>
      </c>
      <c r="K18" s="210">
        <v>2.0699999999999998</v>
      </c>
      <c r="L18" s="195" t="s">
        <v>1274</v>
      </c>
      <c r="M18" s="207">
        <v>5.1762913499999996</v>
      </c>
      <c r="N18" s="211">
        <v>3.58</v>
      </c>
      <c r="O18" s="208" t="s">
        <v>1333</v>
      </c>
      <c r="P18" s="209">
        <v>1.6463624299999999</v>
      </c>
      <c r="Q18" s="210">
        <v>1.7</v>
      </c>
      <c r="R18" s="195" t="s">
        <v>1500</v>
      </c>
      <c r="S18" s="207">
        <v>23.87008179</v>
      </c>
      <c r="T18" s="211">
        <v>25.73</v>
      </c>
      <c r="U18" s="208" t="s">
        <v>1500</v>
      </c>
      <c r="V18" s="209">
        <v>12.402491899999999</v>
      </c>
      <c r="W18" s="210">
        <v>25.89</v>
      </c>
      <c r="X18" s="195" t="s">
        <v>1500</v>
      </c>
      <c r="Y18" s="207">
        <v>37.061053090000001</v>
      </c>
      <c r="Z18" s="211">
        <v>14.17</v>
      </c>
      <c r="AA18" s="208"/>
      <c r="AB18" s="209"/>
      <c r="AC18" s="210"/>
      <c r="AG18" s="208" t="s">
        <v>1501</v>
      </c>
      <c r="AH18" s="209">
        <v>41.00968546</v>
      </c>
      <c r="AI18" s="210">
        <v>23.08</v>
      </c>
      <c r="AJ18" s="195" t="s">
        <v>281</v>
      </c>
      <c r="AK18" s="207">
        <v>0.77896403000000003</v>
      </c>
      <c r="AL18" s="211">
        <v>3.08</v>
      </c>
      <c r="AM18" s="208" t="s">
        <v>281</v>
      </c>
      <c r="AN18" s="209">
        <v>1.0153888</v>
      </c>
      <c r="AO18" s="210">
        <v>1.1599999999999999</v>
      </c>
      <c r="AP18" s="195" t="s">
        <v>1501</v>
      </c>
      <c r="AQ18" s="207">
        <v>9.43317856</v>
      </c>
      <c r="AR18" s="211">
        <v>22.21</v>
      </c>
      <c r="AS18" s="208" t="s">
        <v>1501</v>
      </c>
      <c r="AT18" s="209">
        <v>95.863763180000007</v>
      </c>
      <c r="AU18" s="210">
        <v>20.8</v>
      </c>
      <c r="AY18" s="208" t="s">
        <v>1380</v>
      </c>
      <c r="AZ18" s="209">
        <v>67.490699710000001</v>
      </c>
      <c r="BA18" s="210">
        <v>16.829999999999998</v>
      </c>
      <c r="BB18" s="195" t="s">
        <v>1381</v>
      </c>
      <c r="BC18" s="207">
        <v>17.93</v>
      </c>
      <c r="BD18" s="211">
        <v>8.59</v>
      </c>
      <c r="BE18" s="208" t="s">
        <v>1502</v>
      </c>
      <c r="BF18" s="209">
        <v>404.17645743999998</v>
      </c>
      <c r="BG18" s="210">
        <v>31.23</v>
      </c>
      <c r="BH18" s="195" t="s">
        <v>1503</v>
      </c>
      <c r="BI18" s="207">
        <v>73.169746189999998</v>
      </c>
      <c r="BJ18" s="211">
        <v>9.42</v>
      </c>
      <c r="BK18" s="208"/>
      <c r="BL18" s="209"/>
      <c r="BM18" s="210"/>
      <c r="BN18" s="195" t="s">
        <v>1330</v>
      </c>
      <c r="BO18" s="207">
        <v>16.65535384</v>
      </c>
      <c r="BP18" s="211">
        <v>19.39</v>
      </c>
      <c r="BQ18" s="208" t="s">
        <v>1330</v>
      </c>
      <c r="BR18" s="209">
        <v>7.5991639299999996</v>
      </c>
      <c r="BS18" s="210">
        <v>14.15</v>
      </c>
      <c r="BT18" s="195" t="s">
        <v>1504</v>
      </c>
      <c r="BU18" s="207">
        <v>1.9780000000000002E-3</v>
      </c>
      <c r="BV18" s="211">
        <v>0</v>
      </c>
      <c r="BW18" s="208"/>
      <c r="BX18" s="209"/>
      <c r="BY18" s="210"/>
      <c r="CC18" s="208" t="s">
        <v>1481</v>
      </c>
      <c r="CD18" s="209">
        <v>8.0573999999999999E-4</v>
      </c>
      <c r="CE18" s="210">
        <v>0</v>
      </c>
      <c r="CF18" s="195" t="s">
        <v>1481</v>
      </c>
      <c r="CG18" s="207">
        <v>4.0988E-4</v>
      </c>
      <c r="CH18" s="211">
        <v>0</v>
      </c>
      <c r="CI18" s="208" t="s">
        <v>1251</v>
      </c>
      <c r="CJ18" s="209">
        <v>2.45872264</v>
      </c>
      <c r="CK18" s="210">
        <v>16.02</v>
      </c>
      <c r="CL18" s="195" t="s">
        <v>1251</v>
      </c>
      <c r="CM18" s="207">
        <v>2.5425999199999998</v>
      </c>
      <c r="CN18" s="211">
        <v>15.89</v>
      </c>
      <c r="CO18" s="208" t="s">
        <v>1291</v>
      </c>
      <c r="CP18" s="209">
        <v>3.07973762</v>
      </c>
      <c r="CQ18" s="210">
        <v>2.64</v>
      </c>
      <c r="CU18" s="208" t="s">
        <v>1505</v>
      </c>
      <c r="CV18" s="209">
        <v>1.5798144599999999</v>
      </c>
      <c r="CW18" s="210">
        <v>3.47</v>
      </c>
      <c r="CX18" s="195" t="s">
        <v>1506</v>
      </c>
      <c r="CY18" s="207">
        <v>89.414495239999994</v>
      </c>
      <c r="CZ18" s="211">
        <v>11.22</v>
      </c>
      <c r="DA18" s="208"/>
      <c r="DB18" s="209"/>
      <c r="DC18" s="210"/>
      <c r="DG18" s="208" t="s">
        <v>1333</v>
      </c>
      <c r="DH18" s="209">
        <v>3.3254999999999998E-4</v>
      </c>
      <c r="DI18" s="210">
        <v>0</v>
      </c>
      <c r="DJ18" s="195" t="s">
        <v>1507</v>
      </c>
      <c r="DK18" s="207">
        <v>2.3824E-4</v>
      </c>
      <c r="DL18" s="211">
        <v>0</v>
      </c>
      <c r="DM18" s="208" t="s">
        <v>1337</v>
      </c>
      <c r="DN18" s="209">
        <v>13.74715005</v>
      </c>
      <c r="DO18" s="210">
        <v>15.57</v>
      </c>
      <c r="DP18" s="195" t="s">
        <v>1309</v>
      </c>
      <c r="DQ18" s="207">
        <v>20.497893470000001</v>
      </c>
      <c r="DR18" s="211">
        <v>25.74</v>
      </c>
      <c r="DS18" s="208" t="s">
        <v>1411</v>
      </c>
      <c r="DT18" s="209">
        <v>6.1044245899999998</v>
      </c>
      <c r="DU18" s="210">
        <v>24.59</v>
      </c>
      <c r="DV18" s="195" t="s">
        <v>1508</v>
      </c>
      <c r="DW18" s="207">
        <v>19.18028588</v>
      </c>
      <c r="DX18" s="211">
        <v>5.79</v>
      </c>
      <c r="DY18" s="208"/>
      <c r="DZ18" s="209"/>
      <c r="EA18" s="210"/>
      <c r="EE18" s="208"/>
      <c r="EF18" s="209"/>
      <c r="EG18" s="210"/>
      <c r="EK18" s="208"/>
      <c r="EL18" s="209"/>
      <c r="EM18" s="210"/>
      <c r="EQ18" s="208" t="s">
        <v>1509</v>
      </c>
      <c r="ER18" s="209">
        <v>8.3469200000000007E-3</v>
      </c>
      <c r="ES18" s="210">
        <v>0.01</v>
      </c>
      <c r="EW18" s="208" t="s">
        <v>1466</v>
      </c>
      <c r="EX18" s="209">
        <v>2E-8</v>
      </c>
      <c r="EY18" s="210">
        <v>0</v>
      </c>
      <c r="EZ18" s="195" t="s">
        <v>1510</v>
      </c>
      <c r="FA18" s="207">
        <v>44.795388000000003</v>
      </c>
      <c r="FB18" s="211">
        <v>32.69</v>
      </c>
      <c r="FC18" s="208" t="s">
        <v>1511</v>
      </c>
      <c r="FD18" s="209">
        <v>11.66404659</v>
      </c>
      <c r="FE18" s="210">
        <v>23.17</v>
      </c>
      <c r="FF18" s="195" t="s">
        <v>1412</v>
      </c>
      <c r="FG18" s="207">
        <v>1E-8</v>
      </c>
      <c r="FH18" s="211">
        <v>0</v>
      </c>
      <c r="FI18" s="208" t="s">
        <v>1375</v>
      </c>
      <c r="FJ18" s="209">
        <v>32.695904390000003</v>
      </c>
      <c r="FK18" s="210">
        <v>7.03</v>
      </c>
      <c r="FL18" s="195" t="s">
        <v>1375</v>
      </c>
      <c r="FM18" s="207">
        <v>75.290119349999998</v>
      </c>
      <c r="FN18" s="211">
        <v>16.86</v>
      </c>
      <c r="FO18" s="208" t="s">
        <v>1512</v>
      </c>
      <c r="FP18" s="209">
        <v>2.2921090000000002E-2</v>
      </c>
      <c r="FQ18" s="210">
        <v>0.01</v>
      </c>
      <c r="FR18" s="195" t="s">
        <v>1510</v>
      </c>
      <c r="FS18" s="207">
        <v>8.8444751999999998</v>
      </c>
      <c r="FT18" s="211">
        <v>24.66</v>
      </c>
      <c r="FU18" s="208"/>
      <c r="FV18" s="209"/>
      <c r="FW18" s="210"/>
      <c r="GA18" s="208"/>
      <c r="GB18" s="209"/>
      <c r="GC18" s="210"/>
      <c r="GG18" s="208" t="s">
        <v>498</v>
      </c>
      <c r="GH18" s="209">
        <v>262.93682469999999</v>
      </c>
      <c r="GI18" s="210">
        <v>33.130000000000003</v>
      </c>
      <c r="GJ18" s="195" t="s">
        <v>305</v>
      </c>
      <c r="GK18" s="207">
        <v>14.402314540000001</v>
      </c>
      <c r="GL18" s="211">
        <v>8.98</v>
      </c>
      <c r="GM18" s="208" t="s">
        <v>1513</v>
      </c>
      <c r="GN18" s="209">
        <v>16.259487</v>
      </c>
      <c r="GO18" s="210">
        <v>30</v>
      </c>
      <c r="GP18" s="195" t="s">
        <v>1514</v>
      </c>
      <c r="GQ18" s="207">
        <v>17.849727999999999</v>
      </c>
      <c r="GR18" s="211">
        <v>19</v>
      </c>
      <c r="GS18" s="208"/>
      <c r="GT18" s="209"/>
      <c r="GU18" s="210"/>
      <c r="GV18" s="195" t="s">
        <v>1515</v>
      </c>
      <c r="GW18" s="207">
        <v>9.5123900000000008E-3</v>
      </c>
      <c r="GX18" s="211">
        <v>0</v>
      </c>
      <c r="GY18" s="208" t="s">
        <v>1236</v>
      </c>
      <c r="GZ18" s="209">
        <v>67.079178639999995</v>
      </c>
      <c r="HA18" s="210">
        <v>22.14</v>
      </c>
    </row>
    <row r="19" spans="3:209" x14ac:dyDescent="0.2">
      <c r="C19" s="208" t="s">
        <v>1516</v>
      </c>
      <c r="D19" s="209">
        <v>0.97659720999999999</v>
      </c>
      <c r="E19" s="210">
        <v>2.64</v>
      </c>
      <c r="I19" s="208" t="s">
        <v>1517</v>
      </c>
      <c r="J19" s="209">
        <v>0.50555611</v>
      </c>
      <c r="K19" s="210">
        <v>0.25</v>
      </c>
      <c r="L19" s="195" t="s">
        <v>1518</v>
      </c>
      <c r="M19" s="207">
        <v>10.9621295</v>
      </c>
      <c r="N19" s="211">
        <v>7.58</v>
      </c>
      <c r="O19" s="208" t="s">
        <v>1517</v>
      </c>
      <c r="P19" s="209">
        <v>0.75833417000000003</v>
      </c>
      <c r="Q19" s="210">
        <v>0.79</v>
      </c>
      <c r="R19" s="195" t="s">
        <v>1392</v>
      </c>
      <c r="S19" s="207">
        <v>2.8512479599999998</v>
      </c>
      <c r="T19" s="211">
        <v>3.07</v>
      </c>
      <c r="U19" s="208" t="s">
        <v>1392</v>
      </c>
      <c r="V19" s="209">
        <v>0.83515196999999997</v>
      </c>
      <c r="W19" s="210">
        <v>1.74</v>
      </c>
      <c r="X19" s="195" t="s">
        <v>1392</v>
      </c>
      <c r="Y19" s="207">
        <v>8.5669501500000003</v>
      </c>
      <c r="Z19" s="211">
        <v>3.28</v>
      </c>
      <c r="AA19" s="208"/>
      <c r="AB19" s="209"/>
      <c r="AC19" s="210"/>
      <c r="AG19" s="208" t="s">
        <v>920</v>
      </c>
      <c r="AH19" s="209">
        <v>8.4291089299999999</v>
      </c>
      <c r="AI19" s="210">
        <v>4.74</v>
      </c>
      <c r="AJ19" s="195" t="s">
        <v>1501</v>
      </c>
      <c r="AK19" s="207">
        <v>3.12926985</v>
      </c>
      <c r="AL19" s="211">
        <v>12.38</v>
      </c>
      <c r="AM19" s="208" t="s">
        <v>1501</v>
      </c>
      <c r="AN19" s="209">
        <v>14.31971173</v>
      </c>
      <c r="AO19" s="210">
        <v>16.38</v>
      </c>
      <c r="AP19" s="195" t="s">
        <v>920</v>
      </c>
      <c r="AQ19" s="207">
        <v>2.943221E-2</v>
      </c>
      <c r="AR19" s="211">
        <v>7.0000000000000007E-2</v>
      </c>
      <c r="AS19" s="208" t="s">
        <v>920</v>
      </c>
      <c r="AT19" s="209">
        <v>12.894115559999999</v>
      </c>
      <c r="AU19" s="210">
        <v>2.8</v>
      </c>
      <c r="AY19" s="208" t="s">
        <v>1519</v>
      </c>
      <c r="AZ19" s="209">
        <v>81.148323860000005</v>
      </c>
      <c r="BA19" s="210">
        <v>20.239999999999998</v>
      </c>
      <c r="BB19" s="195" t="s">
        <v>1520</v>
      </c>
      <c r="BC19" s="207">
        <v>45.819539659999997</v>
      </c>
      <c r="BD19" s="211">
        <v>21.94</v>
      </c>
      <c r="BE19" s="208"/>
      <c r="BF19" s="209"/>
      <c r="BG19" s="210"/>
      <c r="BH19" s="195" t="s">
        <v>1521</v>
      </c>
      <c r="BI19" s="207">
        <v>75.339976089999993</v>
      </c>
      <c r="BJ19" s="211">
        <v>9.6999999999999993</v>
      </c>
      <c r="BK19" s="208"/>
      <c r="BL19" s="209"/>
      <c r="BM19" s="210"/>
      <c r="BN19" s="195" t="s">
        <v>1251</v>
      </c>
      <c r="BO19" s="207">
        <v>6.3766749599999999</v>
      </c>
      <c r="BP19" s="211">
        <v>7.42</v>
      </c>
      <c r="BQ19" s="208" t="s">
        <v>1251</v>
      </c>
      <c r="BR19" s="209">
        <v>7.1087804999999999</v>
      </c>
      <c r="BS19" s="210">
        <v>13.24</v>
      </c>
      <c r="BT19" s="195" t="s">
        <v>1522</v>
      </c>
      <c r="BU19" s="207">
        <v>5.128247</v>
      </c>
      <c r="BV19" s="211">
        <v>5.16</v>
      </c>
      <c r="BW19" s="208"/>
      <c r="BX19" s="209"/>
      <c r="BY19" s="210"/>
      <c r="CC19" s="208" t="s">
        <v>1282</v>
      </c>
      <c r="CD19" s="209">
        <v>25.378976789999999</v>
      </c>
      <c r="CE19" s="210">
        <v>10.66</v>
      </c>
      <c r="CF19" s="195" t="s">
        <v>1282</v>
      </c>
      <c r="CG19" s="207">
        <v>12.840049990000001</v>
      </c>
      <c r="CH19" s="211">
        <v>10.54</v>
      </c>
      <c r="CI19" s="208" t="s">
        <v>1334</v>
      </c>
      <c r="CJ19" s="209">
        <v>1.66436436</v>
      </c>
      <c r="CK19" s="210">
        <v>10.84</v>
      </c>
      <c r="CL19" s="195" t="s">
        <v>1523</v>
      </c>
      <c r="CM19" s="207">
        <v>6.2719999999999996E-5</v>
      </c>
      <c r="CN19" s="211">
        <v>0</v>
      </c>
      <c r="CO19" s="208" t="s">
        <v>1301</v>
      </c>
      <c r="CP19" s="209">
        <v>12.690410200000001</v>
      </c>
      <c r="CQ19" s="210">
        <v>10.89</v>
      </c>
      <c r="CU19" s="208" t="s">
        <v>1524</v>
      </c>
      <c r="CV19" s="209">
        <v>5.5589037299999999</v>
      </c>
      <c r="CW19" s="210">
        <v>12.2</v>
      </c>
      <c r="CX19" s="195" t="s">
        <v>1483</v>
      </c>
      <c r="CY19" s="207">
        <v>127.24598690000001</v>
      </c>
      <c r="CZ19" s="211">
        <v>15.96</v>
      </c>
      <c r="DA19" s="208"/>
      <c r="DB19" s="209"/>
      <c r="DC19" s="210"/>
      <c r="DG19" s="208" t="s">
        <v>1361</v>
      </c>
      <c r="DH19" s="209">
        <v>9.1811641099999992</v>
      </c>
      <c r="DI19" s="210">
        <v>31.54</v>
      </c>
      <c r="DJ19" s="195" t="s">
        <v>1361</v>
      </c>
      <c r="DK19" s="207">
        <v>19.856229070000001</v>
      </c>
      <c r="DL19" s="211">
        <v>30.77</v>
      </c>
      <c r="DM19" s="208" t="s">
        <v>1525</v>
      </c>
      <c r="DN19" s="209">
        <v>1.5894620000000002E-2</v>
      </c>
      <c r="DO19" s="210">
        <v>0.02</v>
      </c>
      <c r="DP19" s="195" t="s">
        <v>1334</v>
      </c>
      <c r="DQ19" s="207">
        <v>8.8540000000000005E-4</v>
      </c>
      <c r="DR19" s="211">
        <v>0</v>
      </c>
      <c r="DS19" s="208" t="s">
        <v>1526</v>
      </c>
      <c r="DT19" s="209">
        <v>6.1873042900000002</v>
      </c>
      <c r="DU19" s="210">
        <v>24.93</v>
      </c>
      <c r="DV19" s="195" t="s">
        <v>1527</v>
      </c>
      <c r="DW19" s="207">
        <v>0.33915123000000003</v>
      </c>
      <c r="DX19" s="211">
        <v>0.1</v>
      </c>
      <c r="DY19" s="208"/>
      <c r="DZ19" s="209"/>
      <c r="EA19" s="210"/>
      <c r="EE19" s="208"/>
      <c r="EF19" s="209"/>
      <c r="EG19" s="210"/>
      <c r="EK19" s="208"/>
      <c r="EL19" s="209"/>
      <c r="EM19" s="210"/>
      <c r="EQ19" s="208"/>
      <c r="ER19" s="209"/>
      <c r="ES19" s="210"/>
      <c r="EW19" s="208" t="s">
        <v>1528</v>
      </c>
      <c r="EX19" s="209">
        <v>80.650491110000004</v>
      </c>
      <c r="EY19" s="210">
        <v>19.149999999999999</v>
      </c>
      <c r="EZ19" s="195" t="s">
        <v>1381</v>
      </c>
      <c r="FA19" s="207">
        <v>10.463434550000001</v>
      </c>
      <c r="FB19" s="211">
        <v>7.64</v>
      </c>
      <c r="FC19" s="208"/>
      <c r="FD19" s="209"/>
      <c r="FE19" s="210"/>
      <c r="FF19" s="195" t="s">
        <v>1529</v>
      </c>
      <c r="FG19" s="207">
        <v>48.041953319999998</v>
      </c>
      <c r="FH19" s="211">
        <v>24.31</v>
      </c>
      <c r="FI19" s="208" t="s">
        <v>1278</v>
      </c>
      <c r="FJ19" s="209">
        <v>78.990562699999998</v>
      </c>
      <c r="FK19" s="210">
        <v>16.989999999999998</v>
      </c>
      <c r="FL19" s="195" t="s">
        <v>1278</v>
      </c>
      <c r="FM19" s="207">
        <v>52.112220880000002</v>
      </c>
      <c r="FN19" s="211">
        <v>11.67</v>
      </c>
      <c r="FO19" s="208" t="s">
        <v>1530</v>
      </c>
      <c r="FP19" s="209">
        <v>11.097508149999999</v>
      </c>
      <c r="FQ19" s="210">
        <v>4.76</v>
      </c>
      <c r="FR19" s="195" t="s">
        <v>1525</v>
      </c>
      <c r="FS19" s="207">
        <v>4.7593925400000003</v>
      </c>
      <c r="FT19" s="211">
        <v>13.27</v>
      </c>
      <c r="FU19" s="208"/>
      <c r="FV19" s="209"/>
      <c r="FW19" s="210"/>
      <c r="GA19" s="208"/>
      <c r="GB19" s="209"/>
      <c r="GC19" s="210"/>
      <c r="GG19" s="208" t="s">
        <v>305</v>
      </c>
      <c r="GH19" s="209">
        <v>265.1497966</v>
      </c>
      <c r="GI19" s="210">
        <v>33.409999999999997</v>
      </c>
      <c r="GJ19" s="195" t="s">
        <v>500</v>
      </c>
      <c r="GK19" s="207">
        <v>1.35968789</v>
      </c>
      <c r="GL19" s="211">
        <v>0.85</v>
      </c>
      <c r="GM19" s="208"/>
      <c r="GN19" s="209"/>
      <c r="GO19" s="210"/>
      <c r="GP19" s="195" t="s">
        <v>1531</v>
      </c>
      <c r="GQ19" s="207">
        <v>10.044347</v>
      </c>
      <c r="GR19" s="211">
        <v>11</v>
      </c>
      <c r="GS19" s="208"/>
      <c r="GT19" s="209"/>
      <c r="GU19" s="210"/>
      <c r="GV19" s="195" t="s">
        <v>1532</v>
      </c>
      <c r="GW19" s="207">
        <v>8.1526499999999991E-3</v>
      </c>
      <c r="GX19" s="211">
        <v>0</v>
      </c>
      <c r="GY19" s="208" t="s">
        <v>1533</v>
      </c>
      <c r="GZ19" s="209">
        <v>68.944004309999997</v>
      </c>
      <c r="HA19" s="210">
        <v>22.76</v>
      </c>
    </row>
    <row r="20" spans="3:209" x14ac:dyDescent="0.2">
      <c r="C20" s="208" t="s">
        <v>1534</v>
      </c>
      <c r="D20" s="209">
        <v>2.1339000000000002E-3</v>
      </c>
      <c r="E20" s="210">
        <v>0.01</v>
      </c>
      <c r="I20" s="208" t="s">
        <v>1361</v>
      </c>
      <c r="J20" s="209">
        <v>4.9535940000000001E-2</v>
      </c>
      <c r="K20" s="210">
        <v>0.02</v>
      </c>
      <c r="L20" s="195" t="s">
        <v>1535</v>
      </c>
      <c r="M20" s="207">
        <v>0.53176511000000004</v>
      </c>
      <c r="N20" s="211">
        <v>0.37</v>
      </c>
      <c r="O20" s="208" t="s">
        <v>1361</v>
      </c>
      <c r="P20" s="209">
        <v>2.3776869999999999E-2</v>
      </c>
      <c r="Q20" s="210">
        <v>0.02</v>
      </c>
      <c r="R20" s="195" t="s">
        <v>1361</v>
      </c>
      <c r="S20" s="207">
        <v>1.02695113</v>
      </c>
      <c r="T20" s="211">
        <v>1.1100000000000001</v>
      </c>
      <c r="U20" s="208" t="s">
        <v>1361</v>
      </c>
      <c r="V20" s="209">
        <v>13.622007590000001</v>
      </c>
      <c r="W20" s="210">
        <v>28.44</v>
      </c>
      <c r="X20" s="195" t="s">
        <v>1361</v>
      </c>
      <c r="Y20" s="207">
        <v>1.1903944399999999</v>
      </c>
      <c r="Z20" s="211">
        <v>0.46</v>
      </c>
      <c r="AA20" s="208"/>
      <c r="AB20" s="209"/>
      <c r="AC20" s="210"/>
      <c r="AG20" s="208" t="s">
        <v>1314</v>
      </c>
      <c r="AH20" s="209">
        <v>29.203062549999999</v>
      </c>
      <c r="AI20" s="210">
        <v>16.440000000000001</v>
      </c>
      <c r="AJ20" s="195" t="s">
        <v>920</v>
      </c>
      <c r="AK20" s="207">
        <v>4.7424730100000003</v>
      </c>
      <c r="AL20" s="211">
        <v>18.77</v>
      </c>
      <c r="AM20" s="208" t="s">
        <v>920</v>
      </c>
      <c r="AN20" s="209">
        <v>9</v>
      </c>
      <c r="AO20" s="210">
        <v>10.3</v>
      </c>
      <c r="AP20" s="195" t="s">
        <v>1314</v>
      </c>
      <c r="AQ20" s="207">
        <v>5.42602429</v>
      </c>
      <c r="AR20" s="211">
        <v>12.77</v>
      </c>
      <c r="AS20" s="208" t="s">
        <v>1314</v>
      </c>
      <c r="AT20" s="209">
        <v>62.521938929999997</v>
      </c>
      <c r="AU20" s="210">
        <v>13.56</v>
      </c>
      <c r="AY20" s="208"/>
      <c r="AZ20" s="209"/>
      <c r="BA20" s="210"/>
      <c r="BB20" s="195" t="s">
        <v>1536</v>
      </c>
      <c r="BC20" s="207">
        <v>49.487309879999998</v>
      </c>
      <c r="BD20" s="211">
        <v>23.7</v>
      </c>
      <c r="BE20" s="208"/>
      <c r="BF20" s="209"/>
      <c r="BG20" s="210"/>
      <c r="BH20" s="195" t="s">
        <v>1519</v>
      </c>
      <c r="BI20" s="207">
        <v>175.25294886</v>
      </c>
      <c r="BJ20" s="211">
        <v>22.57</v>
      </c>
      <c r="BK20" s="208"/>
      <c r="BL20" s="209"/>
      <c r="BM20" s="210"/>
      <c r="BN20" s="195" t="s">
        <v>1537</v>
      </c>
      <c r="BO20" s="207">
        <v>6.8027818199999999</v>
      </c>
      <c r="BP20" s="211">
        <v>7.92</v>
      </c>
      <c r="BQ20" s="208" t="s">
        <v>1537</v>
      </c>
      <c r="BR20" s="209">
        <v>4.6887686100000003</v>
      </c>
      <c r="BS20" s="210">
        <v>8.73</v>
      </c>
      <c r="BT20" s="195" t="s">
        <v>1538</v>
      </c>
      <c r="BU20" s="207">
        <v>4.7839650000000002</v>
      </c>
      <c r="BV20" s="211">
        <v>4.82</v>
      </c>
      <c r="BW20" s="208"/>
      <c r="BX20" s="209"/>
      <c r="BY20" s="210"/>
      <c r="CC20" s="208" t="s">
        <v>1251</v>
      </c>
      <c r="CD20" s="209">
        <v>8.0573299999999997E-3</v>
      </c>
      <c r="CE20" s="210">
        <v>0</v>
      </c>
      <c r="CF20" s="195" t="s">
        <v>1251</v>
      </c>
      <c r="CG20" s="207">
        <v>4.3026100000000001E-3</v>
      </c>
      <c r="CH20" s="211">
        <v>0</v>
      </c>
      <c r="CI20" s="208" t="s">
        <v>1390</v>
      </c>
      <c r="CJ20" s="209">
        <v>1.1319545099999999</v>
      </c>
      <c r="CK20" s="210">
        <v>7.38</v>
      </c>
      <c r="CL20" s="195" t="s">
        <v>1301</v>
      </c>
      <c r="CM20" s="207">
        <v>2.0576223599999999</v>
      </c>
      <c r="CN20" s="211">
        <v>12.86</v>
      </c>
      <c r="CO20" s="208" t="s">
        <v>1309</v>
      </c>
      <c r="CP20" s="209">
        <v>12.404552430000001</v>
      </c>
      <c r="CQ20" s="210">
        <v>10.65</v>
      </c>
      <c r="CU20" s="208" t="s">
        <v>1539</v>
      </c>
      <c r="CV20" s="209">
        <v>2.36279584</v>
      </c>
      <c r="CW20" s="210">
        <v>5.19</v>
      </c>
      <c r="CX20" s="195" t="s">
        <v>1505</v>
      </c>
      <c r="CY20" s="207">
        <v>47.78988279</v>
      </c>
      <c r="CZ20" s="211">
        <v>6</v>
      </c>
      <c r="DA20" s="208"/>
      <c r="DB20" s="209"/>
      <c r="DC20" s="210"/>
      <c r="DG20" s="208" t="s">
        <v>1540</v>
      </c>
      <c r="DH20" s="209">
        <v>3.03728613</v>
      </c>
      <c r="DI20" s="210">
        <v>10.43</v>
      </c>
      <c r="DJ20" s="195" t="s">
        <v>1540</v>
      </c>
      <c r="DK20" s="207">
        <v>6.7817248799999996</v>
      </c>
      <c r="DL20" s="211">
        <v>10.51</v>
      </c>
      <c r="DM20" s="208" t="s">
        <v>1541</v>
      </c>
      <c r="DN20" s="209">
        <v>2.1351400000000002E-3</v>
      </c>
      <c r="DO20" s="210">
        <v>0</v>
      </c>
      <c r="DP20" s="195" t="s">
        <v>1407</v>
      </c>
      <c r="DQ20" s="207">
        <v>21.357903919999998</v>
      </c>
      <c r="DR20" s="211">
        <v>26.82</v>
      </c>
      <c r="DS20" s="208"/>
      <c r="DT20" s="209"/>
      <c r="DU20" s="210"/>
      <c r="DV20" s="195" t="s">
        <v>1542</v>
      </c>
      <c r="DW20" s="207">
        <v>0.66782960000000002</v>
      </c>
      <c r="DX20" s="211">
        <v>0.2</v>
      </c>
      <c r="DY20" s="208"/>
      <c r="DZ20" s="209"/>
      <c r="EA20" s="210"/>
      <c r="EE20" s="208"/>
      <c r="EF20" s="209"/>
      <c r="EG20" s="210"/>
      <c r="EK20" s="208"/>
      <c r="EL20" s="209"/>
      <c r="EM20" s="210"/>
      <c r="EQ20" s="208"/>
      <c r="ER20" s="209"/>
      <c r="ES20" s="210"/>
      <c r="EW20" s="208" t="s">
        <v>1342</v>
      </c>
      <c r="EX20" s="209">
        <v>0</v>
      </c>
      <c r="EY20" s="210">
        <v>0</v>
      </c>
      <c r="EZ20" s="195" t="s">
        <v>1402</v>
      </c>
      <c r="FA20" s="207">
        <v>4.9999999999999998E-8</v>
      </c>
      <c r="FB20" s="211">
        <v>0</v>
      </c>
      <c r="FC20" s="208"/>
      <c r="FD20" s="209"/>
      <c r="FE20" s="210"/>
      <c r="FF20" s="195" t="s">
        <v>1543</v>
      </c>
      <c r="FG20" s="207">
        <v>1E-8</v>
      </c>
      <c r="FH20" s="211">
        <v>0</v>
      </c>
      <c r="FI20" s="208" t="s">
        <v>1544</v>
      </c>
      <c r="FJ20" s="209">
        <v>80.426643810000002</v>
      </c>
      <c r="FK20" s="210">
        <v>17.3</v>
      </c>
      <c r="FL20" s="195" t="s">
        <v>1544</v>
      </c>
      <c r="FM20" s="207">
        <v>46.348616020000001</v>
      </c>
      <c r="FN20" s="211">
        <v>10.38</v>
      </c>
      <c r="FO20" s="208" t="s">
        <v>1325</v>
      </c>
      <c r="FP20" s="209">
        <v>48.920946100000002</v>
      </c>
      <c r="FQ20" s="210">
        <v>21</v>
      </c>
      <c r="FR20" s="195" t="s">
        <v>1385</v>
      </c>
      <c r="FS20" s="207">
        <v>5.0540290399999996</v>
      </c>
      <c r="FT20" s="211">
        <v>14.09</v>
      </c>
      <c r="FU20" s="208"/>
      <c r="FV20" s="209"/>
      <c r="FW20" s="210"/>
      <c r="GA20" s="208"/>
      <c r="GB20" s="209"/>
      <c r="GC20" s="210"/>
      <c r="GG20" s="208" t="s">
        <v>500</v>
      </c>
      <c r="GH20" s="209">
        <v>7.5871231899999998</v>
      </c>
      <c r="GI20" s="210">
        <v>0.96</v>
      </c>
      <c r="GM20" s="208"/>
      <c r="GN20" s="209"/>
      <c r="GO20" s="210"/>
      <c r="GS20" s="208"/>
      <c r="GT20" s="209"/>
      <c r="GU20" s="210"/>
      <c r="GV20" s="195" t="s">
        <v>1274</v>
      </c>
      <c r="GW20" s="207">
        <v>35.545452230000002</v>
      </c>
      <c r="GX20" s="211">
        <v>13.82</v>
      </c>
      <c r="GY20" s="208" t="s">
        <v>1545</v>
      </c>
      <c r="GZ20" s="209">
        <v>6.4000000000000001E-7</v>
      </c>
      <c r="HA20" s="210">
        <v>0</v>
      </c>
    </row>
    <row r="21" spans="3:209" x14ac:dyDescent="0.2">
      <c r="C21" s="208"/>
      <c r="D21" s="209"/>
      <c r="E21" s="210"/>
      <c r="I21" s="208" t="s">
        <v>1546</v>
      </c>
      <c r="J21" s="209">
        <v>0.80722534999999995</v>
      </c>
      <c r="K21" s="210">
        <v>0.39</v>
      </c>
      <c r="L21" s="195" t="s">
        <v>1291</v>
      </c>
      <c r="M21" s="207">
        <v>11.258391059999999</v>
      </c>
      <c r="N21" s="211">
        <v>7.79</v>
      </c>
      <c r="O21" s="208" t="s">
        <v>1546</v>
      </c>
      <c r="P21" s="209">
        <v>1.37801755</v>
      </c>
      <c r="Q21" s="210">
        <v>1.43</v>
      </c>
      <c r="R21" s="195" t="s">
        <v>1547</v>
      </c>
      <c r="S21" s="207">
        <v>8.0379480900000004</v>
      </c>
      <c r="T21" s="211">
        <v>8.66</v>
      </c>
      <c r="U21" s="208" t="s">
        <v>1547</v>
      </c>
      <c r="V21" s="209">
        <v>2.0754674</v>
      </c>
      <c r="W21" s="210">
        <v>4.33</v>
      </c>
      <c r="X21" s="195" t="s">
        <v>1547</v>
      </c>
      <c r="Y21" s="207">
        <v>22.514589399999998</v>
      </c>
      <c r="Z21" s="211">
        <v>8.61</v>
      </c>
      <c r="AA21" s="208"/>
      <c r="AB21" s="209"/>
      <c r="AC21" s="210"/>
      <c r="AG21" s="208" t="s">
        <v>1548</v>
      </c>
      <c r="AH21" s="209">
        <v>6.30802671</v>
      </c>
      <c r="AI21" s="210">
        <v>3.55</v>
      </c>
      <c r="AJ21" s="195" t="s">
        <v>1314</v>
      </c>
      <c r="AK21" s="207">
        <v>3.53492637</v>
      </c>
      <c r="AL21" s="211">
        <v>13.99</v>
      </c>
      <c r="AM21" s="208" t="s">
        <v>1314</v>
      </c>
      <c r="AN21" s="209">
        <v>11.06288507</v>
      </c>
      <c r="AO21" s="210">
        <v>12.66</v>
      </c>
      <c r="AP21" s="195" t="s">
        <v>1548</v>
      </c>
      <c r="AQ21" s="207">
        <v>4.4741054499999997</v>
      </c>
      <c r="AR21" s="211">
        <v>10.53</v>
      </c>
      <c r="AS21" s="208" t="s">
        <v>1548</v>
      </c>
      <c r="AT21" s="209">
        <v>18.219523370000001</v>
      </c>
      <c r="AU21" s="210">
        <v>3.95</v>
      </c>
      <c r="AY21" s="208"/>
      <c r="AZ21" s="209"/>
      <c r="BA21" s="210"/>
      <c r="BB21" s="195" t="s">
        <v>1549</v>
      </c>
      <c r="BC21" s="207">
        <v>26.362279560000001</v>
      </c>
      <c r="BD21" s="211">
        <v>12.63</v>
      </c>
      <c r="BE21" s="208"/>
      <c r="BF21" s="209"/>
      <c r="BG21" s="210"/>
      <c r="BK21" s="208"/>
      <c r="BL21" s="209"/>
      <c r="BM21" s="210"/>
      <c r="BN21" s="195" t="s">
        <v>1393</v>
      </c>
      <c r="BO21" s="207">
        <v>14.47656355</v>
      </c>
      <c r="BP21" s="211">
        <v>16.850000000000001</v>
      </c>
      <c r="BQ21" s="208" t="s">
        <v>1393</v>
      </c>
      <c r="BR21" s="209">
        <v>4.6251689999999996</v>
      </c>
      <c r="BS21" s="210">
        <v>8.61</v>
      </c>
      <c r="BT21" s="195" t="s">
        <v>1550</v>
      </c>
      <c r="BU21" s="207">
        <v>3.055E-3</v>
      </c>
      <c r="BV21" s="211">
        <v>0</v>
      </c>
      <c r="BW21" s="208"/>
      <c r="BX21" s="209"/>
      <c r="BY21" s="210"/>
      <c r="CC21" s="208" t="s">
        <v>1333</v>
      </c>
      <c r="CD21" s="209">
        <v>50.160264259999998</v>
      </c>
      <c r="CE21" s="210">
        <v>21.06</v>
      </c>
      <c r="CF21" s="195" t="s">
        <v>1333</v>
      </c>
      <c r="CG21" s="207">
        <v>38.515720049999999</v>
      </c>
      <c r="CH21" s="211">
        <v>31.63</v>
      </c>
      <c r="CI21" s="208" t="s">
        <v>1333</v>
      </c>
      <c r="CJ21" s="209">
        <v>2.97973461</v>
      </c>
      <c r="CK21" s="210">
        <v>19.41</v>
      </c>
      <c r="CL21" s="195" t="s">
        <v>1325</v>
      </c>
      <c r="CM21" s="207">
        <v>0.80993322999999995</v>
      </c>
      <c r="CN21" s="211">
        <v>5.0599999999999996</v>
      </c>
      <c r="CO21" s="208" t="s">
        <v>1334</v>
      </c>
      <c r="CP21" s="209">
        <v>4.5128929500000003</v>
      </c>
      <c r="CQ21" s="210">
        <v>3.87</v>
      </c>
      <c r="CU21" s="208" t="s">
        <v>1551</v>
      </c>
      <c r="CV21" s="209">
        <v>8.2975098799999998</v>
      </c>
      <c r="CW21" s="210">
        <v>18.21</v>
      </c>
      <c r="CX21" s="195" t="s">
        <v>1552</v>
      </c>
      <c r="CY21" s="207">
        <v>3.3649999999999998E-5</v>
      </c>
      <c r="CZ21" s="211">
        <v>0</v>
      </c>
      <c r="DA21" s="208"/>
      <c r="DB21" s="209"/>
      <c r="DC21" s="210"/>
      <c r="DG21" s="208" t="s">
        <v>1407</v>
      </c>
      <c r="DH21" s="209">
        <v>5.3923000000000003E-4</v>
      </c>
      <c r="DI21" s="210">
        <v>0</v>
      </c>
      <c r="DJ21" s="195" t="s">
        <v>1407</v>
      </c>
      <c r="DK21" s="207">
        <v>1.18892E-3</v>
      </c>
      <c r="DL21" s="211">
        <v>0</v>
      </c>
      <c r="DM21" s="208" t="s">
        <v>1553</v>
      </c>
      <c r="DN21" s="209">
        <v>0.13720201000000001</v>
      </c>
      <c r="DO21" s="210">
        <v>0.16</v>
      </c>
      <c r="DP21" s="195" t="s">
        <v>1554</v>
      </c>
      <c r="DQ21" s="207">
        <v>19.680801120000002</v>
      </c>
      <c r="DR21" s="211">
        <v>24.71</v>
      </c>
      <c r="DS21" s="208"/>
      <c r="DT21" s="209"/>
      <c r="DU21" s="210"/>
      <c r="DV21" s="195" t="s">
        <v>1555</v>
      </c>
      <c r="DW21" s="207">
        <v>95.276201779999994</v>
      </c>
      <c r="DX21" s="211">
        <v>28.75</v>
      </c>
      <c r="DY21" s="208"/>
      <c r="DZ21" s="209"/>
      <c r="EA21" s="210"/>
      <c r="EE21" s="208"/>
      <c r="EF21" s="209"/>
      <c r="EG21" s="210"/>
      <c r="EK21" s="208"/>
      <c r="EL21" s="209"/>
      <c r="EM21" s="210"/>
      <c r="EQ21" s="208"/>
      <c r="ER21" s="209"/>
      <c r="ES21" s="210"/>
      <c r="EW21" s="208" t="s">
        <v>1412</v>
      </c>
      <c r="EX21" s="209">
        <v>1E-8</v>
      </c>
      <c r="EY21" s="210">
        <v>0</v>
      </c>
      <c r="EZ21" s="195" t="s">
        <v>1511</v>
      </c>
      <c r="FA21" s="207">
        <v>7.0000000000000005E-8</v>
      </c>
      <c r="FB21" s="211">
        <v>0</v>
      </c>
      <c r="FC21" s="208"/>
      <c r="FD21" s="209"/>
      <c r="FE21" s="210"/>
      <c r="FI21" s="208" t="s">
        <v>1521</v>
      </c>
      <c r="FJ21" s="209">
        <v>21.104846219999999</v>
      </c>
      <c r="FK21" s="210">
        <v>4.54</v>
      </c>
      <c r="FL21" s="195" t="s">
        <v>1260</v>
      </c>
      <c r="FM21" s="207">
        <v>41.333336090000003</v>
      </c>
      <c r="FN21" s="211">
        <v>9.26</v>
      </c>
      <c r="FO21" s="208"/>
      <c r="FP21" s="209"/>
      <c r="FQ21" s="210"/>
      <c r="FU21" s="208"/>
      <c r="FV21" s="209"/>
      <c r="FW21" s="210"/>
      <c r="GA21" s="208"/>
      <c r="GB21" s="209"/>
      <c r="GC21" s="210"/>
      <c r="GG21" s="208"/>
      <c r="GH21" s="209"/>
      <c r="GI21" s="210"/>
      <c r="GM21" s="208"/>
      <c r="GN21" s="209"/>
      <c r="GO21" s="210"/>
      <c r="GS21" s="208"/>
      <c r="GT21" s="209"/>
      <c r="GU21" s="210"/>
      <c r="GV21" s="195" t="s">
        <v>1325</v>
      </c>
      <c r="GW21" s="207">
        <v>26.01920526</v>
      </c>
      <c r="GX21" s="211">
        <v>10.11</v>
      </c>
      <c r="GY21" s="208"/>
      <c r="GZ21" s="209"/>
      <c r="HA21" s="210"/>
    </row>
    <row r="22" spans="3:209" x14ac:dyDescent="0.2">
      <c r="C22" s="208"/>
      <c r="D22" s="209"/>
      <c r="E22" s="210"/>
      <c r="I22" s="208" t="s">
        <v>1547</v>
      </c>
      <c r="J22" s="209">
        <v>3.25024392</v>
      </c>
      <c r="K22" s="210">
        <v>1.59</v>
      </c>
      <c r="L22" s="195" t="s">
        <v>1325</v>
      </c>
      <c r="M22" s="207">
        <v>5.2037795300000003</v>
      </c>
      <c r="N22" s="211">
        <v>3.6</v>
      </c>
      <c r="O22" s="208" t="s">
        <v>1547</v>
      </c>
      <c r="P22" s="209">
        <v>5.3580213499999996</v>
      </c>
      <c r="Q22" s="210">
        <v>5.55</v>
      </c>
      <c r="R22" s="195" t="s">
        <v>1556</v>
      </c>
      <c r="S22" s="207">
        <v>7.7984790300000002</v>
      </c>
      <c r="T22" s="211">
        <v>8.41</v>
      </c>
      <c r="U22" s="208" t="s">
        <v>1556</v>
      </c>
      <c r="V22" s="209">
        <v>2.0466993699999998</v>
      </c>
      <c r="W22" s="210">
        <v>4.2699999999999996</v>
      </c>
      <c r="X22" s="195" t="s">
        <v>1556</v>
      </c>
      <c r="Y22" s="207">
        <v>22.063967139999999</v>
      </c>
      <c r="Z22" s="211">
        <v>8.44</v>
      </c>
      <c r="AA22" s="208"/>
      <c r="AB22" s="209"/>
      <c r="AC22" s="210"/>
      <c r="AG22" s="208" t="s">
        <v>1557</v>
      </c>
      <c r="AH22" s="209">
        <v>3.1422483200000002</v>
      </c>
      <c r="AI22" s="210">
        <v>1.77</v>
      </c>
      <c r="AJ22" s="195" t="s">
        <v>1548</v>
      </c>
      <c r="AK22" s="207">
        <v>0.39146312</v>
      </c>
      <c r="AL22" s="211">
        <v>1.55</v>
      </c>
      <c r="AM22" s="208" t="s">
        <v>1548</v>
      </c>
      <c r="AN22" s="209">
        <v>5.96891383</v>
      </c>
      <c r="AO22" s="210">
        <v>6.83</v>
      </c>
      <c r="AP22" s="195" t="s">
        <v>1558</v>
      </c>
      <c r="AQ22" s="207">
        <v>6.0416780000000003E-2</v>
      </c>
      <c r="AR22" s="211">
        <v>0.14000000000000001</v>
      </c>
      <c r="AS22" s="208" t="s">
        <v>1559</v>
      </c>
      <c r="AT22" s="209">
        <v>20.676824480000001</v>
      </c>
      <c r="AU22" s="210">
        <v>4.49</v>
      </c>
      <c r="AY22" s="208"/>
      <c r="AZ22" s="209"/>
      <c r="BA22" s="210"/>
      <c r="BE22" s="208"/>
      <c r="BF22" s="209"/>
      <c r="BG22" s="210"/>
      <c r="BK22" s="208"/>
      <c r="BL22" s="209"/>
      <c r="BM22" s="210"/>
      <c r="BN22" s="195" t="s">
        <v>1361</v>
      </c>
      <c r="BO22" s="207">
        <v>10.27278551</v>
      </c>
      <c r="BP22" s="211">
        <v>11.96</v>
      </c>
      <c r="BQ22" s="208" t="s">
        <v>1361</v>
      </c>
      <c r="BR22" s="209">
        <v>1.3028259499999999</v>
      </c>
      <c r="BS22" s="210">
        <v>2.4300000000000002</v>
      </c>
      <c r="BT22" s="195" t="s">
        <v>1560</v>
      </c>
      <c r="BU22" s="207">
        <v>4.2360000000000002E-3</v>
      </c>
      <c r="BV22" s="211">
        <v>0</v>
      </c>
      <c r="BW22" s="208"/>
      <c r="BX22" s="209"/>
      <c r="BY22" s="210"/>
      <c r="CC22" s="208" t="s">
        <v>1361</v>
      </c>
      <c r="CD22" s="209">
        <v>4.34920302</v>
      </c>
      <c r="CE22" s="210">
        <v>1.83</v>
      </c>
      <c r="CF22" s="195" t="s">
        <v>1361</v>
      </c>
      <c r="CG22" s="207">
        <v>6.7168205099999998</v>
      </c>
      <c r="CH22" s="211">
        <v>5.52</v>
      </c>
      <c r="CI22" s="208" t="s">
        <v>1561</v>
      </c>
      <c r="CJ22" s="209">
        <v>1.2484993499999999</v>
      </c>
      <c r="CK22" s="210">
        <v>8.1300000000000008</v>
      </c>
      <c r="CL22" s="195" t="s">
        <v>1309</v>
      </c>
      <c r="CM22" s="207">
        <v>2.0837095300000001</v>
      </c>
      <c r="CN22" s="211">
        <v>13.02</v>
      </c>
      <c r="CO22" s="208" t="s">
        <v>1333</v>
      </c>
      <c r="CP22" s="209">
        <v>18.586941750000001</v>
      </c>
      <c r="CQ22" s="210">
        <v>15.95</v>
      </c>
      <c r="CU22" s="208" t="s">
        <v>1562</v>
      </c>
      <c r="CV22" s="209">
        <v>8.2684513000000006</v>
      </c>
      <c r="CW22" s="210">
        <v>18.149999999999999</v>
      </c>
      <c r="CX22" s="195" t="s">
        <v>1524</v>
      </c>
      <c r="CY22" s="207">
        <v>85.971303700000007</v>
      </c>
      <c r="CZ22" s="211">
        <v>10.79</v>
      </c>
      <c r="DA22" s="208"/>
      <c r="DB22" s="209"/>
      <c r="DC22" s="210"/>
      <c r="DG22" s="208"/>
      <c r="DH22" s="209"/>
      <c r="DI22" s="210"/>
      <c r="DM22" s="208"/>
      <c r="DN22" s="209"/>
      <c r="DO22" s="210"/>
      <c r="DS22" s="208"/>
      <c r="DT22" s="209"/>
      <c r="DU22" s="210"/>
      <c r="DV22" s="195" t="s">
        <v>1563</v>
      </c>
      <c r="DW22" s="207">
        <v>19.47066572</v>
      </c>
      <c r="DX22" s="211">
        <v>5.87</v>
      </c>
      <c r="DY22" s="208"/>
      <c r="DZ22" s="209"/>
      <c r="EA22" s="210"/>
      <c r="EE22" s="208"/>
      <c r="EF22" s="209"/>
      <c r="EG22" s="210"/>
      <c r="EK22" s="208"/>
      <c r="EL22" s="209"/>
      <c r="EM22" s="210"/>
      <c r="EQ22" s="208"/>
      <c r="ER22" s="209"/>
      <c r="ES22" s="210"/>
      <c r="EW22" s="208" t="s">
        <v>1543</v>
      </c>
      <c r="EX22" s="209">
        <v>2.2169999999999999E-5</v>
      </c>
      <c r="EY22" s="210">
        <v>0</v>
      </c>
      <c r="EZ22" s="195" t="s">
        <v>1564</v>
      </c>
      <c r="FA22" s="207">
        <v>17.949845249999999</v>
      </c>
      <c r="FB22" s="211">
        <v>13.1</v>
      </c>
      <c r="FC22" s="208"/>
      <c r="FD22" s="209"/>
      <c r="FE22" s="210"/>
      <c r="FI22" s="208" t="s">
        <v>1510</v>
      </c>
      <c r="FJ22" s="209">
        <v>64.166387999999998</v>
      </c>
      <c r="FK22" s="210">
        <v>13.81</v>
      </c>
      <c r="FL22" s="195" t="s">
        <v>1521</v>
      </c>
      <c r="FM22" s="207">
        <v>13.7426473</v>
      </c>
      <c r="FN22" s="211">
        <v>3.08</v>
      </c>
      <c r="FO22" s="208"/>
      <c r="FP22" s="209"/>
      <c r="FQ22" s="210"/>
      <c r="FU22" s="208"/>
      <c r="FV22" s="209"/>
      <c r="FW22" s="210"/>
      <c r="GA22" s="208"/>
      <c r="GB22" s="209"/>
      <c r="GC22" s="210"/>
      <c r="GG22" s="208"/>
      <c r="GH22" s="209"/>
      <c r="GI22" s="210"/>
      <c r="GM22" s="208"/>
      <c r="GN22" s="209"/>
      <c r="GO22" s="210"/>
      <c r="GS22" s="208"/>
      <c r="GT22" s="209"/>
      <c r="GU22" s="210"/>
      <c r="GV22" s="195" t="s">
        <v>1333</v>
      </c>
      <c r="GW22" s="207">
        <v>21.536836170000001</v>
      </c>
      <c r="GX22" s="211">
        <v>8.3699999999999992</v>
      </c>
      <c r="GY22" s="208"/>
      <c r="GZ22" s="209"/>
      <c r="HA22" s="210"/>
    </row>
    <row r="23" spans="3:209" x14ac:dyDescent="0.2">
      <c r="C23" s="208"/>
      <c r="D23" s="209"/>
      <c r="E23" s="210"/>
      <c r="I23" s="208" t="s">
        <v>1399</v>
      </c>
      <c r="J23" s="209">
        <v>2.4322645299999999</v>
      </c>
      <c r="K23" s="210">
        <v>1.19</v>
      </c>
      <c r="L23" s="195" t="s">
        <v>1361</v>
      </c>
      <c r="M23" s="207">
        <v>0.22177696999999999</v>
      </c>
      <c r="N23" s="211">
        <v>0.15</v>
      </c>
      <c r="O23" s="208" t="s">
        <v>1399</v>
      </c>
      <c r="P23" s="209">
        <v>1.5789450899999999</v>
      </c>
      <c r="Q23" s="210">
        <v>1.64</v>
      </c>
      <c r="R23" s="195" t="s">
        <v>1565</v>
      </c>
      <c r="S23" s="207">
        <v>2.3222070000000001</v>
      </c>
      <c r="T23" s="211">
        <v>2.5</v>
      </c>
      <c r="U23" s="208" t="s">
        <v>1565</v>
      </c>
      <c r="V23" s="209">
        <v>0.42600579999999999</v>
      </c>
      <c r="W23" s="210">
        <v>0.89</v>
      </c>
      <c r="X23" s="195" t="s">
        <v>1565</v>
      </c>
      <c r="Y23" s="207">
        <v>5.5681270200000004</v>
      </c>
      <c r="Z23" s="211">
        <v>2.13</v>
      </c>
      <c r="AA23" s="208"/>
      <c r="AB23" s="209"/>
      <c r="AC23" s="210"/>
      <c r="AG23" s="208" t="s">
        <v>1566</v>
      </c>
      <c r="AH23" s="209">
        <v>4.9120311900000004</v>
      </c>
      <c r="AI23" s="210">
        <v>2.77</v>
      </c>
      <c r="AJ23" s="195" t="s">
        <v>1558</v>
      </c>
      <c r="AK23" s="207">
        <v>2.9623053100000001</v>
      </c>
      <c r="AL23" s="211">
        <v>11.72</v>
      </c>
      <c r="AM23" s="208" t="s">
        <v>1567</v>
      </c>
      <c r="AN23" s="209">
        <v>4.1594156599999996</v>
      </c>
      <c r="AO23" s="210">
        <v>4.76</v>
      </c>
      <c r="AP23" s="195" t="s">
        <v>1557</v>
      </c>
      <c r="AQ23" s="207">
        <v>3.1023679</v>
      </c>
      <c r="AR23" s="211">
        <v>7.3</v>
      </c>
      <c r="AS23" s="208" t="s">
        <v>1557</v>
      </c>
      <c r="AT23" s="209">
        <v>14.458870060000001</v>
      </c>
      <c r="AU23" s="210">
        <v>3.14</v>
      </c>
      <c r="AY23" s="208"/>
      <c r="AZ23" s="209"/>
      <c r="BA23" s="210"/>
      <c r="BE23" s="208"/>
      <c r="BF23" s="209"/>
      <c r="BG23" s="210"/>
      <c r="BK23" s="208"/>
      <c r="BL23" s="209"/>
      <c r="BM23" s="210"/>
      <c r="BN23" s="195" t="s">
        <v>1568</v>
      </c>
      <c r="BO23" s="207">
        <v>8.9278305000000007</v>
      </c>
      <c r="BP23" s="211">
        <v>10.39</v>
      </c>
      <c r="BQ23" s="208" t="s">
        <v>1568</v>
      </c>
      <c r="BR23" s="209">
        <v>2.20196236</v>
      </c>
      <c r="BS23" s="210">
        <v>4.0999999999999996</v>
      </c>
      <c r="BT23" s="195" t="s">
        <v>1569</v>
      </c>
      <c r="BU23" s="207">
        <v>4.7100000000000001E-4</v>
      </c>
      <c r="BV23" s="211">
        <v>0</v>
      </c>
      <c r="BW23" s="208"/>
      <c r="BX23" s="209"/>
      <c r="BY23" s="210"/>
      <c r="CC23" s="208" t="s">
        <v>1337</v>
      </c>
      <c r="CD23" s="209">
        <v>25.695206110000001</v>
      </c>
      <c r="CE23" s="210">
        <v>10.79</v>
      </c>
      <c r="CF23" s="195" t="s">
        <v>1570</v>
      </c>
      <c r="CG23" s="207">
        <v>1.1268999999999999E-4</v>
      </c>
      <c r="CH23" s="211">
        <v>0</v>
      </c>
      <c r="CI23" s="208" t="s">
        <v>1407</v>
      </c>
      <c r="CJ23" s="209">
        <v>1.66836144</v>
      </c>
      <c r="CK23" s="210">
        <v>10.87</v>
      </c>
      <c r="CL23" s="195" t="s">
        <v>1334</v>
      </c>
      <c r="CM23" s="207">
        <v>2.4105894600000002</v>
      </c>
      <c r="CN23" s="211">
        <v>15.06</v>
      </c>
      <c r="CO23" s="208" t="s">
        <v>1409</v>
      </c>
      <c r="CP23" s="209">
        <v>18.69547373</v>
      </c>
      <c r="CQ23" s="210">
        <v>16.04</v>
      </c>
      <c r="CU23" s="208"/>
      <c r="CV23" s="209"/>
      <c r="CW23" s="210"/>
      <c r="CX23" s="195" t="s">
        <v>1539</v>
      </c>
      <c r="CY23" s="207">
        <v>31.59105164</v>
      </c>
      <c r="CZ23" s="211">
        <v>3.96</v>
      </c>
      <c r="DA23" s="208"/>
      <c r="DB23" s="209"/>
      <c r="DC23" s="210"/>
      <c r="DG23" s="208"/>
      <c r="DH23" s="209"/>
      <c r="DI23" s="210"/>
      <c r="DM23" s="208"/>
      <c r="DN23" s="209"/>
      <c r="DO23" s="210"/>
      <c r="DS23" s="208"/>
      <c r="DT23" s="209"/>
      <c r="DU23" s="210"/>
      <c r="DY23" s="208"/>
      <c r="DZ23" s="209"/>
      <c r="EA23" s="210"/>
      <c r="EE23" s="208"/>
      <c r="EF23" s="209"/>
      <c r="EG23" s="210"/>
      <c r="EK23" s="208"/>
      <c r="EL23" s="209"/>
      <c r="EM23" s="210"/>
      <c r="EQ23" s="208"/>
      <c r="ER23" s="209"/>
      <c r="ES23" s="210"/>
      <c r="EW23" s="208" t="s">
        <v>1571</v>
      </c>
      <c r="EX23" s="209">
        <v>80.182843289999994</v>
      </c>
      <c r="EY23" s="210">
        <v>19.04</v>
      </c>
      <c r="FC23" s="208"/>
      <c r="FD23" s="209"/>
      <c r="FE23" s="210"/>
      <c r="FI23" s="208" t="s">
        <v>1385</v>
      </c>
      <c r="FJ23" s="209">
        <v>72.627571560000007</v>
      </c>
      <c r="FK23" s="210">
        <v>15.63</v>
      </c>
      <c r="FL23" s="195" t="s">
        <v>1510</v>
      </c>
      <c r="FM23" s="207">
        <v>10.816687200000001</v>
      </c>
      <c r="FN23" s="211">
        <v>2.42</v>
      </c>
      <c r="FO23" s="208"/>
      <c r="FP23" s="209"/>
      <c r="FQ23" s="210"/>
      <c r="FU23" s="208"/>
      <c r="FV23" s="209"/>
      <c r="FW23" s="210"/>
      <c r="GA23" s="208"/>
      <c r="GB23" s="209"/>
      <c r="GC23" s="210"/>
      <c r="GG23" s="208"/>
      <c r="GH23" s="209"/>
      <c r="GI23" s="210"/>
      <c r="GM23" s="208"/>
      <c r="GN23" s="209"/>
      <c r="GO23" s="210"/>
      <c r="GS23" s="208"/>
      <c r="GT23" s="209"/>
      <c r="GU23" s="210"/>
      <c r="GV23" s="195" t="s">
        <v>1351</v>
      </c>
      <c r="GW23" s="207">
        <v>14.36074775</v>
      </c>
      <c r="GX23" s="211">
        <v>5.58</v>
      </c>
      <c r="GY23" s="208"/>
      <c r="GZ23" s="209"/>
      <c r="HA23" s="210"/>
    </row>
    <row r="24" spans="3:209" x14ac:dyDescent="0.2">
      <c r="C24" s="208"/>
      <c r="D24" s="209"/>
      <c r="E24" s="210"/>
      <c r="I24" s="208" t="s">
        <v>1572</v>
      </c>
      <c r="J24" s="209">
        <v>2.9369330900000001</v>
      </c>
      <c r="K24" s="210">
        <v>1.43</v>
      </c>
      <c r="L24" s="195" t="s">
        <v>1546</v>
      </c>
      <c r="M24" s="207">
        <v>0.61080992000000001</v>
      </c>
      <c r="N24" s="211">
        <v>0.42</v>
      </c>
      <c r="O24" s="208" t="s">
        <v>1572</v>
      </c>
      <c r="P24" s="209">
        <v>5.4006618800000004</v>
      </c>
      <c r="Q24" s="210">
        <v>5.59</v>
      </c>
      <c r="R24" s="195" t="s">
        <v>1573</v>
      </c>
      <c r="S24" s="207">
        <v>1.55002079</v>
      </c>
      <c r="T24" s="211">
        <v>1.67</v>
      </c>
      <c r="U24" s="208" t="s">
        <v>1573</v>
      </c>
      <c r="V24" s="209">
        <v>0.41219745000000002</v>
      </c>
      <c r="W24" s="210">
        <v>0.86</v>
      </c>
      <c r="X24" s="195" t="s">
        <v>1573</v>
      </c>
      <c r="Y24" s="207">
        <v>5.1641119199999999</v>
      </c>
      <c r="Z24" s="211">
        <v>1.97</v>
      </c>
      <c r="AA24" s="208"/>
      <c r="AB24" s="209"/>
      <c r="AC24" s="210"/>
      <c r="AG24" s="208"/>
      <c r="AH24" s="209"/>
      <c r="AI24" s="210"/>
      <c r="AJ24" s="195" t="s">
        <v>1557</v>
      </c>
      <c r="AK24" s="207">
        <v>0.91320385000000004</v>
      </c>
      <c r="AL24" s="211">
        <v>3.61</v>
      </c>
      <c r="AM24" s="208" t="s">
        <v>1557</v>
      </c>
      <c r="AN24" s="209">
        <v>3.9347837499999998</v>
      </c>
      <c r="AO24" s="210">
        <v>4.5</v>
      </c>
      <c r="AP24" s="195" t="s">
        <v>1566</v>
      </c>
      <c r="AQ24" s="207">
        <v>2.9526156499999998</v>
      </c>
      <c r="AR24" s="211">
        <v>6.95</v>
      </c>
      <c r="AS24" s="208" t="s">
        <v>1574</v>
      </c>
      <c r="AT24" s="209">
        <v>10.611590209999999</v>
      </c>
      <c r="AU24" s="210">
        <v>2.2999999999999998</v>
      </c>
      <c r="AY24" s="208"/>
      <c r="AZ24" s="209"/>
      <c r="BA24" s="210"/>
      <c r="BE24" s="208"/>
      <c r="BF24" s="209"/>
      <c r="BG24" s="210"/>
      <c r="BK24" s="208"/>
      <c r="BL24" s="209"/>
      <c r="BM24" s="210"/>
      <c r="BN24" s="195" t="s">
        <v>1575</v>
      </c>
      <c r="BO24" s="207">
        <v>5.5650467099999998</v>
      </c>
      <c r="BP24" s="211">
        <v>6.48</v>
      </c>
      <c r="BQ24" s="208" t="s">
        <v>1575</v>
      </c>
      <c r="BR24" s="209">
        <v>7.4214102500000001</v>
      </c>
      <c r="BS24" s="210">
        <v>13.82</v>
      </c>
      <c r="BW24" s="208"/>
      <c r="BX24" s="209"/>
      <c r="BY24" s="210"/>
      <c r="CC24" s="208" t="s">
        <v>1576</v>
      </c>
      <c r="CD24" s="209">
        <v>7.0000000000000005E-8</v>
      </c>
      <c r="CE24" s="210">
        <v>0</v>
      </c>
      <c r="CF24" s="195" t="s">
        <v>1337</v>
      </c>
      <c r="CG24" s="207">
        <v>13.000040609999999</v>
      </c>
      <c r="CH24" s="211">
        <v>10.68</v>
      </c>
      <c r="CI24" s="208"/>
      <c r="CJ24" s="209"/>
      <c r="CK24" s="210"/>
      <c r="CL24" s="195" t="s">
        <v>1409</v>
      </c>
      <c r="CM24" s="207">
        <v>0.69639428000000003</v>
      </c>
      <c r="CN24" s="211">
        <v>4.3499999999999996</v>
      </c>
      <c r="CO24" s="208" t="s">
        <v>1404</v>
      </c>
      <c r="CP24" s="209">
        <v>3.9249999999999999E-5</v>
      </c>
      <c r="CQ24" s="210">
        <v>0</v>
      </c>
      <c r="CU24" s="208"/>
      <c r="CV24" s="209"/>
      <c r="CW24" s="210"/>
      <c r="CX24" s="195" t="s">
        <v>1551</v>
      </c>
      <c r="CY24" s="207">
        <v>54.407981450000001</v>
      </c>
      <c r="CZ24" s="211">
        <v>6.83</v>
      </c>
      <c r="DA24" s="208"/>
      <c r="DB24" s="209"/>
      <c r="DC24" s="210"/>
      <c r="DG24" s="208"/>
      <c r="DH24" s="209"/>
      <c r="DI24" s="210"/>
      <c r="DM24" s="208"/>
      <c r="DN24" s="209"/>
      <c r="DO24" s="210"/>
      <c r="DS24" s="208"/>
      <c r="DT24" s="209"/>
      <c r="DU24" s="210"/>
      <c r="DY24" s="208"/>
      <c r="DZ24" s="209"/>
      <c r="EA24" s="210"/>
      <c r="EE24" s="208"/>
      <c r="EF24" s="209"/>
      <c r="EG24" s="210"/>
      <c r="EK24" s="208"/>
      <c r="EL24" s="209"/>
      <c r="EM24" s="210"/>
      <c r="EQ24" s="208"/>
      <c r="ER24" s="209"/>
      <c r="ES24" s="210"/>
      <c r="EW24" s="208"/>
      <c r="EX24" s="209"/>
      <c r="EY24" s="210"/>
      <c r="FC24" s="208"/>
      <c r="FD24" s="209"/>
      <c r="FE24" s="210"/>
      <c r="FI24" s="208"/>
      <c r="FJ24" s="209"/>
      <c r="FK24" s="210"/>
      <c r="FL24" s="195" t="s">
        <v>1385</v>
      </c>
      <c r="FM24" s="207">
        <v>32.30137543</v>
      </c>
      <c r="FN24" s="211">
        <v>7.23</v>
      </c>
      <c r="FO24" s="208"/>
      <c r="FP24" s="209"/>
      <c r="FQ24" s="210"/>
      <c r="FU24" s="208"/>
      <c r="FV24" s="209"/>
      <c r="FW24" s="210"/>
      <c r="GA24" s="208"/>
      <c r="GB24" s="209"/>
      <c r="GC24" s="210"/>
      <c r="GG24" s="208"/>
      <c r="GH24" s="209"/>
      <c r="GI24" s="210"/>
      <c r="GM24" s="208"/>
      <c r="GN24" s="209"/>
      <c r="GO24" s="210"/>
      <c r="GS24" s="208"/>
      <c r="GT24" s="209"/>
      <c r="GU24" s="210"/>
      <c r="GV24" s="195" t="s">
        <v>1388</v>
      </c>
      <c r="GW24" s="207">
        <v>25.884112529999999</v>
      </c>
      <c r="GX24" s="211">
        <v>10.06</v>
      </c>
      <c r="GY24" s="208"/>
      <c r="GZ24" s="209"/>
      <c r="HA24" s="210"/>
    </row>
    <row r="25" spans="3:209" x14ac:dyDescent="0.2">
      <c r="C25" s="208"/>
      <c r="D25" s="209"/>
      <c r="E25" s="210"/>
      <c r="I25" s="208" t="s">
        <v>1577</v>
      </c>
      <c r="J25" s="209">
        <v>11.25615251</v>
      </c>
      <c r="K25" s="210">
        <v>5.49</v>
      </c>
      <c r="L25" s="195" t="s">
        <v>1547</v>
      </c>
      <c r="M25" s="207">
        <v>5.28965263</v>
      </c>
      <c r="N25" s="211">
        <v>3.66</v>
      </c>
      <c r="O25" s="208" t="s">
        <v>1577</v>
      </c>
      <c r="P25" s="209">
        <v>3.4056204600000002</v>
      </c>
      <c r="Q25" s="210">
        <v>3.53</v>
      </c>
      <c r="R25" s="195" t="s">
        <v>1578</v>
      </c>
      <c r="S25" s="207">
        <v>1.28E-6</v>
      </c>
      <c r="T25" s="211">
        <v>0</v>
      </c>
      <c r="U25" s="208"/>
      <c r="V25" s="209"/>
      <c r="W25" s="210"/>
      <c r="AA25" s="208"/>
      <c r="AB25" s="209"/>
      <c r="AC25" s="210"/>
      <c r="AG25" s="208"/>
      <c r="AH25" s="209"/>
      <c r="AI25" s="210"/>
      <c r="AJ25" s="195" t="s">
        <v>1579</v>
      </c>
      <c r="AK25" s="207">
        <v>0.95600454999999995</v>
      </c>
      <c r="AL25" s="211">
        <v>3.78</v>
      </c>
      <c r="AM25" s="208" t="s">
        <v>1580</v>
      </c>
      <c r="AN25" s="209">
        <v>3.72612356</v>
      </c>
      <c r="AO25" s="210">
        <v>4.26</v>
      </c>
      <c r="AS25" s="208" t="s">
        <v>1581</v>
      </c>
      <c r="AT25" s="209">
        <v>20.87666956</v>
      </c>
      <c r="AU25" s="210">
        <v>4.53</v>
      </c>
      <c r="AY25" s="208"/>
      <c r="AZ25" s="209"/>
      <c r="BA25" s="210"/>
      <c r="BE25" s="208"/>
      <c r="BF25" s="209"/>
      <c r="BG25" s="210"/>
      <c r="BK25" s="208"/>
      <c r="BL25" s="209"/>
      <c r="BM25" s="210"/>
      <c r="BQ25" s="208"/>
      <c r="BR25" s="209"/>
      <c r="BS25" s="210"/>
      <c r="BW25" s="208"/>
      <c r="BX25" s="209"/>
      <c r="BY25" s="210"/>
      <c r="CC25" s="208" t="s">
        <v>1344</v>
      </c>
      <c r="CD25" s="209">
        <v>2.8999999999999998E-7</v>
      </c>
      <c r="CE25" s="210">
        <v>0</v>
      </c>
      <c r="CF25" s="195" t="s">
        <v>1297</v>
      </c>
      <c r="CG25" s="207">
        <v>2.9999999999999997E-8</v>
      </c>
      <c r="CH25" s="211">
        <v>0</v>
      </c>
      <c r="CI25" s="208"/>
      <c r="CJ25" s="209"/>
      <c r="CK25" s="210"/>
      <c r="CL25" s="195" t="s">
        <v>1321</v>
      </c>
      <c r="CM25" s="207">
        <v>2.7279666599999999</v>
      </c>
      <c r="CN25" s="211">
        <v>17.04</v>
      </c>
      <c r="CO25" s="208" t="s">
        <v>1321</v>
      </c>
      <c r="CP25" s="209">
        <v>9.1627300300000005</v>
      </c>
      <c r="CQ25" s="210">
        <v>7.86</v>
      </c>
      <c r="CU25" s="208"/>
      <c r="CV25" s="209"/>
      <c r="CW25" s="210"/>
      <c r="CX25" s="195" t="s">
        <v>1482</v>
      </c>
      <c r="CY25" s="207">
        <v>101.94163269000001</v>
      </c>
      <c r="CZ25" s="211">
        <v>12.79</v>
      </c>
      <c r="DA25" s="208"/>
      <c r="DB25" s="209"/>
      <c r="DC25" s="210"/>
      <c r="DG25" s="208"/>
      <c r="DH25" s="209"/>
      <c r="DI25" s="210"/>
      <c r="DM25" s="208"/>
      <c r="DN25" s="209"/>
      <c r="DO25" s="210"/>
      <c r="DS25" s="208"/>
      <c r="DT25" s="209"/>
      <c r="DU25" s="210"/>
      <c r="DY25" s="208"/>
      <c r="DZ25" s="209"/>
      <c r="EA25" s="210"/>
      <c r="EE25" s="208"/>
      <c r="EF25" s="209"/>
      <c r="EG25" s="210"/>
      <c r="EK25" s="208"/>
      <c r="EL25" s="209"/>
      <c r="EM25" s="210"/>
      <c r="EQ25" s="208"/>
      <c r="ER25" s="209"/>
      <c r="ES25" s="210"/>
      <c r="EW25" s="208"/>
      <c r="EX25" s="209"/>
      <c r="EY25" s="210"/>
      <c r="FC25" s="208"/>
      <c r="FD25" s="209"/>
      <c r="FE25" s="210"/>
      <c r="FI25" s="208"/>
      <c r="FJ25" s="209"/>
      <c r="FK25" s="210"/>
      <c r="FO25" s="208"/>
      <c r="FP25" s="209"/>
      <c r="FQ25" s="210"/>
      <c r="FU25" s="208"/>
      <c r="FV25" s="209"/>
      <c r="FW25" s="210"/>
      <c r="GA25" s="208"/>
      <c r="GB25" s="209"/>
      <c r="GC25" s="210"/>
      <c r="GG25" s="208"/>
      <c r="GH25" s="209"/>
      <c r="GI25" s="210"/>
      <c r="GM25" s="208"/>
      <c r="GN25" s="209"/>
      <c r="GO25" s="210"/>
      <c r="GS25" s="208"/>
      <c r="GT25" s="209"/>
      <c r="GU25" s="210"/>
      <c r="GV25" s="195" t="s">
        <v>1328</v>
      </c>
      <c r="GW25" s="207">
        <v>13.017841239999999</v>
      </c>
      <c r="GX25" s="211">
        <v>5.0599999999999996</v>
      </c>
      <c r="GY25" s="208"/>
      <c r="GZ25" s="209"/>
      <c r="HA25" s="210"/>
    </row>
    <row r="26" spans="3:209" x14ac:dyDescent="0.2">
      <c r="C26" s="208"/>
      <c r="D26" s="209"/>
      <c r="E26" s="210"/>
      <c r="I26" s="208" t="s">
        <v>1582</v>
      </c>
      <c r="J26" s="209">
        <v>2.9501846999999999</v>
      </c>
      <c r="K26" s="210">
        <v>1.44</v>
      </c>
      <c r="L26" s="195" t="s">
        <v>1399</v>
      </c>
      <c r="M26" s="207">
        <v>0.41563161999999998</v>
      </c>
      <c r="N26" s="211">
        <v>0.28999999999999998</v>
      </c>
      <c r="O26" s="208" t="s">
        <v>1582</v>
      </c>
      <c r="P26" s="209">
        <v>5.2949066699999996</v>
      </c>
      <c r="Q26" s="210">
        <v>5.48</v>
      </c>
      <c r="U26" s="208"/>
      <c r="V26" s="209"/>
      <c r="W26" s="210"/>
      <c r="AA26" s="208"/>
      <c r="AB26" s="209"/>
      <c r="AC26" s="210"/>
      <c r="AG26" s="208"/>
      <c r="AH26" s="209"/>
      <c r="AI26" s="210"/>
      <c r="AJ26" s="195" t="s">
        <v>1581</v>
      </c>
      <c r="AK26" s="207">
        <v>2.9979726599999998</v>
      </c>
      <c r="AL26" s="211">
        <v>11.86</v>
      </c>
      <c r="AM26" s="208" t="s">
        <v>1581</v>
      </c>
      <c r="AN26" s="209">
        <v>4.2154971100000003</v>
      </c>
      <c r="AO26" s="210">
        <v>4.82</v>
      </c>
      <c r="AS26" s="208"/>
      <c r="AT26" s="209"/>
      <c r="AU26" s="210"/>
      <c r="AY26" s="208"/>
      <c r="AZ26" s="209"/>
      <c r="BA26" s="210"/>
      <c r="BE26" s="208"/>
      <c r="BF26" s="209"/>
      <c r="BG26" s="210"/>
      <c r="BK26" s="208"/>
      <c r="BL26" s="209"/>
      <c r="BM26" s="210"/>
      <c r="BQ26" s="208"/>
      <c r="BR26" s="209"/>
      <c r="BS26" s="210"/>
      <c r="BW26" s="208"/>
      <c r="BX26" s="209"/>
      <c r="BY26" s="210"/>
      <c r="CC26" s="208" t="s">
        <v>1583</v>
      </c>
      <c r="CD26" s="209">
        <v>2.6900999999999997E-4</v>
      </c>
      <c r="CE26" s="210">
        <v>0</v>
      </c>
      <c r="CF26" s="195" t="s">
        <v>1344</v>
      </c>
      <c r="CG26" s="207">
        <v>1.9000000000000001E-7</v>
      </c>
      <c r="CH26" s="211">
        <v>0</v>
      </c>
      <c r="CI26" s="208"/>
      <c r="CJ26" s="209"/>
      <c r="CK26" s="210"/>
      <c r="CO26" s="208"/>
      <c r="CP26" s="209"/>
      <c r="CQ26" s="210"/>
      <c r="CU26" s="208"/>
      <c r="CV26" s="209"/>
      <c r="CW26" s="210"/>
      <c r="DA26" s="208"/>
      <c r="DB26" s="209"/>
      <c r="DC26" s="210"/>
      <c r="DG26" s="208"/>
      <c r="DH26" s="209"/>
      <c r="DI26" s="210"/>
      <c r="DM26" s="208"/>
      <c r="DN26" s="209"/>
      <c r="DO26" s="210"/>
      <c r="DS26" s="208"/>
      <c r="DT26" s="209"/>
      <c r="DU26" s="210"/>
      <c r="DY26" s="208"/>
      <c r="DZ26" s="209"/>
      <c r="EA26" s="210"/>
      <c r="EE26" s="208"/>
      <c r="EF26" s="209"/>
      <c r="EG26" s="210"/>
      <c r="EK26" s="208"/>
      <c r="EL26" s="209"/>
      <c r="EM26" s="210"/>
      <c r="EQ26" s="208"/>
      <c r="ER26" s="209"/>
      <c r="ES26" s="210"/>
      <c r="EW26" s="208"/>
      <c r="EX26" s="209"/>
      <c r="EY26" s="210"/>
      <c r="FC26" s="208"/>
      <c r="FD26" s="209"/>
      <c r="FE26" s="210"/>
      <c r="FI26" s="208"/>
      <c r="FJ26" s="209"/>
      <c r="FK26" s="210"/>
      <c r="FO26" s="208"/>
      <c r="FP26" s="209"/>
      <c r="FQ26" s="210"/>
      <c r="FU26" s="208"/>
      <c r="FV26" s="209"/>
      <c r="FW26" s="210"/>
      <c r="GA26" s="208"/>
      <c r="GB26" s="209"/>
      <c r="GC26" s="210"/>
      <c r="GG26" s="208"/>
      <c r="GH26" s="209"/>
      <c r="GI26" s="210"/>
      <c r="GM26" s="208"/>
      <c r="GN26" s="209"/>
      <c r="GO26" s="210"/>
      <c r="GS26" s="208"/>
      <c r="GT26" s="209"/>
      <c r="GU26" s="210"/>
      <c r="GV26" s="195" t="s">
        <v>1584</v>
      </c>
      <c r="GW26" s="207">
        <v>27.677932899999998</v>
      </c>
      <c r="GX26" s="211">
        <v>10.76</v>
      </c>
      <c r="GY26" s="208"/>
      <c r="GZ26" s="209"/>
      <c r="HA26" s="210"/>
    </row>
    <row r="27" spans="3:209" x14ac:dyDescent="0.2">
      <c r="C27" s="208"/>
      <c r="D27" s="209"/>
      <c r="E27" s="210"/>
      <c r="I27" s="208" t="s">
        <v>1585</v>
      </c>
      <c r="J27" s="209">
        <v>7.10697168</v>
      </c>
      <c r="K27" s="210">
        <v>3.47</v>
      </c>
      <c r="L27" s="195" t="s">
        <v>1572</v>
      </c>
      <c r="M27" s="207">
        <v>10.92880033</v>
      </c>
      <c r="N27" s="211">
        <v>7.56</v>
      </c>
      <c r="O27" s="208" t="s">
        <v>1585</v>
      </c>
      <c r="P27" s="209">
        <v>2.3413354900000001</v>
      </c>
      <c r="Q27" s="210">
        <v>2.42</v>
      </c>
      <c r="U27" s="208"/>
      <c r="V27" s="209"/>
      <c r="W27" s="210"/>
      <c r="AA27" s="208"/>
      <c r="AB27" s="209"/>
      <c r="AC27" s="210"/>
      <c r="AG27" s="208"/>
      <c r="AH27" s="209"/>
      <c r="AI27" s="210"/>
      <c r="AM27" s="208"/>
      <c r="AN27" s="209"/>
      <c r="AO27" s="210"/>
      <c r="AS27" s="208"/>
      <c r="AT27" s="209"/>
      <c r="AU27" s="210"/>
      <c r="AY27" s="208"/>
      <c r="AZ27" s="209"/>
      <c r="BA27" s="210"/>
      <c r="BE27" s="208"/>
      <c r="BF27" s="209"/>
      <c r="BG27" s="210"/>
      <c r="BK27" s="208"/>
      <c r="BL27" s="209"/>
      <c r="BM27" s="210"/>
      <c r="BQ27" s="208"/>
      <c r="BR27" s="209"/>
      <c r="BS27" s="210"/>
      <c r="BW27" s="208"/>
      <c r="BX27" s="209"/>
      <c r="BY27" s="210"/>
      <c r="CC27" s="208" t="s">
        <v>1586</v>
      </c>
      <c r="CD27" s="209">
        <v>2.3774000000000001E-4</v>
      </c>
      <c r="CE27" s="210">
        <v>0</v>
      </c>
      <c r="CF27" s="195" t="s">
        <v>1583</v>
      </c>
      <c r="CG27" s="207">
        <v>1.4203999999999999E-4</v>
      </c>
      <c r="CH27" s="211">
        <v>0</v>
      </c>
      <c r="CI27" s="208"/>
      <c r="CJ27" s="209"/>
      <c r="CK27" s="210"/>
      <c r="CO27" s="208"/>
      <c r="CP27" s="209"/>
      <c r="CQ27" s="210"/>
      <c r="CU27" s="208"/>
      <c r="CV27" s="209"/>
      <c r="CW27" s="210"/>
      <c r="DA27" s="208"/>
      <c r="DB27" s="209"/>
      <c r="DC27" s="210"/>
      <c r="DG27" s="208"/>
      <c r="DH27" s="209"/>
      <c r="DI27" s="210"/>
      <c r="DM27" s="208"/>
      <c r="DN27" s="209"/>
      <c r="DO27" s="210"/>
      <c r="DS27" s="208"/>
      <c r="DT27" s="209"/>
      <c r="DU27" s="210"/>
      <c r="DY27" s="208"/>
      <c r="DZ27" s="209"/>
      <c r="EA27" s="210"/>
      <c r="EE27" s="208"/>
      <c r="EF27" s="209"/>
      <c r="EG27" s="210"/>
      <c r="EK27" s="208"/>
      <c r="EL27" s="209"/>
      <c r="EM27" s="210"/>
      <c r="EQ27" s="208"/>
      <c r="ER27" s="209"/>
      <c r="ES27" s="210"/>
      <c r="EW27" s="208"/>
      <c r="EX27" s="209"/>
      <c r="EY27" s="210"/>
      <c r="FC27" s="208"/>
      <c r="FD27" s="209"/>
      <c r="FE27" s="210"/>
      <c r="FI27" s="208"/>
      <c r="FJ27" s="209"/>
      <c r="FK27" s="210"/>
      <c r="FO27" s="208"/>
      <c r="FP27" s="209"/>
      <c r="FQ27" s="210"/>
      <c r="FU27" s="208"/>
      <c r="FV27" s="209"/>
      <c r="FW27" s="210"/>
      <c r="GA27" s="208"/>
      <c r="GB27" s="209"/>
      <c r="GC27" s="210"/>
      <c r="GG27" s="208"/>
      <c r="GH27" s="209"/>
      <c r="GI27" s="210"/>
      <c r="GM27" s="208"/>
      <c r="GN27" s="209"/>
      <c r="GO27" s="210"/>
      <c r="GS27" s="208"/>
      <c r="GT27" s="209"/>
      <c r="GU27" s="210"/>
      <c r="GV27" s="195" t="s">
        <v>1587</v>
      </c>
      <c r="GW27" s="207">
        <v>30.664698479999998</v>
      </c>
      <c r="GX27" s="211">
        <v>11.92</v>
      </c>
      <c r="GY27" s="208"/>
      <c r="GZ27" s="209"/>
      <c r="HA27" s="210"/>
    </row>
    <row r="28" spans="3:209" x14ac:dyDescent="0.2">
      <c r="C28" s="208"/>
      <c r="D28" s="209"/>
      <c r="E28" s="210"/>
      <c r="I28" s="208" t="s">
        <v>1588</v>
      </c>
      <c r="J28" s="209">
        <v>14.358517709999999</v>
      </c>
      <c r="K28" s="210">
        <v>7.01</v>
      </c>
      <c r="L28" s="195" t="s">
        <v>1589</v>
      </c>
      <c r="M28" s="207">
        <v>5.3631396499999999</v>
      </c>
      <c r="N28" s="211">
        <v>3.71</v>
      </c>
      <c r="O28" s="208" t="s">
        <v>1588</v>
      </c>
      <c r="P28" s="209">
        <v>20.439662930000001</v>
      </c>
      <c r="Q28" s="210">
        <v>21.17</v>
      </c>
      <c r="U28" s="208"/>
      <c r="V28" s="209"/>
      <c r="W28" s="210"/>
      <c r="AA28" s="208"/>
      <c r="AB28" s="209"/>
      <c r="AC28" s="210"/>
      <c r="AG28" s="208"/>
      <c r="AH28" s="209"/>
      <c r="AI28" s="210"/>
      <c r="AM28" s="208"/>
      <c r="AN28" s="209"/>
      <c r="AO28" s="210"/>
      <c r="AS28" s="208"/>
      <c r="AT28" s="209"/>
      <c r="AU28" s="210"/>
      <c r="AY28" s="208"/>
      <c r="AZ28" s="209"/>
      <c r="BA28" s="210"/>
      <c r="BE28" s="208"/>
      <c r="BF28" s="209"/>
      <c r="BG28" s="210"/>
      <c r="BK28" s="208"/>
      <c r="BL28" s="209"/>
      <c r="BM28" s="210"/>
      <c r="BQ28" s="208"/>
      <c r="BR28" s="209"/>
      <c r="BS28" s="210"/>
      <c r="BW28" s="208"/>
      <c r="BX28" s="209"/>
      <c r="BY28" s="210"/>
      <c r="CC28" s="208" t="s">
        <v>1590</v>
      </c>
      <c r="CD28" s="209">
        <v>2.5947999999999998E-4</v>
      </c>
      <c r="CE28" s="210">
        <v>0</v>
      </c>
      <c r="CF28" s="195" t="s">
        <v>1590</v>
      </c>
      <c r="CG28" s="207">
        <v>1.3702000000000001E-4</v>
      </c>
      <c r="CH28" s="211">
        <v>0</v>
      </c>
      <c r="CI28" s="208"/>
      <c r="CJ28" s="209"/>
      <c r="CK28" s="210"/>
      <c r="CO28" s="208"/>
      <c r="CP28" s="209"/>
      <c r="CQ28" s="210"/>
      <c r="CU28" s="208"/>
      <c r="CV28" s="209"/>
      <c r="CW28" s="210"/>
      <c r="DA28" s="208"/>
      <c r="DB28" s="209"/>
      <c r="DC28" s="210"/>
      <c r="DG28" s="208"/>
      <c r="DH28" s="209"/>
      <c r="DI28" s="210"/>
      <c r="DM28" s="208"/>
      <c r="DN28" s="209"/>
      <c r="DO28" s="210"/>
      <c r="DS28" s="208"/>
      <c r="DT28" s="209"/>
      <c r="DU28" s="210"/>
      <c r="DY28" s="208"/>
      <c r="DZ28" s="209"/>
      <c r="EA28" s="210"/>
      <c r="EE28" s="208"/>
      <c r="EF28" s="209"/>
      <c r="EG28" s="210"/>
      <c r="EK28" s="208"/>
      <c r="EL28" s="209"/>
      <c r="EM28" s="210"/>
      <c r="EQ28" s="208"/>
      <c r="ER28" s="209"/>
      <c r="ES28" s="210"/>
      <c r="EW28" s="208"/>
      <c r="EX28" s="209"/>
      <c r="EY28" s="210"/>
      <c r="FC28" s="208"/>
      <c r="FD28" s="209"/>
      <c r="FE28" s="210"/>
      <c r="FI28" s="208"/>
      <c r="FJ28" s="209"/>
      <c r="FK28" s="210"/>
      <c r="FO28" s="208"/>
      <c r="FP28" s="209"/>
      <c r="FQ28" s="210"/>
      <c r="FU28" s="208"/>
      <c r="FV28" s="209"/>
      <c r="FW28" s="210"/>
      <c r="GA28" s="208"/>
      <c r="GB28" s="209"/>
      <c r="GC28" s="210"/>
      <c r="GG28" s="208"/>
      <c r="GH28" s="209"/>
      <c r="GI28" s="210"/>
      <c r="GM28" s="208"/>
      <c r="GN28" s="209"/>
      <c r="GO28" s="210"/>
      <c r="GS28" s="208"/>
      <c r="GT28" s="209"/>
      <c r="GU28" s="210"/>
      <c r="GV28" s="195" t="s">
        <v>1385</v>
      </c>
      <c r="GW28" s="207">
        <v>25.074354069999998</v>
      </c>
      <c r="GX28" s="211">
        <v>9.75</v>
      </c>
      <c r="GY28" s="208"/>
      <c r="GZ28" s="209"/>
      <c r="HA28" s="210"/>
    </row>
    <row r="29" spans="3:209" x14ac:dyDescent="0.2">
      <c r="C29" s="208"/>
      <c r="D29" s="209"/>
      <c r="E29" s="210"/>
      <c r="I29" s="208" t="s">
        <v>1591</v>
      </c>
      <c r="J29" s="209">
        <v>2.0097356999999998</v>
      </c>
      <c r="K29" s="210">
        <v>0.98</v>
      </c>
      <c r="L29" s="195" t="s">
        <v>1577</v>
      </c>
      <c r="M29" s="207">
        <v>1.19144512</v>
      </c>
      <c r="N29" s="211">
        <v>0.82</v>
      </c>
      <c r="O29" s="208" t="s">
        <v>1591</v>
      </c>
      <c r="P29" s="209">
        <v>1.5089995</v>
      </c>
      <c r="Q29" s="210">
        <v>1.56</v>
      </c>
      <c r="U29" s="208"/>
      <c r="V29" s="209"/>
      <c r="W29" s="210"/>
      <c r="AA29" s="208"/>
      <c r="AB29" s="209"/>
      <c r="AC29" s="210"/>
      <c r="AG29" s="208"/>
      <c r="AH29" s="209"/>
      <c r="AI29" s="210"/>
      <c r="AM29" s="208"/>
      <c r="AN29" s="209"/>
      <c r="AO29" s="210"/>
      <c r="AS29" s="208"/>
      <c r="AT29" s="209"/>
      <c r="AU29" s="210"/>
      <c r="AY29" s="208"/>
      <c r="AZ29" s="209"/>
      <c r="BA29" s="210"/>
      <c r="BE29" s="208"/>
      <c r="BF29" s="209"/>
      <c r="BG29" s="210"/>
      <c r="BK29" s="208"/>
      <c r="BL29" s="209"/>
      <c r="BM29" s="210"/>
      <c r="BQ29" s="208"/>
      <c r="BR29" s="209"/>
      <c r="BS29" s="210"/>
      <c r="BW29" s="208"/>
      <c r="BX29" s="209"/>
      <c r="BY29" s="210"/>
      <c r="CC29" s="208" t="s">
        <v>1592</v>
      </c>
      <c r="CD29" s="209">
        <v>0</v>
      </c>
      <c r="CE29" s="210">
        <v>0</v>
      </c>
      <c r="CF29" s="195" t="s">
        <v>1573</v>
      </c>
      <c r="CG29" s="207">
        <v>0</v>
      </c>
      <c r="CH29" s="211">
        <v>0</v>
      </c>
      <c r="CI29" s="208"/>
      <c r="CJ29" s="209"/>
      <c r="CK29" s="210"/>
      <c r="CO29" s="208"/>
      <c r="CP29" s="209"/>
      <c r="CQ29" s="210"/>
      <c r="CU29" s="208"/>
      <c r="CV29" s="209"/>
      <c r="CW29" s="210"/>
      <c r="DA29" s="208"/>
      <c r="DB29" s="209"/>
      <c r="DC29" s="210"/>
      <c r="DG29" s="208"/>
      <c r="DH29" s="209"/>
      <c r="DI29" s="210"/>
      <c r="DM29" s="208"/>
      <c r="DN29" s="209"/>
      <c r="DO29" s="210"/>
      <c r="DS29" s="208"/>
      <c r="DT29" s="209"/>
      <c r="DU29" s="210"/>
      <c r="DY29" s="208"/>
      <c r="DZ29" s="209"/>
      <c r="EA29" s="210"/>
      <c r="EE29" s="208"/>
      <c r="EF29" s="209"/>
      <c r="EG29" s="210"/>
      <c r="EK29" s="208"/>
      <c r="EL29" s="209"/>
      <c r="EM29" s="210"/>
      <c r="EQ29" s="208"/>
      <c r="ER29" s="209"/>
      <c r="ES29" s="210"/>
      <c r="EW29" s="208"/>
      <c r="EX29" s="209"/>
      <c r="EY29" s="210"/>
      <c r="FC29" s="208"/>
      <c r="FD29" s="209"/>
      <c r="FE29" s="210"/>
      <c r="FI29" s="208"/>
      <c r="FJ29" s="209"/>
      <c r="FK29" s="210"/>
      <c r="FO29" s="208"/>
      <c r="FP29" s="209"/>
      <c r="FQ29" s="210"/>
      <c r="FU29" s="208"/>
      <c r="FV29" s="209"/>
      <c r="FW29" s="210"/>
      <c r="GA29" s="208"/>
      <c r="GB29" s="209"/>
      <c r="GC29" s="210"/>
      <c r="GG29" s="208"/>
      <c r="GH29" s="209"/>
      <c r="GI29" s="210"/>
      <c r="GM29" s="208"/>
      <c r="GN29" s="209"/>
      <c r="GO29" s="210"/>
      <c r="GS29" s="208"/>
      <c r="GT29" s="209"/>
      <c r="GU29" s="210"/>
      <c r="GY29" s="208"/>
      <c r="GZ29" s="209"/>
      <c r="HA29" s="210"/>
    </row>
    <row r="30" spans="3:209" x14ac:dyDescent="0.2">
      <c r="C30" s="208"/>
      <c r="D30" s="209"/>
      <c r="E30" s="210"/>
      <c r="I30" s="208" t="s">
        <v>1593</v>
      </c>
      <c r="J30" s="209">
        <v>4.8814850400000003</v>
      </c>
      <c r="K30" s="210">
        <v>2.38</v>
      </c>
      <c r="L30" s="195" t="s">
        <v>1582</v>
      </c>
      <c r="M30" s="207">
        <v>10.76140275</v>
      </c>
      <c r="N30" s="211">
        <v>7.45</v>
      </c>
      <c r="O30" s="208" t="s">
        <v>1593</v>
      </c>
      <c r="P30" s="209">
        <v>13.156714470000001</v>
      </c>
      <c r="Q30" s="210">
        <v>13.62</v>
      </c>
      <c r="U30" s="208"/>
      <c r="V30" s="209"/>
      <c r="W30" s="210"/>
      <c r="AA30" s="208"/>
      <c r="AB30" s="209"/>
      <c r="AC30" s="210"/>
      <c r="AG30" s="208"/>
      <c r="AH30" s="209"/>
      <c r="AI30" s="210"/>
      <c r="AM30" s="208"/>
      <c r="AN30" s="209"/>
      <c r="AO30" s="210"/>
      <c r="AS30" s="208"/>
      <c r="AT30" s="209"/>
      <c r="AU30" s="210"/>
      <c r="AY30" s="208"/>
      <c r="AZ30" s="209"/>
      <c r="BA30" s="210"/>
      <c r="BE30" s="208"/>
      <c r="BF30" s="209"/>
      <c r="BG30" s="210"/>
      <c r="BK30" s="208"/>
      <c r="BL30" s="209"/>
      <c r="BM30" s="210"/>
      <c r="BQ30" s="208"/>
      <c r="BR30" s="209"/>
      <c r="BS30" s="210"/>
      <c r="BW30" s="208"/>
      <c r="BX30" s="209"/>
      <c r="BY30" s="210"/>
      <c r="CC30" s="208" t="s">
        <v>1573</v>
      </c>
      <c r="CD30" s="209">
        <v>1E-8</v>
      </c>
      <c r="CE30" s="210">
        <v>0</v>
      </c>
      <c r="CF30" s="195" t="s">
        <v>1401</v>
      </c>
      <c r="CG30" s="207">
        <v>10.5515238</v>
      </c>
      <c r="CH30" s="211">
        <v>8.66</v>
      </c>
      <c r="CI30" s="208"/>
      <c r="CJ30" s="209"/>
      <c r="CK30" s="210"/>
      <c r="CO30" s="208"/>
      <c r="CP30" s="209"/>
      <c r="CQ30" s="210"/>
      <c r="CU30" s="208"/>
      <c r="CV30" s="209"/>
      <c r="CW30" s="210"/>
      <c r="DA30" s="208"/>
      <c r="DB30" s="209"/>
      <c r="DC30" s="210"/>
      <c r="DG30" s="208"/>
      <c r="DH30" s="209"/>
      <c r="DI30" s="210"/>
      <c r="DM30" s="208"/>
      <c r="DN30" s="209"/>
      <c r="DO30" s="210"/>
      <c r="DS30" s="208"/>
      <c r="DT30" s="209"/>
      <c r="DU30" s="210"/>
      <c r="DY30" s="208"/>
      <c r="DZ30" s="209"/>
      <c r="EA30" s="210"/>
      <c r="EE30" s="208"/>
      <c r="EF30" s="209"/>
      <c r="EG30" s="210"/>
      <c r="EK30" s="208"/>
      <c r="EL30" s="209"/>
      <c r="EM30" s="210"/>
      <c r="EQ30" s="208"/>
      <c r="ER30" s="209"/>
      <c r="ES30" s="210"/>
      <c r="EW30" s="208"/>
      <c r="EX30" s="209"/>
      <c r="EY30" s="210"/>
      <c r="FC30" s="208"/>
      <c r="FD30" s="209"/>
      <c r="FE30" s="210"/>
      <c r="FI30" s="208"/>
      <c r="FJ30" s="209"/>
      <c r="FK30" s="210"/>
      <c r="FO30" s="208"/>
      <c r="FP30" s="209"/>
      <c r="FQ30" s="210"/>
      <c r="FU30" s="208"/>
      <c r="FV30" s="209"/>
      <c r="FW30" s="210"/>
      <c r="GA30" s="208"/>
      <c r="GB30" s="209"/>
      <c r="GC30" s="210"/>
      <c r="GG30" s="208"/>
      <c r="GH30" s="209"/>
      <c r="GI30" s="210"/>
      <c r="GM30" s="208"/>
      <c r="GN30" s="209"/>
      <c r="GO30" s="210"/>
      <c r="GS30" s="208"/>
      <c r="GT30" s="209"/>
      <c r="GU30" s="210"/>
      <c r="GY30" s="208"/>
      <c r="GZ30" s="209"/>
      <c r="HA30" s="210"/>
    </row>
    <row r="31" spans="3:209" x14ac:dyDescent="0.2">
      <c r="C31" s="208"/>
      <c r="D31" s="209"/>
      <c r="E31" s="210"/>
      <c r="I31" s="208" t="s">
        <v>1594</v>
      </c>
      <c r="J31" s="209">
        <v>2.93411058</v>
      </c>
      <c r="K31" s="210">
        <v>1.43</v>
      </c>
      <c r="L31" s="195" t="s">
        <v>1585</v>
      </c>
      <c r="M31" s="207">
        <v>2.7638845299999999</v>
      </c>
      <c r="N31" s="211">
        <v>1.91</v>
      </c>
      <c r="O31" s="208" t="s">
        <v>1594</v>
      </c>
      <c r="P31" s="209">
        <v>5.39048865</v>
      </c>
      <c r="Q31" s="210">
        <v>5.58</v>
      </c>
      <c r="U31" s="208"/>
      <c r="V31" s="209"/>
      <c r="W31" s="210"/>
      <c r="AA31" s="208"/>
      <c r="AB31" s="209"/>
      <c r="AC31" s="210"/>
      <c r="AG31" s="208"/>
      <c r="AH31" s="209"/>
      <c r="AI31" s="210"/>
      <c r="AM31" s="208"/>
      <c r="AN31" s="209"/>
      <c r="AO31" s="210"/>
      <c r="AS31" s="208"/>
      <c r="AT31" s="209"/>
      <c r="AU31" s="210"/>
      <c r="AY31" s="208"/>
      <c r="AZ31" s="209"/>
      <c r="BA31" s="210"/>
      <c r="BE31" s="208"/>
      <c r="BF31" s="209"/>
      <c r="BG31" s="210"/>
      <c r="BK31" s="208"/>
      <c r="BL31" s="209"/>
      <c r="BM31" s="210"/>
      <c r="BQ31" s="208"/>
      <c r="BR31" s="209"/>
      <c r="BS31" s="210"/>
      <c r="BW31" s="208"/>
      <c r="BX31" s="209"/>
      <c r="BY31" s="210"/>
      <c r="CC31" s="208" t="s">
        <v>1401</v>
      </c>
      <c r="CD31" s="209">
        <v>19.796145620000001</v>
      </c>
      <c r="CE31" s="210">
        <v>8.31</v>
      </c>
      <c r="CI31" s="208"/>
      <c r="CJ31" s="209"/>
      <c r="CK31" s="210"/>
      <c r="CO31" s="208"/>
      <c r="CP31" s="209"/>
      <c r="CQ31" s="210"/>
      <c r="CU31" s="208"/>
      <c r="CV31" s="209"/>
      <c r="CW31" s="210"/>
      <c r="DA31" s="208"/>
      <c r="DB31" s="209"/>
      <c r="DC31" s="210"/>
      <c r="DG31" s="208"/>
      <c r="DH31" s="209"/>
      <c r="DI31" s="210"/>
      <c r="DM31" s="208"/>
      <c r="DN31" s="209"/>
      <c r="DO31" s="210"/>
      <c r="DS31" s="208"/>
      <c r="DT31" s="209"/>
      <c r="DU31" s="210"/>
      <c r="DY31" s="208"/>
      <c r="DZ31" s="209"/>
      <c r="EA31" s="210"/>
      <c r="EE31" s="208"/>
      <c r="EF31" s="209"/>
      <c r="EG31" s="210"/>
      <c r="EK31" s="208"/>
      <c r="EL31" s="209"/>
      <c r="EM31" s="210"/>
      <c r="EQ31" s="208"/>
      <c r="ER31" s="209"/>
      <c r="ES31" s="210"/>
      <c r="EW31" s="208"/>
      <c r="EX31" s="209"/>
      <c r="EY31" s="210"/>
      <c r="FC31" s="208"/>
      <c r="FD31" s="209"/>
      <c r="FE31" s="210"/>
      <c r="FI31" s="208"/>
      <c r="FJ31" s="209"/>
      <c r="FK31" s="210"/>
      <c r="FO31" s="208"/>
      <c r="FP31" s="209"/>
      <c r="FQ31" s="210"/>
      <c r="FU31" s="208"/>
      <c r="FV31" s="209"/>
      <c r="FW31" s="210"/>
      <c r="GA31" s="208"/>
      <c r="GB31" s="209"/>
      <c r="GC31" s="210"/>
      <c r="GG31" s="208"/>
      <c r="GH31" s="209"/>
      <c r="GI31" s="210"/>
      <c r="GM31" s="208"/>
      <c r="GN31" s="209"/>
      <c r="GO31" s="210"/>
      <c r="GS31" s="208"/>
      <c r="GT31" s="209"/>
      <c r="GU31" s="210"/>
      <c r="GY31" s="208"/>
      <c r="GZ31" s="209"/>
      <c r="HA31" s="210"/>
    </row>
    <row r="32" spans="3:209" x14ac:dyDescent="0.2">
      <c r="C32" s="208"/>
      <c r="D32" s="209"/>
      <c r="E32" s="210"/>
      <c r="I32" s="208" t="s">
        <v>1595</v>
      </c>
      <c r="J32" s="209">
        <v>4.3919338799999998</v>
      </c>
      <c r="K32" s="210">
        <v>2.14</v>
      </c>
      <c r="L32" s="195" t="s">
        <v>1588</v>
      </c>
      <c r="M32" s="207">
        <v>27.510920070000001</v>
      </c>
      <c r="N32" s="211">
        <v>19.03</v>
      </c>
      <c r="O32" s="208" t="s">
        <v>1595</v>
      </c>
      <c r="P32" s="209">
        <v>1.6214214899999999</v>
      </c>
      <c r="Q32" s="210">
        <v>1.68</v>
      </c>
      <c r="U32" s="208"/>
      <c r="V32" s="209"/>
      <c r="W32" s="210"/>
      <c r="AA32" s="208"/>
      <c r="AB32" s="209"/>
      <c r="AC32" s="210"/>
      <c r="AG32" s="208"/>
      <c r="AH32" s="209"/>
      <c r="AI32" s="210"/>
      <c r="AM32" s="208"/>
      <c r="AN32" s="209"/>
      <c r="AO32" s="210"/>
      <c r="AS32" s="208"/>
      <c r="AT32" s="209"/>
      <c r="AU32" s="210"/>
      <c r="AY32" s="208"/>
      <c r="AZ32" s="209"/>
      <c r="BA32" s="210"/>
      <c r="BE32" s="208"/>
      <c r="BF32" s="209"/>
      <c r="BG32" s="210"/>
      <c r="BK32" s="208"/>
      <c r="BL32" s="209"/>
      <c r="BM32" s="210"/>
      <c r="BQ32" s="208"/>
      <c r="BR32" s="209"/>
      <c r="BS32" s="210"/>
      <c r="BW32" s="208"/>
      <c r="BX32" s="209"/>
      <c r="BY32" s="210"/>
      <c r="CC32" s="208"/>
      <c r="CD32" s="209"/>
      <c r="CE32" s="210"/>
      <c r="CI32" s="208"/>
      <c r="CJ32" s="209"/>
      <c r="CK32" s="210"/>
      <c r="CO32" s="208"/>
      <c r="CP32" s="209"/>
      <c r="CQ32" s="210"/>
      <c r="CU32" s="208"/>
      <c r="CV32" s="209"/>
      <c r="CW32" s="210"/>
      <c r="DA32" s="208"/>
      <c r="DB32" s="209"/>
      <c r="DC32" s="210"/>
      <c r="DG32" s="208"/>
      <c r="DH32" s="209"/>
      <c r="DI32" s="210"/>
      <c r="DM32" s="208"/>
      <c r="DN32" s="209"/>
      <c r="DO32" s="210"/>
      <c r="DS32" s="208"/>
      <c r="DT32" s="209"/>
      <c r="DU32" s="210"/>
      <c r="DY32" s="208"/>
      <c r="DZ32" s="209"/>
      <c r="EA32" s="210"/>
      <c r="EE32" s="208"/>
      <c r="EF32" s="209"/>
      <c r="EG32" s="210"/>
      <c r="EK32" s="208"/>
      <c r="EL32" s="209"/>
      <c r="EM32" s="210"/>
      <c r="EQ32" s="208"/>
      <c r="ER32" s="209"/>
      <c r="ES32" s="210"/>
      <c r="EW32" s="208"/>
      <c r="EX32" s="209"/>
      <c r="EY32" s="210"/>
      <c r="FC32" s="208"/>
      <c r="FD32" s="209"/>
      <c r="FE32" s="210"/>
      <c r="FI32" s="208"/>
      <c r="FJ32" s="209"/>
      <c r="FK32" s="210"/>
      <c r="FO32" s="208"/>
      <c r="FP32" s="209"/>
      <c r="FQ32" s="210"/>
      <c r="FU32" s="208"/>
      <c r="FV32" s="209"/>
      <c r="FW32" s="210"/>
      <c r="GA32" s="208"/>
      <c r="GB32" s="209"/>
      <c r="GC32" s="210"/>
      <c r="GG32" s="208"/>
      <c r="GH32" s="209"/>
      <c r="GI32" s="210"/>
      <c r="GM32" s="208"/>
      <c r="GN32" s="209"/>
      <c r="GO32" s="210"/>
      <c r="GS32" s="208"/>
      <c r="GT32" s="209"/>
      <c r="GU32" s="210"/>
      <c r="GY32" s="208"/>
      <c r="GZ32" s="209"/>
      <c r="HA32" s="210"/>
    </row>
    <row r="33" spans="1:212" x14ac:dyDescent="0.2">
      <c r="C33" s="208"/>
      <c r="D33" s="209"/>
      <c r="E33" s="210"/>
      <c r="I33" s="208"/>
      <c r="J33" s="209"/>
      <c r="K33" s="210"/>
      <c r="L33" s="195" t="s">
        <v>1593</v>
      </c>
      <c r="M33" s="207">
        <v>20.801420310000001</v>
      </c>
      <c r="N33" s="211">
        <v>14.39</v>
      </c>
      <c r="O33" s="208"/>
      <c r="P33" s="209"/>
      <c r="Q33" s="210"/>
      <c r="U33" s="208"/>
      <c r="V33" s="209"/>
      <c r="W33" s="210"/>
      <c r="AA33" s="208"/>
      <c r="AB33" s="209"/>
      <c r="AC33" s="210"/>
      <c r="AG33" s="208"/>
      <c r="AH33" s="209"/>
      <c r="AI33" s="210"/>
      <c r="AM33" s="208"/>
      <c r="AN33" s="209"/>
      <c r="AO33" s="210"/>
      <c r="AS33" s="208"/>
      <c r="AT33" s="209"/>
      <c r="AU33" s="210"/>
      <c r="AY33" s="208"/>
      <c r="AZ33" s="209"/>
      <c r="BA33" s="210"/>
      <c r="BE33" s="208"/>
      <c r="BF33" s="209"/>
      <c r="BG33" s="210"/>
      <c r="BK33" s="208"/>
      <c r="BL33" s="209"/>
      <c r="BM33" s="210"/>
      <c r="BQ33" s="208"/>
      <c r="BR33" s="209"/>
      <c r="BS33" s="210"/>
      <c r="BW33" s="208"/>
      <c r="BX33" s="209"/>
      <c r="BY33" s="210"/>
      <c r="CC33" s="208"/>
      <c r="CD33" s="209"/>
      <c r="CE33" s="210"/>
      <c r="CI33" s="208"/>
      <c r="CJ33" s="209"/>
      <c r="CK33" s="210"/>
      <c r="CO33" s="208"/>
      <c r="CP33" s="209"/>
      <c r="CQ33" s="210"/>
      <c r="CU33" s="208"/>
      <c r="CV33" s="209"/>
      <c r="CW33" s="210"/>
      <c r="DA33" s="208"/>
      <c r="DB33" s="209"/>
      <c r="DC33" s="210"/>
      <c r="DG33" s="208"/>
      <c r="DH33" s="209"/>
      <c r="DI33" s="210"/>
      <c r="DM33" s="208"/>
      <c r="DN33" s="209"/>
      <c r="DO33" s="210"/>
      <c r="DS33" s="208"/>
      <c r="DT33" s="209"/>
      <c r="DU33" s="210"/>
      <c r="DY33" s="208"/>
      <c r="DZ33" s="209"/>
      <c r="EA33" s="210"/>
      <c r="EE33" s="208"/>
      <c r="EF33" s="209"/>
      <c r="EG33" s="210"/>
      <c r="EK33" s="208"/>
      <c r="EL33" s="209"/>
      <c r="EM33" s="210"/>
      <c r="EQ33" s="208"/>
      <c r="ER33" s="209"/>
      <c r="ES33" s="210"/>
      <c r="EW33" s="208"/>
      <c r="EX33" s="209"/>
      <c r="EY33" s="210"/>
      <c r="FC33" s="208"/>
      <c r="FD33" s="209"/>
      <c r="FE33" s="210"/>
      <c r="FI33" s="208"/>
      <c r="FJ33" s="209"/>
      <c r="FK33" s="210"/>
      <c r="FO33" s="208"/>
      <c r="FP33" s="209"/>
      <c r="FQ33" s="210"/>
      <c r="FU33" s="208"/>
      <c r="FV33" s="209"/>
      <c r="FW33" s="210"/>
      <c r="GA33" s="208"/>
      <c r="GB33" s="209"/>
      <c r="GC33" s="210"/>
      <c r="GG33" s="208"/>
      <c r="GH33" s="209"/>
      <c r="GI33" s="210"/>
      <c r="GM33" s="208"/>
      <c r="GN33" s="209"/>
      <c r="GO33" s="210"/>
      <c r="GS33" s="208"/>
      <c r="GT33" s="209"/>
      <c r="GU33" s="210"/>
      <c r="GY33" s="208"/>
      <c r="GZ33" s="209"/>
      <c r="HA33" s="210"/>
    </row>
    <row r="34" spans="1:212" x14ac:dyDescent="0.2">
      <c r="C34" s="208"/>
      <c r="D34" s="209"/>
      <c r="E34" s="210"/>
      <c r="I34" s="208"/>
      <c r="J34" s="209"/>
      <c r="K34" s="210"/>
      <c r="L34" s="195" t="s">
        <v>1596</v>
      </c>
      <c r="M34" s="207">
        <v>2.1966837099999998</v>
      </c>
      <c r="N34" s="211">
        <v>1.52</v>
      </c>
      <c r="O34" s="208"/>
      <c r="P34" s="209"/>
      <c r="Q34" s="210"/>
      <c r="U34" s="208"/>
      <c r="V34" s="209"/>
      <c r="W34" s="210"/>
      <c r="AA34" s="208"/>
      <c r="AB34" s="209"/>
      <c r="AC34" s="210"/>
      <c r="AG34" s="208"/>
      <c r="AH34" s="209"/>
      <c r="AI34" s="210"/>
      <c r="AM34" s="208"/>
      <c r="AN34" s="209"/>
      <c r="AO34" s="210"/>
      <c r="AS34" s="208"/>
      <c r="AT34" s="209"/>
      <c r="AU34" s="210"/>
      <c r="AY34" s="208"/>
      <c r="AZ34" s="209"/>
      <c r="BA34" s="210"/>
      <c r="BE34" s="208"/>
      <c r="BF34" s="209"/>
      <c r="BG34" s="210"/>
      <c r="BK34" s="208"/>
      <c r="BL34" s="209"/>
      <c r="BM34" s="210"/>
      <c r="BQ34" s="208"/>
      <c r="BR34" s="209"/>
      <c r="BS34" s="210"/>
      <c r="BW34" s="208"/>
      <c r="BX34" s="209"/>
      <c r="BY34" s="210"/>
      <c r="CC34" s="208"/>
      <c r="CD34" s="209"/>
      <c r="CE34" s="210"/>
      <c r="CI34" s="208"/>
      <c r="CJ34" s="209"/>
      <c r="CK34" s="210"/>
      <c r="CO34" s="208"/>
      <c r="CP34" s="209"/>
      <c r="CQ34" s="210"/>
      <c r="CU34" s="208"/>
      <c r="CV34" s="209"/>
      <c r="CW34" s="210"/>
      <c r="DA34" s="208"/>
      <c r="DB34" s="209"/>
      <c r="DC34" s="210"/>
      <c r="DG34" s="208"/>
      <c r="DH34" s="209"/>
      <c r="DI34" s="210"/>
      <c r="DM34" s="208"/>
      <c r="DN34" s="209"/>
      <c r="DO34" s="210"/>
      <c r="DS34" s="208"/>
      <c r="DT34" s="209"/>
      <c r="DU34" s="210"/>
      <c r="DY34" s="208"/>
      <c r="DZ34" s="209"/>
      <c r="EA34" s="210"/>
      <c r="EE34" s="208"/>
      <c r="EF34" s="209"/>
      <c r="EG34" s="210"/>
      <c r="EK34" s="208"/>
      <c r="EL34" s="209"/>
      <c r="EM34" s="210"/>
      <c r="EQ34" s="208"/>
      <c r="ER34" s="209"/>
      <c r="ES34" s="210"/>
      <c r="EW34" s="208"/>
      <c r="EX34" s="209"/>
      <c r="EY34" s="210"/>
      <c r="FC34" s="208"/>
      <c r="FD34" s="209"/>
      <c r="FE34" s="210"/>
      <c r="FI34" s="208"/>
      <c r="FJ34" s="209"/>
      <c r="FK34" s="210"/>
      <c r="FO34" s="208"/>
      <c r="FP34" s="209"/>
      <c r="FQ34" s="210"/>
      <c r="FU34" s="208"/>
      <c r="FV34" s="209"/>
      <c r="FW34" s="210"/>
      <c r="GA34" s="208"/>
      <c r="GB34" s="209"/>
      <c r="GC34" s="210"/>
      <c r="GG34" s="208"/>
      <c r="GH34" s="209"/>
      <c r="GI34" s="210"/>
      <c r="GM34" s="208"/>
      <c r="GN34" s="209"/>
      <c r="GO34" s="210"/>
      <c r="GS34" s="208"/>
      <c r="GT34" s="209"/>
      <c r="GU34" s="210"/>
      <c r="GY34" s="208"/>
      <c r="GZ34" s="209"/>
      <c r="HA34" s="210"/>
    </row>
    <row r="35" spans="1:212" x14ac:dyDescent="0.2">
      <c r="C35" s="208"/>
      <c r="D35" s="209"/>
      <c r="E35" s="210"/>
      <c r="I35" s="208"/>
      <c r="J35" s="209"/>
      <c r="K35" s="210"/>
      <c r="L35" s="195" t="s">
        <v>1385</v>
      </c>
      <c r="M35" s="207">
        <v>2.5478130499999998</v>
      </c>
      <c r="N35" s="211">
        <v>1.76</v>
      </c>
      <c r="O35" s="208"/>
      <c r="P35" s="209"/>
      <c r="Q35" s="210"/>
      <c r="U35" s="208"/>
      <c r="V35" s="209"/>
      <c r="W35" s="210"/>
      <c r="AA35" s="208"/>
      <c r="AB35" s="209"/>
      <c r="AC35" s="210"/>
      <c r="AG35" s="208"/>
      <c r="AH35" s="209"/>
      <c r="AI35" s="210"/>
      <c r="AM35" s="208"/>
      <c r="AN35" s="209"/>
      <c r="AO35" s="210"/>
      <c r="AS35" s="208"/>
      <c r="AT35" s="209"/>
      <c r="AU35" s="210"/>
      <c r="AY35" s="208"/>
      <c r="AZ35" s="209"/>
      <c r="BA35" s="210"/>
      <c r="BE35" s="208"/>
      <c r="BF35" s="209"/>
      <c r="BG35" s="210"/>
      <c r="BK35" s="208"/>
      <c r="BL35" s="209"/>
      <c r="BM35" s="210"/>
      <c r="BQ35" s="208"/>
      <c r="BR35" s="209"/>
      <c r="BS35" s="210"/>
      <c r="BW35" s="208"/>
      <c r="BX35" s="209"/>
      <c r="BY35" s="210"/>
      <c r="CC35" s="208"/>
      <c r="CD35" s="209"/>
      <c r="CE35" s="210"/>
      <c r="CI35" s="208"/>
      <c r="CJ35" s="209"/>
      <c r="CK35" s="210"/>
      <c r="CO35" s="208"/>
      <c r="CP35" s="209"/>
      <c r="CQ35" s="210"/>
      <c r="CU35" s="208"/>
      <c r="CV35" s="209"/>
      <c r="CW35" s="210"/>
      <c r="DA35" s="208"/>
      <c r="DB35" s="209"/>
      <c r="DC35" s="210"/>
      <c r="DG35" s="208"/>
      <c r="DH35" s="209"/>
      <c r="DI35" s="210"/>
      <c r="DM35" s="208"/>
      <c r="DN35" s="209"/>
      <c r="DO35" s="210"/>
      <c r="DS35" s="208"/>
      <c r="DT35" s="209"/>
      <c r="DU35" s="210"/>
      <c r="DY35" s="208"/>
      <c r="DZ35" s="209"/>
      <c r="EA35" s="210"/>
      <c r="EE35" s="208"/>
      <c r="EF35" s="209"/>
      <c r="EG35" s="210"/>
      <c r="EK35" s="208"/>
      <c r="EL35" s="209"/>
      <c r="EM35" s="210"/>
      <c r="EQ35" s="208"/>
      <c r="ER35" s="209"/>
      <c r="ES35" s="210"/>
      <c r="EW35" s="208"/>
      <c r="EX35" s="209"/>
      <c r="EY35" s="210"/>
      <c r="FC35" s="208"/>
      <c r="FD35" s="209"/>
      <c r="FE35" s="210"/>
      <c r="FI35" s="208"/>
      <c r="FJ35" s="209"/>
      <c r="FK35" s="210"/>
      <c r="FO35" s="208"/>
      <c r="FP35" s="209"/>
      <c r="FQ35" s="210"/>
      <c r="FU35" s="208"/>
      <c r="FV35" s="209"/>
      <c r="FW35" s="210"/>
      <c r="GA35" s="208"/>
      <c r="GB35" s="209"/>
      <c r="GC35" s="210"/>
      <c r="GG35" s="208"/>
      <c r="GH35" s="209"/>
      <c r="GI35" s="210"/>
      <c r="GM35" s="208"/>
      <c r="GN35" s="209"/>
      <c r="GO35" s="210"/>
      <c r="GS35" s="208"/>
      <c r="GT35" s="209"/>
      <c r="GU35" s="210"/>
      <c r="GY35" s="208"/>
      <c r="GZ35" s="209"/>
      <c r="HA35" s="210"/>
    </row>
    <row r="36" spans="1:212" ht="13.5" thickBot="1" x14ac:dyDescent="0.25">
      <c r="C36" s="208"/>
      <c r="D36" s="209"/>
      <c r="E36" s="210"/>
      <c r="I36" s="208"/>
      <c r="J36" s="209"/>
      <c r="K36" s="210"/>
      <c r="O36" s="208"/>
      <c r="P36" s="209"/>
      <c r="Q36" s="210"/>
      <c r="U36" s="208"/>
      <c r="V36" s="209"/>
      <c r="W36" s="210"/>
      <c r="AA36" s="208"/>
      <c r="AB36" s="209"/>
      <c r="AC36" s="210"/>
      <c r="AG36" s="208"/>
      <c r="AH36" s="209"/>
      <c r="AI36" s="210"/>
      <c r="AM36" s="208"/>
      <c r="AN36" s="209"/>
      <c r="AO36" s="210"/>
      <c r="AS36" s="208"/>
      <c r="AT36" s="209"/>
      <c r="AU36" s="210"/>
      <c r="AY36" s="208"/>
      <c r="AZ36" s="209"/>
      <c r="BA36" s="210"/>
      <c r="BE36" s="208"/>
      <c r="BF36" s="209"/>
      <c r="BG36" s="210"/>
      <c r="BK36" s="208"/>
      <c r="BL36" s="209"/>
      <c r="BM36" s="210"/>
      <c r="BQ36" s="208"/>
      <c r="BR36" s="209"/>
      <c r="BS36" s="210"/>
      <c r="BW36" s="208"/>
      <c r="BX36" s="209"/>
      <c r="BY36" s="210"/>
      <c r="CC36" s="208"/>
      <c r="CD36" s="209"/>
      <c r="CE36" s="210"/>
      <c r="CI36" s="208"/>
      <c r="CJ36" s="209"/>
      <c r="CK36" s="210"/>
      <c r="CO36" s="208"/>
      <c r="CP36" s="209"/>
      <c r="CQ36" s="210"/>
      <c r="CU36" s="208"/>
      <c r="CV36" s="209"/>
      <c r="CW36" s="210"/>
      <c r="DA36" s="208"/>
      <c r="DB36" s="209"/>
      <c r="DC36" s="210"/>
      <c r="DG36" s="208"/>
      <c r="DH36" s="209"/>
      <c r="DI36" s="210"/>
      <c r="DM36" s="208"/>
      <c r="DN36" s="209"/>
      <c r="DO36" s="210"/>
      <c r="DS36" s="208"/>
      <c r="DT36" s="209"/>
      <c r="DU36" s="210"/>
      <c r="DY36" s="208"/>
      <c r="DZ36" s="209"/>
      <c r="EA36" s="210"/>
      <c r="EE36" s="208"/>
      <c r="EF36" s="209"/>
      <c r="EG36" s="210"/>
      <c r="EK36" s="208"/>
      <c r="EL36" s="209"/>
      <c r="EM36" s="210"/>
      <c r="EQ36" s="208"/>
      <c r="ER36" s="209"/>
      <c r="ES36" s="210"/>
      <c r="EW36" s="208"/>
      <c r="EX36" s="209"/>
      <c r="EY36" s="210"/>
      <c r="FC36" s="208"/>
      <c r="FD36" s="209"/>
      <c r="FE36" s="210"/>
      <c r="FI36" s="208"/>
      <c r="FJ36" s="209"/>
      <c r="FK36" s="210"/>
      <c r="FO36" s="208"/>
      <c r="FP36" s="209"/>
      <c r="FQ36" s="210"/>
      <c r="FU36" s="208"/>
      <c r="FV36" s="209"/>
      <c r="FW36" s="210"/>
      <c r="GA36" s="208"/>
      <c r="GB36" s="209"/>
      <c r="GC36" s="210"/>
      <c r="GG36" s="208"/>
      <c r="GH36" s="209"/>
      <c r="GI36" s="210"/>
      <c r="GM36" s="208"/>
      <c r="GN36" s="209"/>
      <c r="GO36" s="210"/>
      <c r="GS36" s="208"/>
      <c r="GT36" s="209"/>
      <c r="GU36" s="210"/>
      <c r="GY36" s="208"/>
      <c r="GZ36" s="209"/>
      <c r="HA36" s="210"/>
    </row>
    <row r="37" spans="1:212" ht="13.5" thickBot="1" x14ac:dyDescent="0.25">
      <c r="A37" s="212" t="s">
        <v>1417</v>
      </c>
      <c r="B37" s="213"/>
      <c r="C37" s="214"/>
      <c r="D37" s="215">
        <v>0</v>
      </c>
      <c r="E37" s="216">
        <v>0</v>
      </c>
      <c r="F37" s="212"/>
      <c r="G37" s="213">
        <v>0</v>
      </c>
      <c r="H37" s="217">
        <v>0</v>
      </c>
      <c r="I37" s="214"/>
      <c r="J37" s="215">
        <v>87.953779600000004</v>
      </c>
      <c r="K37" s="216">
        <v>42.91</v>
      </c>
      <c r="L37" s="212"/>
      <c r="M37" s="213">
        <v>140.36957234000005</v>
      </c>
      <c r="N37" s="217">
        <v>97.1</v>
      </c>
      <c r="O37" s="214"/>
      <c r="P37" s="215">
        <v>87.831086920000004</v>
      </c>
      <c r="Q37" s="216">
        <v>90.95</v>
      </c>
      <c r="R37" s="212"/>
      <c r="S37" s="213">
        <v>94.291495239999989</v>
      </c>
      <c r="T37" s="217">
        <v>101.64</v>
      </c>
      <c r="U37" s="214"/>
      <c r="V37" s="215">
        <v>47.811017360000001</v>
      </c>
      <c r="W37" s="216">
        <v>99.8</v>
      </c>
      <c r="X37" s="212"/>
      <c r="Y37" s="213">
        <v>262.89769825000002</v>
      </c>
      <c r="Z37" s="217">
        <v>100.53</v>
      </c>
      <c r="AA37" s="214"/>
      <c r="AB37" s="215">
        <v>169.07459845999998</v>
      </c>
      <c r="AC37" s="216">
        <v>97.4</v>
      </c>
      <c r="AD37" s="212"/>
      <c r="AE37" s="213">
        <v>223.38464071999999</v>
      </c>
      <c r="AF37" s="217">
        <v>86.54</v>
      </c>
      <c r="AG37" s="214"/>
      <c r="AH37" s="215">
        <v>178.58862369000002</v>
      </c>
      <c r="AI37" s="216">
        <v>100.53</v>
      </c>
      <c r="AJ37" s="212"/>
      <c r="AK37" s="213">
        <v>24.763781050000002</v>
      </c>
      <c r="AL37" s="217">
        <v>97.99</v>
      </c>
      <c r="AM37" s="214"/>
      <c r="AN37" s="215">
        <v>78.955112909999997</v>
      </c>
      <c r="AO37" s="216">
        <v>90.33</v>
      </c>
      <c r="AP37" s="212"/>
      <c r="AQ37" s="213">
        <v>41.027582189999997</v>
      </c>
      <c r="AR37" s="217">
        <v>96.57</v>
      </c>
      <c r="AS37" s="214"/>
      <c r="AT37" s="215">
        <v>450.70505156000002</v>
      </c>
      <c r="AU37" s="216">
        <v>97.78</v>
      </c>
      <c r="AV37" s="212"/>
      <c r="AW37" s="213">
        <v>0</v>
      </c>
      <c r="AX37" s="217">
        <v>0</v>
      </c>
      <c r="AY37" s="214"/>
      <c r="AZ37" s="215">
        <v>390.06121378</v>
      </c>
      <c r="BA37" s="216">
        <v>97.28</v>
      </c>
      <c r="BB37" s="212"/>
      <c r="BC37" s="213">
        <v>199.55576224999999</v>
      </c>
      <c r="BD37" s="217">
        <v>95.58</v>
      </c>
      <c r="BE37" s="214"/>
      <c r="BF37" s="215">
        <v>1248.0040415899998</v>
      </c>
      <c r="BG37" s="216">
        <v>96.42</v>
      </c>
      <c r="BH37" s="212"/>
      <c r="BI37" s="213">
        <v>750.61511402999997</v>
      </c>
      <c r="BJ37" s="217">
        <v>96.65</v>
      </c>
      <c r="BK37" s="214"/>
      <c r="BL37" s="215">
        <v>14.134930300000001</v>
      </c>
      <c r="BM37" s="216">
        <v>99.36</v>
      </c>
      <c r="BN37" s="212"/>
      <c r="BO37" s="213">
        <v>85.343680680000006</v>
      </c>
      <c r="BP37" s="217">
        <v>99.34</v>
      </c>
      <c r="BQ37" s="214"/>
      <c r="BR37" s="215">
        <v>53.29123443000001</v>
      </c>
      <c r="BS37" s="216">
        <v>99.24</v>
      </c>
      <c r="BT37" s="212"/>
      <c r="BU37" s="213">
        <v>9.9219519999999992</v>
      </c>
      <c r="BV37" s="217">
        <v>9.98</v>
      </c>
      <c r="BW37" s="214"/>
      <c r="BX37" s="215">
        <v>357.91717792000003</v>
      </c>
      <c r="BY37" s="216">
        <v>59.57</v>
      </c>
      <c r="BZ37" s="212"/>
      <c r="CA37" s="213">
        <v>0</v>
      </c>
      <c r="CB37" s="217">
        <v>0</v>
      </c>
      <c r="CC37" s="214"/>
      <c r="CD37" s="215">
        <v>150.62010620999999</v>
      </c>
      <c r="CE37" s="216">
        <v>63.24</v>
      </c>
      <c r="CF37" s="212"/>
      <c r="CG37" s="213">
        <v>94.394320669999999</v>
      </c>
      <c r="CH37" s="217">
        <v>77.510000000000005</v>
      </c>
      <c r="CI37" s="214"/>
      <c r="CJ37" s="215">
        <v>13.224880089999999</v>
      </c>
      <c r="CK37" s="216">
        <v>86.16</v>
      </c>
      <c r="CL37" s="212"/>
      <c r="CM37" s="213">
        <v>15.92562392</v>
      </c>
      <c r="CN37" s="217">
        <v>99.5</v>
      </c>
      <c r="CO37" s="214"/>
      <c r="CP37" s="215">
        <v>116.33966614999999</v>
      </c>
      <c r="CQ37" s="216">
        <v>99.83</v>
      </c>
      <c r="CR37" s="212"/>
      <c r="CS37" s="213">
        <v>64.123822010000012</v>
      </c>
      <c r="CT37" s="217">
        <v>41.82</v>
      </c>
      <c r="CU37" s="214"/>
      <c r="CV37" s="215">
        <v>35.344551089999996</v>
      </c>
      <c r="CW37" s="216">
        <v>77.58</v>
      </c>
      <c r="CX37" s="212"/>
      <c r="CY37" s="213">
        <v>636.45853465999994</v>
      </c>
      <c r="CZ37" s="217">
        <v>79.86</v>
      </c>
      <c r="DA37" s="214"/>
      <c r="DB37" s="215">
        <v>614.29212099999995</v>
      </c>
      <c r="DC37" s="216">
        <v>98.29</v>
      </c>
      <c r="DD37" s="212"/>
      <c r="DE37" s="213">
        <v>875.76745000000005</v>
      </c>
      <c r="DF37" s="217">
        <v>99.55</v>
      </c>
      <c r="DG37" s="214"/>
      <c r="DH37" s="215">
        <v>22.163707669999997</v>
      </c>
      <c r="DI37" s="216">
        <v>76.13</v>
      </c>
      <c r="DJ37" s="212"/>
      <c r="DK37" s="213">
        <v>50.896793200000005</v>
      </c>
      <c r="DL37" s="217">
        <v>78.87</v>
      </c>
      <c r="DM37" s="214"/>
      <c r="DN37" s="215">
        <v>86.434088110000005</v>
      </c>
      <c r="DO37" s="216">
        <v>97.88</v>
      </c>
      <c r="DP37" s="212"/>
      <c r="DQ37" s="213">
        <v>79.497665260000005</v>
      </c>
      <c r="DR37" s="217">
        <v>99.82</v>
      </c>
      <c r="DS37" s="214"/>
      <c r="DT37" s="215">
        <v>24.393201380000001</v>
      </c>
      <c r="DU37" s="216">
        <v>98.28</v>
      </c>
      <c r="DV37" s="212"/>
      <c r="DW37" s="213">
        <v>0</v>
      </c>
      <c r="DX37" s="217">
        <v>0</v>
      </c>
      <c r="DY37" s="214"/>
      <c r="DZ37" s="215">
        <v>0</v>
      </c>
      <c r="EA37" s="216">
        <v>0</v>
      </c>
      <c r="EB37" s="212"/>
      <c r="EC37" s="213">
        <v>0</v>
      </c>
      <c r="ED37" s="217">
        <v>0</v>
      </c>
      <c r="EE37" s="214"/>
      <c r="EF37" s="215">
        <v>0</v>
      </c>
      <c r="EG37" s="216">
        <v>0</v>
      </c>
      <c r="EH37" s="212"/>
      <c r="EI37" s="213">
        <v>0</v>
      </c>
      <c r="EJ37" s="217">
        <v>0</v>
      </c>
      <c r="EK37" s="214"/>
      <c r="EL37" s="215">
        <v>0</v>
      </c>
      <c r="EM37" s="216">
        <v>0</v>
      </c>
      <c r="EN37" s="212"/>
      <c r="EO37" s="213">
        <v>66.360130499999997</v>
      </c>
      <c r="EP37" s="217">
        <v>98.03</v>
      </c>
      <c r="EQ37" s="214"/>
      <c r="ER37" s="215">
        <v>147.98654895999996</v>
      </c>
      <c r="ES37" s="216">
        <v>99.21</v>
      </c>
      <c r="ET37" s="212"/>
      <c r="EU37" s="213">
        <v>0</v>
      </c>
      <c r="EV37" s="217">
        <v>0</v>
      </c>
      <c r="EW37" s="214"/>
      <c r="EX37" s="215">
        <v>407.42803950999996</v>
      </c>
      <c r="EY37" s="216">
        <v>96.75</v>
      </c>
      <c r="EZ37" s="212"/>
      <c r="FA37" s="213">
        <v>129.48133381</v>
      </c>
      <c r="FB37" s="217">
        <v>94.5</v>
      </c>
      <c r="FC37" s="214"/>
      <c r="FD37" s="215">
        <v>11.66422919</v>
      </c>
      <c r="FE37" s="216">
        <v>23.17</v>
      </c>
      <c r="FF37" s="212"/>
      <c r="FG37" s="213">
        <v>193.11135069999997</v>
      </c>
      <c r="FH37" s="217">
        <v>97.73</v>
      </c>
      <c r="FI37" s="214"/>
      <c r="FJ37" s="215">
        <v>437.15481382000002</v>
      </c>
      <c r="FK37" s="216">
        <v>94.04</v>
      </c>
      <c r="FL37" s="212"/>
      <c r="FM37" s="213">
        <v>391.30848255000001</v>
      </c>
      <c r="FN37" s="217">
        <v>87.63</v>
      </c>
      <c r="FO37" s="214"/>
      <c r="FP37" s="215">
        <v>60.018454249999998</v>
      </c>
      <c r="FQ37" s="216">
        <v>25.76</v>
      </c>
      <c r="FR37" s="212"/>
      <c r="FS37" s="213">
        <v>34.772359639999998</v>
      </c>
      <c r="FT37" s="217">
        <v>96.95</v>
      </c>
      <c r="FU37" s="214"/>
      <c r="FV37" s="215">
        <v>0</v>
      </c>
      <c r="FW37" s="216">
        <v>0</v>
      </c>
      <c r="FX37" s="212"/>
      <c r="FY37" s="213">
        <v>2297.4213571999999</v>
      </c>
      <c r="FZ37" s="217">
        <v>75.709999999999994</v>
      </c>
      <c r="GA37" s="214"/>
      <c r="GB37" s="215">
        <v>0</v>
      </c>
      <c r="GC37" s="216">
        <v>0</v>
      </c>
      <c r="GD37" s="212"/>
      <c r="GE37" s="213">
        <v>0</v>
      </c>
      <c r="GF37" s="217">
        <v>0</v>
      </c>
      <c r="GG37" s="214"/>
      <c r="GH37" s="215">
        <v>535.67374448999999</v>
      </c>
      <c r="GI37" s="216">
        <v>67.5</v>
      </c>
      <c r="GJ37" s="212"/>
      <c r="GK37" s="213">
        <v>15.762002429999999</v>
      </c>
      <c r="GL37" s="217">
        <v>9.83</v>
      </c>
      <c r="GM37" s="214"/>
      <c r="GN37" s="215">
        <v>54.749766999999999</v>
      </c>
      <c r="GO37" s="216">
        <v>100</v>
      </c>
      <c r="GP37" s="212"/>
      <c r="GQ37" s="213">
        <v>92.779031000000003</v>
      </c>
      <c r="GR37" s="217">
        <v>100</v>
      </c>
      <c r="GS37" s="214"/>
      <c r="GT37" s="215">
        <v>75.296509</v>
      </c>
      <c r="GU37" s="216">
        <v>100</v>
      </c>
      <c r="GV37" s="212"/>
      <c r="GW37" s="213">
        <v>219.78118062999999</v>
      </c>
      <c r="GX37" s="217">
        <v>85.43</v>
      </c>
      <c r="GY37" s="214"/>
      <c r="GZ37" s="215">
        <v>0</v>
      </c>
      <c r="HA37" s="216">
        <v>0</v>
      </c>
      <c r="HC37" s="195">
        <v>0</v>
      </c>
      <c r="HD37" s="195">
        <v>0</v>
      </c>
    </row>
    <row r="38" spans="1:212" ht="13.5" thickBot="1" x14ac:dyDescent="0.25">
      <c r="A38" s="212" t="s">
        <v>1418</v>
      </c>
      <c r="B38" s="213"/>
      <c r="C38" s="214"/>
      <c r="D38" s="215">
        <v>36.875077560000001</v>
      </c>
      <c r="E38" s="216">
        <v>99.55</v>
      </c>
      <c r="F38" s="212"/>
      <c r="G38" s="213">
        <v>191.78952484000001</v>
      </c>
      <c r="H38" s="217">
        <v>99.59</v>
      </c>
      <c r="I38" s="214"/>
      <c r="J38" s="215">
        <v>0</v>
      </c>
      <c r="K38" s="216">
        <v>0</v>
      </c>
      <c r="L38" s="212"/>
      <c r="M38" s="213">
        <v>0</v>
      </c>
      <c r="N38" s="217">
        <v>0</v>
      </c>
      <c r="O38" s="214"/>
      <c r="P38" s="215">
        <v>0</v>
      </c>
      <c r="Q38" s="216">
        <v>0</v>
      </c>
      <c r="R38" s="212"/>
      <c r="S38" s="213">
        <v>0</v>
      </c>
      <c r="T38" s="217">
        <v>0</v>
      </c>
      <c r="U38" s="214"/>
      <c r="V38" s="215">
        <v>0</v>
      </c>
      <c r="W38" s="216">
        <v>0</v>
      </c>
      <c r="X38" s="212"/>
      <c r="Y38" s="213">
        <v>0</v>
      </c>
      <c r="Z38" s="217">
        <v>0</v>
      </c>
      <c r="AA38" s="214"/>
      <c r="AB38" s="215">
        <v>0</v>
      </c>
      <c r="AC38" s="216">
        <v>0</v>
      </c>
      <c r="AD38" s="212"/>
      <c r="AE38" s="213">
        <v>0</v>
      </c>
      <c r="AF38" s="217">
        <v>0</v>
      </c>
      <c r="AG38" s="214"/>
      <c r="AH38" s="215">
        <v>0</v>
      </c>
      <c r="AI38" s="216">
        <v>0</v>
      </c>
      <c r="AJ38" s="212"/>
      <c r="AK38" s="213">
        <v>0</v>
      </c>
      <c r="AL38" s="217">
        <v>0</v>
      </c>
      <c r="AM38" s="214"/>
      <c r="AN38" s="215">
        <v>0</v>
      </c>
      <c r="AO38" s="216">
        <v>0</v>
      </c>
      <c r="AP38" s="212"/>
      <c r="AQ38" s="213">
        <v>0</v>
      </c>
      <c r="AR38" s="217">
        <v>0</v>
      </c>
      <c r="AS38" s="214"/>
      <c r="AT38" s="215">
        <v>0</v>
      </c>
      <c r="AU38" s="216">
        <v>0</v>
      </c>
      <c r="AV38" s="212"/>
      <c r="AW38" s="213">
        <v>56.520090909999993</v>
      </c>
      <c r="AX38" s="217">
        <v>92.81</v>
      </c>
      <c r="AY38" s="214"/>
      <c r="AZ38" s="215">
        <v>0</v>
      </c>
      <c r="BA38" s="216">
        <v>0</v>
      </c>
      <c r="BB38" s="212"/>
      <c r="BC38" s="213">
        <v>0</v>
      </c>
      <c r="BD38" s="217">
        <v>0</v>
      </c>
      <c r="BE38" s="214"/>
      <c r="BF38" s="215">
        <v>0</v>
      </c>
      <c r="BG38" s="216">
        <v>0</v>
      </c>
      <c r="BH38" s="212"/>
      <c r="BI38" s="213">
        <v>0</v>
      </c>
      <c r="BJ38" s="217">
        <v>0</v>
      </c>
      <c r="BK38" s="214"/>
      <c r="BL38" s="215">
        <v>0</v>
      </c>
      <c r="BM38" s="216">
        <v>0</v>
      </c>
      <c r="BN38" s="212"/>
      <c r="BO38" s="213">
        <v>0</v>
      </c>
      <c r="BP38" s="217">
        <v>0</v>
      </c>
      <c r="BQ38" s="214"/>
      <c r="BR38" s="215">
        <v>0</v>
      </c>
      <c r="BS38" s="216">
        <v>0</v>
      </c>
      <c r="BT38" s="212"/>
      <c r="BU38" s="213">
        <v>9.1120300000000007</v>
      </c>
      <c r="BV38" s="217">
        <v>9.17</v>
      </c>
      <c r="BW38" s="214"/>
      <c r="BX38" s="215">
        <v>233.31583062999999</v>
      </c>
      <c r="BY38" s="216">
        <v>38.840000000000003</v>
      </c>
      <c r="BZ38" s="212"/>
      <c r="CA38" s="213">
        <v>671.1674019400001</v>
      </c>
      <c r="CB38" s="217">
        <v>96.95</v>
      </c>
      <c r="CC38" s="214"/>
      <c r="CD38" s="215">
        <v>14.45287439</v>
      </c>
      <c r="CE38" s="216">
        <v>6.07</v>
      </c>
      <c r="CF38" s="212"/>
      <c r="CG38" s="213">
        <v>7.7865101799999996</v>
      </c>
      <c r="CH38" s="217">
        <v>6.39</v>
      </c>
      <c r="CI38" s="214"/>
      <c r="CJ38" s="215">
        <v>0.82861375999999998</v>
      </c>
      <c r="CK38" s="216">
        <v>5.4</v>
      </c>
      <c r="CL38" s="212"/>
      <c r="CM38" s="213">
        <v>0</v>
      </c>
      <c r="CN38" s="217">
        <v>0</v>
      </c>
      <c r="CO38" s="214"/>
      <c r="CP38" s="215">
        <v>0</v>
      </c>
      <c r="CQ38" s="216">
        <v>0</v>
      </c>
      <c r="CR38" s="212"/>
      <c r="CS38" s="213">
        <v>0</v>
      </c>
      <c r="CT38" s="217">
        <v>0</v>
      </c>
      <c r="CU38" s="214"/>
      <c r="CV38" s="215">
        <v>9.1747220600000006</v>
      </c>
      <c r="CW38" s="216">
        <v>20.14</v>
      </c>
      <c r="CX38" s="212"/>
      <c r="CY38" s="213">
        <v>149.106515</v>
      </c>
      <c r="CZ38" s="217">
        <v>18.71</v>
      </c>
      <c r="DA38" s="214"/>
      <c r="DB38" s="215">
        <v>0</v>
      </c>
      <c r="DC38" s="216">
        <v>0</v>
      </c>
      <c r="DD38" s="212"/>
      <c r="DE38" s="213">
        <v>0</v>
      </c>
      <c r="DF38" s="217">
        <v>0</v>
      </c>
      <c r="DG38" s="214"/>
      <c r="DH38" s="215">
        <v>0</v>
      </c>
      <c r="DI38" s="216">
        <v>0</v>
      </c>
      <c r="DJ38" s="212"/>
      <c r="DK38" s="213">
        <v>0</v>
      </c>
      <c r="DL38" s="217">
        <v>0</v>
      </c>
      <c r="DM38" s="214"/>
      <c r="DN38" s="215">
        <v>0</v>
      </c>
      <c r="DO38" s="216">
        <v>0</v>
      </c>
      <c r="DP38" s="212"/>
      <c r="DQ38" s="213">
        <v>0</v>
      </c>
      <c r="DR38" s="217">
        <v>0</v>
      </c>
      <c r="DS38" s="214"/>
      <c r="DT38" s="215">
        <v>0</v>
      </c>
      <c r="DU38" s="216">
        <v>0</v>
      </c>
      <c r="DV38" s="212"/>
      <c r="DW38" s="213">
        <v>308.36862099000001</v>
      </c>
      <c r="DX38" s="217">
        <v>93.04</v>
      </c>
      <c r="DY38" s="214"/>
      <c r="DZ38" s="215">
        <v>348.91974045000001</v>
      </c>
      <c r="EA38" s="216">
        <v>100.53</v>
      </c>
      <c r="EB38" s="212"/>
      <c r="EC38" s="213">
        <v>849.96325698999999</v>
      </c>
      <c r="ED38" s="217">
        <v>99.98</v>
      </c>
      <c r="EE38" s="214"/>
      <c r="EF38" s="215">
        <v>1798.5442324400001</v>
      </c>
      <c r="EG38" s="216">
        <v>99.75</v>
      </c>
      <c r="EH38" s="212"/>
      <c r="EI38" s="213">
        <v>73.558333750000003</v>
      </c>
      <c r="EJ38" s="217">
        <v>99.82</v>
      </c>
      <c r="EK38" s="214"/>
      <c r="EL38" s="215">
        <v>18.313381109999998</v>
      </c>
      <c r="EM38" s="216">
        <v>99.59</v>
      </c>
      <c r="EN38" s="212"/>
      <c r="EO38" s="213">
        <v>0</v>
      </c>
      <c r="EP38" s="217">
        <v>0</v>
      </c>
      <c r="EQ38" s="214"/>
      <c r="ER38" s="215">
        <v>0</v>
      </c>
      <c r="ES38" s="216">
        <v>0</v>
      </c>
      <c r="ET38" s="212"/>
      <c r="EU38" s="213">
        <v>16.710144839999998</v>
      </c>
      <c r="EV38" s="217">
        <v>99.75</v>
      </c>
      <c r="EW38" s="214"/>
      <c r="EX38" s="215">
        <v>0</v>
      </c>
      <c r="EY38" s="216">
        <v>0</v>
      </c>
      <c r="EZ38" s="212"/>
      <c r="FA38" s="213">
        <v>0</v>
      </c>
      <c r="FB38" s="217">
        <v>0</v>
      </c>
      <c r="FC38" s="214"/>
      <c r="FD38" s="215">
        <v>23.455529840000001</v>
      </c>
      <c r="FE38" s="216">
        <v>46.6</v>
      </c>
      <c r="FF38" s="212"/>
      <c r="FG38" s="213">
        <v>0</v>
      </c>
      <c r="FH38" s="217">
        <v>0</v>
      </c>
      <c r="FI38" s="214"/>
      <c r="FJ38" s="215">
        <v>0</v>
      </c>
      <c r="FK38" s="216">
        <v>0</v>
      </c>
      <c r="FL38" s="212"/>
      <c r="FM38" s="213">
        <v>0</v>
      </c>
      <c r="FN38" s="217">
        <v>0</v>
      </c>
      <c r="FO38" s="214"/>
      <c r="FP38" s="215">
        <v>64.656645560000001</v>
      </c>
      <c r="FQ38" s="216">
        <v>27.75</v>
      </c>
      <c r="FR38" s="212"/>
      <c r="FS38" s="213">
        <v>0</v>
      </c>
      <c r="FT38" s="217">
        <v>0</v>
      </c>
      <c r="FU38" s="214"/>
      <c r="FV38" s="215">
        <v>26.362457520000003</v>
      </c>
      <c r="FW38" s="216">
        <v>94.07</v>
      </c>
      <c r="FX38" s="212"/>
      <c r="FY38" s="213">
        <v>0</v>
      </c>
      <c r="FZ38" s="217">
        <v>0</v>
      </c>
      <c r="GA38" s="214"/>
      <c r="GB38" s="215">
        <v>144.3914374</v>
      </c>
      <c r="GC38" s="216">
        <v>99.2</v>
      </c>
      <c r="GD38" s="212"/>
      <c r="GE38" s="213">
        <v>81.721890979999998</v>
      </c>
      <c r="GF38" s="217">
        <v>94</v>
      </c>
      <c r="GG38" s="214"/>
      <c r="GH38" s="215">
        <v>167.65491187999999</v>
      </c>
      <c r="GI38" s="216">
        <v>21.12</v>
      </c>
      <c r="GJ38" s="212"/>
      <c r="GK38" s="213">
        <v>109.46218481999999</v>
      </c>
      <c r="GL38" s="217">
        <v>68.239999999999995</v>
      </c>
      <c r="GM38" s="214"/>
      <c r="GN38" s="215">
        <v>0</v>
      </c>
      <c r="GO38" s="216">
        <v>0</v>
      </c>
      <c r="GP38" s="212"/>
      <c r="GQ38" s="213">
        <v>0</v>
      </c>
      <c r="GR38" s="217">
        <v>0</v>
      </c>
      <c r="GS38" s="214"/>
      <c r="GT38" s="215">
        <v>0</v>
      </c>
      <c r="GU38" s="216">
        <v>0</v>
      </c>
      <c r="GV38" s="212"/>
      <c r="GW38" s="213">
        <v>36.140964459999999</v>
      </c>
      <c r="GX38" s="217">
        <v>14.04</v>
      </c>
      <c r="GY38" s="214"/>
      <c r="GZ38" s="215">
        <v>297.55715952999998</v>
      </c>
      <c r="HA38" s="216">
        <v>98.23</v>
      </c>
      <c r="HC38" s="195">
        <v>0</v>
      </c>
      <c r="HD38" s="195">
        <v>0</v>
      </c>
    </row>
    <row r="39" spans="1:212" ht="13.5" thickBot="1" x14ac:dyDescent="0.25">
      <c r="A39" s="212" t="s">
        <v>1419</v>
      </c>
      <c r="B39" s="213"/>
      <c r="C39" s="214"/>
      <c r="D39" s="215">
        <v>36.875077560000001</v>
      </c>
      <c r="E39" s="216">
        <v>99.55</v>
      </c>
      <c r="F39" s="212"/>
      <c r="G39" s="213">
        <v>191.78952484000001</v>
      </c>
      <c r="H39" s="217">
        <v>99.59</v>
      </c>
      <c r="I39" s="214"/>
      <c r="J39" s="215">
        <v>87.953779600000004</v>
      </c>
      <c r="K39" s="216">
        <v>42.91</v>
      </c>
      <c r="L39" s="212"/>
      <c r="M39" s="213">
        <v>140.36957234000005</v>
      </c>
      <c r="N39" s="217">
        <v>97.1</v>
      </c>
      <c r="O39" s="214"/>
      <c r="P39" s="215">
        <v>87.831086920000004</v>
      </c>
      <c r="Q39" s="216">
        <v>90.95</v>
      </c>
      <c r="R39" s="212"/>
      <c r="S39" s="213">
        <v>94.291495239999989</v>
      </c>
      <c r="T39" s="217">
        <v>101.64</v>
      </c>
      <c r="U39" s="214"/>
      <c r="V39" s="215">
        <v>47.811017360000001</v>
      </c>
      <c r="W39" s="216">
        <v>99.8</v>
      </c>
      <c r="X39" s="212"/>
      <c r="Y39" s="213">
        <v>262.89769825000002</v>
      </c>
      <c r="Z39" s="217">
        <v>100.53</v>
      </c>
      <c r="AA39" s="214"/>
      <c r="AB39" s="215">
        <v>169.07459845999998</v>
      </c>
      <c r="AC39" s="216">
        <v>97.4</v>
      </c>
      <c r="AD39" s="212"/>
      <c r="AE39" s="213">
        <v>223.38464071999999</v>
      </c>
      <c r="AF39" s="217">
        <v>86.54</v>
      </c>
      <c r="AG39" s="214"/>
      <c r="AH39" s="215">
        <v>178.58862369000002</v>
      </c>
      <c r="AI39" s="216">
        <v>100.53</v>
      </c>
      <c r="AJ39" s="212"/>
      <c r="AK39" s="213">
        <v>24.763781050000002</v>
      </c>
      <c r="AL39" s="217">
        <v>97.99</v>
      </c>
      <c r="AM39" s="214"/>
      <c r="AN39" s="215">
        <v>78.955112909999997</v>
      </c>
      <c r="AO39" s="216">
        <v>90.33</v>
      </c>
      <c r="AP39" s="212"/>
      <c r="AQ39" s="213">
        <v>41.027582189999997</v>
      </c>
      <c r="AR39" s="217">
        <v>96.57</v>
      </c>
      <c r="AS39" s="214"/>
      <c r="AT39" s="215">
        <v>450.70505156000002</v>
      </c>
      <c r="AU39" s="216">
        <v>97.78</v>
      </c>
      <c r="AV39" s="212"/>
      <c r="AW39" s="213">
        <v>56.520090909999993</v>
      </c>
      <c r="AX39" s="217">
        <v>92.81</v>
      </c>
      <c r="AY39" s="214"/>
      <c r="AZ39" s="215">
        <v>390.06121378</v>
      </c>
      <c r="BA39" s="216">
        <v>97.28</v>
      </c>
      <c r="BB39" s="212"/>
      <c r="BC39" s="213">
        <v>199.55576224999999</v>
      </c>
      <c r="BD39" s="217">
        <v>95.58</v>
      </c>
      <c r="BE39" s="214"/>
      <c r="BF39" s="215">
        <v>1248.0040415899998</v>
      </c>
      <c r="BG39" s="216">
        <v>96.42</v>
      </c>
      <c r="BH39" s="212"/>
      <c r="BI39" s="213">
        <v>750.61511402999997</v>
      </c>
      <c r="BJ39" s="217">
        <v>96.65</v>
      </c>
      <c r="BK39" s="214"/>
      <c r="BL39" s="215">
        <v>14.134930300000001</v>
      </c>
      <c r="BM39" s="216">
        <v>99.36</v>
      </c>
      <c r="BN39" s="212"/>
      <c r="BO39" s="213">
        <v>85.343680680000006</v>
      </c>
      <c r="BP39" s="217">
        <v>99.34</v>
      </c>
      <c r="BQ39" s="214"/>
      <c r="BR39" s="215">
        <v>53.29123443000001</v>
      </c>
      <c r="BS39" s="216">
        <v>99.24</v>
      </c>
      <c r="BT39" s="212"/>
      <c r="BU39" s="213">
        <v>19.033982000000002</v>
      </c>
      <c r="BV39" s="217">
        <v>19.149999999999999</v>
      </c>
      <c r="BW39" s="214"/>
      <c r="BX39" s="215">
        <v>591.23300854999991</v>
      </c>
      <c r="BY39" s="216">
        <v>98.41</v>
      </c>
      <c r="BZ39" s="212"/>
      <c r="CA39" s="213">
        <v>671.1674019400001</v>
      </c>
      <c r="CB39" s="217">
        <v>96.95</v>
      </c>
      <c r="CC39" s="214"/>
      <c r="CD39" s="215">
        <v>165.07298059999997</v>
      </c>
      <c r="CE39" s="216">
        <v>69.31</v>
      </c>
      <c r="CF39" s="212"/>
      <c r="CG39" s="213">
        <v>102.18083084999999</v>
      </c>
      <c r="CH39" s="217">
        <v>83.9</v>
      </c>
      <c r="CI39" s="214"/>
      <c r="CJ39" s="215">
        <v>14.053493849999999</v>
      </c>
      <c r="CK39" s="216">
        <v>91.56</v>
      </c>
      <c r="CL39" s="212"/>
      <c r="CM39" s="213">
        <v>15.92562392</v>
      </c>
      <c r="CN39" s="217">
        <v>99.5</v>
      </c>
      <c r="CO39" s="214"/>
      <c r="CP39" s="215">
        <v>116.33966614999999</v>
      </c>
      <c r="CQ39" s="216">
        <v>99.83</v>
      </c>
      <c r="CR39" s="212"/>
      <c r="CS39" s="213">
        <v>64.123822010000012</v>
      </c>
      <c r="CT39" s="217">
        <v>41.82</v>
      </c>
      <c r="CU39" s="214"/>
      <c r="CV39" s="215">
        <v>44.519273149999997</v>
      </c>
      <c r="CW39" s="216">
        <v>97.72</v>
      </c>
      <c r="CX39" s="212"/>
      <c r="CY39" s="213">
        <v>785.56504966</v>
      </c>
      <c r="CZ39" s="217">
        <v>98.57</v>
      </c>
      <c r="DA39" s="214"/>
      <c r="DB39" s="215">
        <v>614.29212099999995</v>
      </c>
      <c r="DC39" s="216">
        <v>98.29</v>
      </c>
      <c r="DD39" s="212"/>
      <c r="DE39" s="213">
        <v>875.76745000000005</v>
      </c>
      <c r="DF39" s="217">
        <v>99.55</v>
      </c>
      <c r="DG39" s="214"/>
      <c r="DH39" s="215">
        <v>22.163707669999997</v>
      </c>
      <c r="DI39" s="216">
        <v>76.13</v>
      </c>
      <c r="DJ39" s="212"/>
      <c r="DK39" s="213">
        <v>50.896793200000005</v>
      </c>
      <c r="DL39" s="217">
        <v>78.87</v>
      </c>
      <c r="DM39" s="214"/>
      <c r="DN39" s="215">
        <v>86.434088110000005</v>
      </c>
      <c r="DO39" s="216">
        <v>97.88</v>
      </c>
      <c r="DP39" s="212"/>
      <c r="DQ39" s="213">
        <v>79.497665260000005</v>
      </c>
      <c r="DR39" s="217">
        <v>99.82</v>
      </c>
      <c r="DS39" s="214"/>
      <c r="DT39" s="215">
        <v>24.393201380000001</v>
      </c>
      <c r="DU39" s="216">
        <v>98.28</v>
      </c>
      <c r="DV39" s="212"/>
      <c r="DW39" s="213">
        <v>308.36862099000001</v>
      </c>
      <c r="DX39" s="217">
        <v>93.04</v>
      </c>
      <c r="DY39" s="214"/>
      <c r="DZ39" s="215">
        <v>348.91974045000001</v>
      </c>
      <c r="EA39" s="216">
        <v>100.53</v>
      </c>
      <c r="EB39" s="212"/>
      <c r="EC39" s="213">
        <v>849.96325698999999</v>
      </c>
      <c r="ED39" s="217">
        <v>99.98</v>
      </c>
      <c r="EE39" s="214"/>
      <c r="EF39" s="215">
        <v>1798.5442324400001</v>
      </c>
      <c r="EG39" s="216">
        <v>99.75</v>
      </c>
      <c r="EH39" s="212"/>
      <c r="EI39" s="213">
        <v>73.558333750000003</v>
      </c>
      <c r="EJ39" s="217">
        <v>99.82</v>
      </c>
      <c r="EK39" s="214"/>
      <c r="EL39" s="215">
        <v>18.313381109999998</v>
      </c>
      <c r="EM39" s="216">
        <v>99.59</v>
      </c>
      <c r="EN39" s="212"/>
      <c r="EO39" s="213">
        <v>66.360130499999997</v>
      </c>
      <c r="EP39" s="217">
        <v>98.03</v>
      </c>
      <c r="EQ39" s="214"/>
      <c r="ER39" s="215">
        <v>147.98654895999996</v>
      </c>
      <c r="ES39" s="216">
        <v>99.21</v>
      </c>
      <c r="ET39" s="212"/>
      <c r="EU39" s="213">
        <v>16.710144839999998</v>
      </c>
      <c r="EV39" s="217">
        <v>99.75</v>
      </c>
      <c r="EW39" s="214"/>
      <c r="EX39" s="215">
        <v>407.42803950999996</v>
      </c>
      <c r="EY39" s="216">
        <v>96.75</v>
      </c>
      <c r="EZ39" s="212"/>
      <c r="FA39" s="213">
        <v>129.48133381</v>
      </c>
      <c r="FB39" s="217">
        <v>94.5</v>
      </c>
      <c r="FC39" s="214"/>
      <c r="FD39" s="215">
        <v>35.119759030000004</v>
      </c>
      <c r="FE39" s="216">
        <v>69.77</v>
      </c>
      <c r="FF39" s="212"/>
      <c r="FG39" s="213">
        <v>193.11135069999997</v>
      </c>
      <c r="FH39" s="217">
        <v>97.73</v>
      </c>
      <c r="FI39" s="214"/>
      <c r="FJ39" s="215">
        <v>437.15481382000002</v>
      </c>
      <c r="FK39" s="216">
        <v>94.04</v>
      </c>
      <c r="FL39" s="212"/>
      <c r="FM39" s="213">
        <v>391.30848255000001</v>
      </c>
      <c r="FN39" s="217">
        <v>87.63</v>
      </c>
      <c r="FO39" s="214"/>
      <c r="FP39" s="215">
        <v>124.67509981000001</v>
      </c>
      <c r="FQ39" s="216">
        <v>53.51</v>
      </c>
      <c r="FR39" s="212"/>
      <c r="FS39" s="213">
        <v>34.772359639999998</v>
      </c>
      <c r="FT39" s="217">
        <v>96.95</v>
      </c>
      <c r="FU39" s="214"/>
      <c r="FV39" s="215">
        <v>26.362457520000003</v>
      </c>
      <c r="FW39" s="216">
        <v>94.07</v>
      </c>
      <c r="FX39" s="212"/>
      <c r="FY39" s="213">
        <v>2297.4213571999999</v>
      </c>
      <c r="FZ39" s="217">
        <v>75.709999999999994</v>
      </c>
      <c r="GA39" s="214"/>
      <c r="GB39" s="215">
        <v>144.3914374</v>
      </c>
      <c r="GC39" s="216">
        <v>99.2</v>
      </c>
      <c r="GD39" s="212"/>
      <c r="GE39" s="213">
        <v>81.721890979999998</v>
      </c>
      <c r="GF39" s="217">
        <v>94</v>
      </c>
      <c r="GG39" s="214"/>
      <c r="GH39" s="215">
        <v>703.32865636999986</v>
      </c>
      <c r="GI39" s="216">
        <v>88.62</v>
      </c>
      <c r="GJ39" s="212"/>
      <c r="GK39" s="213">
        <v>125.22418725</v>
      </c>
      <c r="GL39" s="217">
        <v>78.069999999999993</v>
      </c>
      <c r="GM39" s="214"/>
      <c r="GN39" s="215">
        <v>54.749766999999999</v>
      </c>
      <c r="GO39" s="216">
        <v>100</v>
      </c>
      <c r="GP39" s="212"/>
      <c r="GQ39" s="213">
        <v>92.779031000000003</v>
      </c>
      <c r="GR39" s="217">
        <v>100</v>
      </c>
      <c r="GS39" s="214"/>
      <c r="GT39" s="215">
        <v>75.296509</v>
      </c>
      <c r="GU39" s="216">
        <v>100</v>
      </c>
      <c r="GV39" s="212"/>
      <c r="GW39" s="213">
        <v>255.92214509000001</v>
      </c>
      <c r="GX39" s="217">
        <v>99.47</v>
      </c>
      <c r="GY39" s="214"/>
      <c r="GZ39" s="215">
        <v>297.55715952999998</v>
      </c>
      <c r="HA39" s="216">
        <v>98.23</v>
      </c>
      <c r="HC39" s="195">
        <v>0</v>
      </c>
      <c r="HD39" s="195">
        <v>0</v>
      </c>
    </row>
    <row r="40" spans="1:212" ht="13.5" thickBot="1" x14ac:dyDescent="0.25">
      <c r="C40" s="208"/>
      <c r="D40" s="209"/>
      <c r="E40" s="210"/>
      <c r="I40" s="208"/>
      <c r="J40" s="209"/>
      <c r="K40" s="210"/>
      <c r="O40" s="208"/>
      <c r="P40" s="209"/>
      <c r="Q40" s="210"/>
      <c r="U40" s="208"/>
      <c r="V40" s="209"/>
      <c r="W40" s="210"/>
      <c r="AA40" s="208"/>
      <c r="AB40" s="209"/>
      <c r="AC40" s="210"/>
      <c r="AG40" s="208"/>
      <c r="AH40" s="209"/>
      <c r="AI40" s="210"/>
      <c r="AM40" s="208"/>
      <c r="AN40" s="209"/>
      <c r="AO40" s="210"/>
      <c r="AS40" s="208"/>
      <c r="AT40" s="209"/>
      <c r="AU40" s="210"/>
      <c r="AY40" s="208"/>
      <c r="AZ40" s="209"/>
      <c r="BA40" s="210"/>
      <c r="BE40" s="208"/>
      <c r="BF40" s="209"/>
      <c r="BG40" s="210"/>
      <c r="BK40" s="208"/>
      <c r="BL40" s="209"/>
      <c r="BM40" s="210"/>
      <c r="BQ40" s="208"/>
      <c r="BR40" s="209"/>
      <c r="BS40" s="210"/>
      <c r="BW40" s="208"/>
      <c r="BX40" s="209"/>
      <c r="BY40" s="210"/>
      <c r="CC40" s="208"/>
      <c r="CD40" s="209"/>
      <c r="CE40" s="210"/>
      <c r="CI40" s="208"/>
      <c r="CJ40" s="209"/>
      <c r="CK40" s="210"/>
      <c r="CO40" s="208"/>
      <c r="CP40" s="209"/>
      <c r="CQ40" s="210"/>
      <c r="CU40" s="208"/>
      <c r="CV40" s="209"/>
      <c r="CW40" s="210"/>
      <c r="DA40" s="208"/>
      <c r="DB40" s="209"/>
      <c r="DC40" s="210"/>
      <c r="DG40" s="208"/>
      <c r="DH40" s="209"/>
      <c r="DI40" s="210"/>
      <c r="DM40" s="208"/>
      <c r="DN40" s="209"/>
      <c r="DO40" s="210"/>
      <c r="DS40" s="208"/>
      <c r="DT40" s="209"/>
      <c r="DU40" s="210"/>
      <c r="DY40" s="208"/>
      <c r="DZ40" s="209"/>
      <c r="EA40" s="210"/>
      <c r="EE40" s="208"/>
      <c r="EF40" s="209"/>
      <c r="EG40" s="210"/>
      <c r="EK40" s="208"/>
      <c r="EL40" s="209"/>
      <c r="EM40" s="210"/>
      <c r="EQ40" s="208"/>
      <c r="ER40" s="209"/>
      <c r="ES40" s="210"/>
      <c r="EW40" s="208"/>
      <c r="EX40" s="209"/>
      <c r="EY40" s="210"/>
      <c r="FC40" s="208"/>
      <c r="FD40" s="209"/>
      <c r="FE40" s="210"/>
      <c r="FI40" s="208"/>
      <c r="FJ40" s="209"/>
      <c r="FK40" s="210"/>
      <c r="FO40" s="208"/>
      <c r="FP40" s="209"/>
      <c r="FQ40" s="210"/>
      <c r="FU40" s="208"/>
      <c r="FV40" s="209"/>
      <c r="FW40" s="210"/>
      <c r="GA40" s="208"/>
      <c r="GB40" s="209"/>
      <c r="GC40" s="210"/>
      <c r="GG40" s="208"/>
      <c r="GH40" s="209"/>
      <c r="GI40" s="210"/>
      <c r="GM40" s="208"/>
      <c r="GN40" s="209"/>
      <c r="GO40" s="210"/>
      <c r="GS40" s="208"/>
      <c r="GT40" s="209"/>
      <c r="GU40" s="210"/>
      <c r="GY40" s="208"/>
      <c r="GZ40" s="209"/>
      <c r="HA40" s="210"/>
    </row>
    <row r="41" spans="1:212" x14ac:dyDescent="0.2">
      <c r="A41" s="218" t="s">
        <v>1420</v>
      </c>
      <c r="B41" s="219"/>
      <c r="C41" s="220"/>
      <c r="D41" s="221">
        <v>12</v>
      </c>
      <c r="E41" s="222"/>
      <c r="F41" s="218"/>
      <c r="G41" s="219">
        <v>16</v>
      </c>
      <c r="H41" s="223"/>
      <c r="I41" s="220"/>
      <c r="J41" s="221">
        <v>4</v>
      </c>
      <c r="K41" s="222"/>
      <c r="L41" s="218"/>
      <c r="M41" s="219">
        <v>65</v>
      </c>
      <c r="N41" s="223"/>
      <c r="O41" s="220"/>
      <c r="P41" s="221">
        <v>17</v>
      </c>
      <c r="Q41" s="222"/>
      <c r="R41" s="218"/>
      <c r="S41" s="219">
        <v>68</v>
      </c>
      <c r="T41" s="223"/>
      <c r="U41" s="220"/>
      <c r="V41" s="221">
        <v>31</v>
      </c>
      <c r="W41" s="222"/>
      <c r="X41" s="218"/>
      <c r="Y41" s="219">
        <v>135</v>
      </c>
      <c r="Z41" s="223"/>
      <c r="AA41" s="220"/>
      <c r="AB41" s="221">
        <v>68</v>
      </c>
      <c r="AC41" s="222"/>
      <c r="AD41" s="218"/>
      <c r="AE41" s="219">
        <v>72</v>
      </c>
      <c r="AF41" s="223"/>
      <c r="AG41" s="220"/>
      <c r="AH41" s="221">
        <v>8</v>
      </c>
      <c r="AI41" s="222"/>
      <c r="AJ41" s="218"/>
      <c r="AK41" s="219">
        <v>8</v>
      </c>
      <c r="AL41" s="223"/>
      <c r="AM41" s="220"/>
      <c r="AN41" s="221">
        <v>8</v>
      </c>
      <c r="AO41" s="222"/>
      <c r="AP41" s="218"/>
      <c r="AQ41" s="219">
        <v>8</v>
      </c>
      <c r="AR41" s="223"/>
      <c r="AS41" s="220"/>
      <c r="AT41" s="221">
        <v>8</v>
      </c>
      <c r="AU41" s="222"/>
      <c r="AV41" s="218"/>
      <c r="AW41" s="219">
        <v>10</v>
      </c>
      <c r="AX41" s="223"/>
      <c r="AY41" s="220"/>
      <c r="AZ41" s="221">
        <v>26</v>
      </c>
      <c r="BA41" s="222"/>
      <c r="BB41" s="218"/>
      <c r="BC41" s="219">
        <v>21</v>
      </c>
      <c r="BD41" s="223"/>
      <c r="BE41" s="220"/>
      <c r="BF41" s="221">
        <v>42</v>
      </c>
      <c r="BG41" s="222"/>
      <c r="BH41" s="218"/>
      <c r="BI41" s="219">
        <v>40</v>
      </c>
      <c r="BJ41" s="223"/>
      <c r="BK41" s="220"/>
      <c r="BL41" s="221">
        <v>11</v>
      </c>
      <c r="BM41" s="222"/>
      <c r="BN41" s="218"/>
      <c r="BO41" s="219">
        <v>15</v>
      </c>
      <c r="BP41" s="223"/>
      <c r="BQ41" s="220"/>
      <c r="BR41" s="221">
        <v>8</v>
      </c>
      <c r="BS41" s="222"/>
      <c r="BT41" s="218"/>
      <c r="BU41" s="219">
        <v>64</v>
      </c>
      <c r="BV41" s="223"/>
      <c r="BW41" s="220"/>
      <c r="BX41" s="221">
        <v>1</v>
      </c>
      <c r="BY41" s="222"/>
      <c r="BZ41" s="218"/>
      <c r="CA41" s="219">
        <v>1</v>
      </c>
      <c r="CB41" s="223"/>
      <c r="CC41" s="220"/>
      <c r="CD41" s="221">
        <v>45</v>
      </c>
      <c r="CE41" s="222"/>
      <c r="CF41" s="218"/>
      <c r="CG41" s="219">
        <v>250</v>
      </c>
      <c r="CH41" s="223"/>
      <c r="CI41" s="220"/>
      <c r="CJ41" s="221">
        <v>98</v>
      </c>
      <c r="CK41" s="222"/>
      <c r="CL41" s="218"/>
      <c r="CM41" s="219">
        <v>3</v>
      </c>
      <c r="CN41" s="223"/>
      <c r="CO41" s="220"/>
      <c r="CP41" s="221">
        <v>10</v>
      </c>
      <c r="CQ41" s="222"/>
      <c r="CR41" s="218"/>
      <c r="CS41" s="219">
        <v>2</v>
      </c>
      <c r="CT41" s="223"/>
      <c r="CU41" s="220"/>
      <c r="CV41" s="221">
        <v>2</v>
      </c>
      <c r="CW41" s="222"/>
      <c r="CX41" s="218"/>
      <c r="CY41" s="219">
        <v>2</v>
      </c>
      <c r="CZ41" s="223"/>
      <c r="DA41" s="220"/>
      <c r="DB41" s="221">
        <v>200</v>
      </c>
      <c r="DC41" s="222"/>
      <c r="DD41" s="218"/>
      <c r="DE41" s="219">
        <v>100</v>
      </c>
      <c r="DF41" s="223"/>
      <c r="DG41" s="220"/>
      <c r="DH41" s="221">
        <v>15</v>
      </c>
      <c r="DI41" s="222"/>
      <c r="DJ41" s="218"/>
      <c r="DK41" s="219">
        <v>16</v>
      </c>
      <c r="DL41" s="223"/>
      <c r="DM41" s="220"/>
      <c r="DN41" s="221">
        <v>5</v>
      </c>
      <c r="DO41" s="222"/>
      <c r="DP41" s="218"/>
      <c r="DQ41" s="219">
        <v>1</v>
      </c>
      <c r="DR41" s="223"/>
      <c r="DS41" s="220"/>
      <c r="DT41" s="221">
        <v>1</v>
      </c>
      <c r="DU41" s="222"/>
      <c r="DV41" s="218"/>
      <c r="DW41" s="219">
        <v>1878</v>
      </c>
      <c r="DX41" s="223"/>
      <c r="DY41" s="220"/>
      <c r="DZ41" s="221">
        <v>198</v>
      </c>
      <c r="EA41" s="222"/>
      <c r="EB41" s="218"/>
      <c r="EC41" s="219">
        <v>448</v>
      </c>
      <c r="ED41" s="223"/>
      <c r="EE41" s="220"/>
      <c r="EF41" s="221">
        <v>4705</v>
      </c>
      <c r="EG41" s="222"/>
      <c r="EH41" s="218"/>
      <c r="EI41" s="219">
        <v>18</v>
      </c>
      <c r="EJ41" s="223"/>
      <c r="EK41" s="220"/>
      <c r="EL41" s="221">
        <v>7</v>
      </c>
      <c r="EM41" s="222"/>
      <c r="EN41" s="218"/>
      <c r="EO41" s="219">
        <v>144</v>
      </c>
      <c r="EP41" s="223"/>
      <c r="EQ41" s="220"/>
      <c r="ER41" s="221">
        <v>111</v>
      </c>
      <c r="ES41" s="222"/>
      <c r="ET41" s="218"/>
      <c r="EU41" s="219">
        <v>13</v>
      </c>
      <c r="EV41" s="223"/>
      <c r="EW41" s="220"/>
      <c r="EX41" s="221">
        <v>415</v>
      </c>
      <c r="EY41" s="222"/>
      <c r="EZ41" s="218"/>
      <c r="FA41" s="219">
        <v>556</v>
      </c>
      <c r="FB41" s="223"/>
      <c r="FC41" s="220"/>
      <c r="FD41" s="221">
        <v>440</v>
      </c>
      <c r="FE41" s="222"/>
      <c r="FF41" s="218"/>
      <c r="FG41" s="219">
        <v>114</v>
      </c>
      <c r="FH41" s="223"/>
      <c r="FI41" s="220"/>
      <c r="FJ41" s="221">
        <v>39</v>
      </c>
      <c r="FK41" s="222"/>
      <c r="FL41" s="218"/>
      <c r="FM41" s="219">
        <v>44</v>
      </c>
      <c r="FN41" s="223"/>
      <c r="FO41" s="220"/>
      <c r="FP41" s="221">
        <v>44</v>
      </c>
      <c r="FQ41" s="222"/>
      <c r="FR41" s="218"/>
      <c r="FS41" s="219">
        <v>12</v>
      </c>
      <c r="FT41" s="223"/>
      <c r="FU41" s="220"/>
      <c r="FV41" s="221">
        <v>103</v>
      </c>
      <c r="FW41" s="222"/>
      <c r="FX41" s="218"/>
      <c r="FY41" s="219">
        <v>6979</v>
      </c>
      <c r="FZ41" s="223"/>
      <c r="GA41" s="220"/>
      <c r="GB41" s="221">
        <v>1167</v>
      </c>
      <c r="GC41" s="222"/>
      <c r="GD41" s="218"/>
      <c r="GE41" s="219">
        <v>914</v>
      </c>
      <c r="GF41" s="223"/>
      <c r="GG41" s="220"/>
      <c r="GH41" s="221">
        <v>2520</v>
      </c>
      <c r="GI41" s="222"/>
      <c r="GJ41" s="218"/>
      <c r="GK41" s="219">
        <v>972</v>
      </c>
      <c r="GL41" s="223"/>
      <c r="GM41" s="220"/>
      <c r="GN41" s="221">
        <v>10</v>
      </c>
      <c r="GO41" s="222"/>
      <c r="GP41" s="218"/>
      <c r="GQ41" s="219">
        <v>11</v>
      </c>
      <c r="GR41" s="223"/>
      <c r="GS41" s="220"/>
      <c r="GT41" s="221">
        <v>9</v>
      </c>
      <c r="GU41" s="222"/>
      <c r="GV41" s="218"/>
      <c r="GW41" s="219">
        <v>13</v>
      </c>
      <c r="GX41" s="223"/>
      <c r="GY41" s="220"/>
      <c r="GZ41" s="221">
        <v>20</v>
      </c>
      <c r="HA41" s="222"/>
      <c r="HC41" s="195">
        <v>0</v>
      </c>
    </row>
    <row r="42" spans="1:212" ht="13.5" thickBot="1" x14ac:dyDescent="0.25">
      <c r="A42" s="224" t="s">
        <v>108</v>
      </c>
      <c r="B42" s="225"/>
      <c r="C42" s="226"/>
      <c r="D42" s="227">
        <v>3087225.4016666668</v>
      </c>
      <c r="E42" s="228"/>
      <c r="F42" s="224"/>
      <c r="G42" s="225">
        <v>12035856.503125001</v>
      </c>
      <c r="H42" s="229"/>
      <c r="I42" s="226"/>
      <c r="J42" s="227">
        <v>25615328.487500001</v>
      </c>
      <c r="K42" s="228"/>
      <c r="L42" s="224"/>
      <c r="M42" s="225">
        <v>2223712.079076923</v>
      </c>
      <c r="N42" s="229"/>
      <c r="O42" s="226"/>
      <c r="P42" s="227">
        <v>5680440.4135294119</v>
      </c>
      <c r="Q42" s="228"/>
      <c r="R42" s="224"/>
      <c r="S42" s="225">
        <v>1364246.1582352943</v>
      </c>
      <c r="T42" s="229"/>
      <c r="U42" s="226"/>
      <c r="V42" s="227">
        <v>1545158.0454838709</v>
      </c>
      <c r="W42" s="228"/>
      <c r="X42" s="224"/>
      <c r="Y42" s="225">
        <v>1937506.2852592592</v>
      </c>
      <c r="Z42" s="229"/>
      <c r="AA42" s="226"/>
      <c r="AB42" s="227">
        <v>2552908.9283823529</v>
      </c>
      <c r="AC42" s="228"/>
      <c r="AD42" s="224"/>
      <c r="AE42" s="225">
        <v>3585084.9268055554</v>
      </c>
      <c r="AF42" s="229"/>
      <c r="AG42" s="226"/>
      <c r="AH42" s="227">
        <v>22206214.175000001</v>
      </c>
      <c r="AI42" s="228"/>
      <c r="AJ42" s="224"/>
      <c r="AK42" s="225">
        <v>3158791.25875</v>
      </c>
      <c r="AL42" s="229"/>
      <c r="AM42" s="226"/>
      <c r="AN42" s="227">
        <v>10925686.07375</v>
      </c>
      <c r="AO42" s="228"/>
      <c r="AP42" s="224"/>
      <c r="AQ42" s="225">
        <v>5309274.8612500001</v>
      </c>
      <c r="AR42" s="229"/>
      <c r="AS42" s="226"/>
      <c r="AT42" s="227">
        <v>57617433.075000003</v>
      </c>
      <c r="AU42" s="228"/>
      <c r="AV42" s="224"/>
      <c r="AW42" s="225">
        <v>6089752.2819999997</v>
      </c>
      <c r="AX42" s="229"/>
      <c r="AY42" s="226"/>
      <c r="AZ42" s="227">
        <v>15422088.990384616</v>
      </c>
      <c r="BA42" s="228"/>
      <c r="BB42" s="224"/>
      <c r="BC42" s="225">
        <v>9942533.790000001</v>
      </c>
      <c r="BD42" s="229"/>
      <c r="BE42" s="226"/>
      <c r="BF42" s="227">
        <v>30816995.344999999</v>
      </c>
      <c r="BG42" s="228"/>
      <c r="BH42" s="224"/>
      <c r="BI42" s="225">
        <v>19414983.006999999</v>
      </c>
      <c r="BJ42" s="229"/>
      <c r="BK42" s="226"/>
      <c r="BL42" s="227">
        <v>1293230.4054545455</v>
      </c>
      <c r="BM42" s="228"/>
      <c r="BN42" s="224"/>
      <c r="BO42" s="225">
        <v>5727259.558666666</v>
      </c>
      <c r="BP42" s="229"/>
      <c r="BQ42" s="226"/>
      <c r="BR42" s="227">
        <v>6712206.6812500004</v>
      </c>
      <c r="BS42" s="228"/>
      <c r="BT42" s="224"/>
      <c r="BU42" s="225">
        <v>1551870.671875</v>
      </c>
      <c r="BV42" s="229"/>
      <c r="BW42" s="226"/>
      <c r="BX42" s="227">
        <v>600787280.21000004</v>
      </c>
      <c r="BY42" s="228"/>
      <c r="BZ42" s="224"/>
      <c r="CA42" s="225">
        <v>692284972.26999998</v>
      </c>
      <c r="CB42" s="229"/>
      <c r="CC42" s="226"/>
      <c r="CD42" s="227">
        <v>5292993.2606666666</v>
      </c>
      <c r="CE42" s="228"/>
      <c r="CF42" s="224"/>
      <c r="CG42" s="225">
        <v>487104.58496000001</v>
      </c>
      <c r="CH42" s="229"/>
      <c r="CI42" s="226"/>
      <c r="CJ42" s="227">
        <v>156611.77214285714</v>
      </c>
      <c r="CK42" s="228"/>
      <c r="CL42" s="224"/>
      <c r="CM42" s="225">
        <v>5335205.8466666667</v>
      </c>
      <c r="CN42" s="229"/>
      <c r="CO42" s="226"/>
      <c r="CP42" s="227">
        <v>11652937.198999999</v>
      </c>
      <c r="CQ42" s="228"/>
      <c r="CR42" s="224"/>
      <c r="CS42" s="225">
        <v>76668381.504999995</v>
      </c>
      <c r="CT42" s="229"/>
      <c r="CU42" s="226"/>
      <c r="CV42" s="227">
        <v>22780600.475000001</v>
      </c>
      <c r="CW42" s="228"/>
      <c r="CX42" s="224"/>
      <c r="CY42" s="225">
        <v>398516970.745</v>
      </c>
      <c r="CZ42" s="229"/>
      <c r="DA42" s="226"/>
      <c r="DB42" s="227">
        <v>3124823.5160000003</v>
      </c>
      <c r="DC42" s="228"/>
      <c r="DD42" s="224"/>
      <c r="DE42" s="225">
        <v>8797345.9199999999</v>
      </c>
      <c r="DF42" s="229"/>
      <c r="DG42" s="226"/>
      <c r="DH42" s="227">
        <v>1940780.362</v>
      </c>
      <c r="DI42" s="228"/>
      <c r="DJ42" s="224"/>
      <c r="DK42" s="225">
        <v>4033236.631875</v>
      </c>
      <c r="DL42" s="229"/>
      <c r="DM42" s="226"/>
      <c r="DN42" s="227">
        <v>17663443.313999999</v>
      </c>
      <c r="DO42" s="228"/>
      <c r="DP42" s="224"/>
      <c r="DQ42" s="225">
        <v>79647678.200000003</v>
      </c>
      <c r="DR42" s="229"/>
      <c r="DS42" s="226"/>
      <c r="DT42" s="227">
        <v>24821700.050000001</v>
      </c>
      <c r="DU42" s="228"/>
      <c r="DV42" s="224"/>
      <c r="DW42" s="225">
        <v>176479.38329605962</v>
      </c>
      <c r="DX42" s="229"/>
      <c r="DY42" s="226"/>
      <c r="DZ42" s="227">
        <v>1752867.3667676768</v>
      </c>
      <c r="EA42" s="228"/>
      <c r="EB42" s="224"/>
      <c r="EC42" s="225">
        <v>1897707.6750446428</v>
      </c>
      <c r="ED42" s="229"/>
      <c r="EE42" s="226"/>
      <c r="EF42" s="227">
        <v>383229.92674176407</v>
      </c>
      <c r="EG42" s="228"/>
      <c r="EH42" s="224"/>
      <c r="EI42" s="225">
        <v>4093894.3649999998</v>
      </c>
      <c r="EJ42" s="229"/>
      <c r="EK42" s="226"/>
      <c r="EL42" s="227">
        <v>2626919.46</v>
      </c>
      <c r="EM42" s="228"/>
      <c r="EN42" s="224"/>
      <c r="EO42" s="225">
        <v>470092.79673611117</v>
      </c>
      <c r="EP42" s="229"/>
      <c r="EQ42" s="226"/>
      <c r="ER42" s="227">
        <v>1343848.025045045</v>
      </c>
      <c r="ES42" s="228"/>
      <c r="ET42" s="224"/>
      <c r="EU42" s="225">
        <v>1288667.3807692307</v>
      </c>
      <c r="EV42" s="229"/>
      <c r="EW42" s="226"/>
      <c r="EX42" s="227">
        <v>1014808.9345060241</v>
      </c>
      <c r="EY42" s="228"/>
      <c r="EZ42" s="224"/>
      <c r="FA42" s="225">
        <v>246440.66568345323</v>
      </c>
      <c r="FB42" s="229"/>
      <c r="FC42" s="226"/>
      <c r="FD42" s="227">
        <v>114389.17627272727</v>
      </c>
      <c r="FE42" s="228"/>
      <c r="FF42" s="224"/>
      <c r="FG42" s="225">
        <v>1733250.5279824561</v>
      </c>
      <c r="FH42" s="229"/>
      <c r="FI42" s="226"/>
      <c r="FJ42" s="227">
        <v>11917625.270769231</v>
      </c>
      <c r="FK42" s="228"/>
      <c r="FL42" s="224"/>
      <c r="FM42" s="225">
        <v>10146877.010909092</v>
      </c>
      <c r="FN42" s="229"/>
      <c r="FO42" s="226"/>
      <c r="FP42" s="227">
        <v>5294197.2531818179</v>
      </c>
      <c r="FQ42" s="228"/>
      <c r="FR42" s="224"/>
      <c r="FS42" s="225">
        <v>2988644.8708333336</v>
      </c>
      <c r="FT42" s="229"/>
      <c r="FU42" s="226"/>
      <c r="FV42" s="227">
        <v>272067.24679611652</v>
      </c>
      <c r="FW42" s="228"/>
      <c r="FX42" s="224"/>
      <c r="FY42" s="225">
        <v>434789.07350623299</v>
      </c>
      <c r="FZ42" s="229"/>
      <c r="GA42" s="226"/>
      <c r="GB42" s="227">
        <v>124730.78748928878</v>
      </c>
      <c r="GC42" s="228"/>
      <c r="GD42" s="224"/>
      <c r="GE42" s="225">
        <v>95118.453741794307</v>
      </c>
      <c r="GF42" s="229"/>
      <c r="GG42" s="226"/>
      <c r="GH42" s="227">
        <v>314895.39928571432</v>
      </c>
      <c r="GI42" s="228"/>
      <c r="GJ42" s="224"/>
      <c r="GK42" s="225">
        <v>165029.47572016463</v>
      </c>
      <c r="GL42" s="229"/>
      <c r="GM42" s="226"/>
      <c r="GN42" s="227">
        <v>5459430.085</v>
      </c>
      <c r="GO42" s="228"/>
      <c r="GP42" s="224"/>
      <c r="GQ42" s="225">
        <v>8401686.7209090907</v>
      </c>
      <c r="GR42" s="229"/>
      <c r="GS42" s="226"/>
      <c r="GT42" s="227">
        <v>8366818.0188888889</v>
      </c>
      <c r="GU42" s="228"/>
      <c r="GV42" s="224"/>
      <c r="GW42" s="225">
        <v>19790012.159230769</v>
      </c>
      <c r="GX42" s="229"/>
      <c r="GY42" s="226"/>
      <c r="GZ42" s="227">
        <v>15146227.548500001</v>
      </c>
      <c r="HA42" s="228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D47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24" width="28.28515625" style="195" customWidth="1"/>
    <col min="25" max="25" width="10.28515625" style="207" customWidth="1"/>
    <col min="26" max="26" width="6" style="211" customWidth="1"/>
    <col min="27" max="27" width="28.28515625" style="195" customWidth="1"/>
    <col min="28" max="28" width="10.28515625" style="207" customWidth="1"/>
    <col min="29" max="29" width="6" style="211" customWidth="1"/>
    <col min="30" max="30" width="28.28515625" style="195" customWidth="1"/>
    <col min="31" max="31" width="10.28515625" style="207" customWidth="1"/>
    <col min="32" max="32" width="6" style="211" customWidth="1"/>
    <col min="33" max="33" width="28.28515625" style="195" customWidth="1"/>
    <col min="34" max="34" width="10.28515625" style="207" customWidth="1"/>
    <col min="35" max="35" width="6" style="211" customWidth="1"/>
    <col min="36" max="36" width="28.28515625" style="195" customWidth="1"/>
    <col min="37" max="37" width="10.28515625" style="207" customWidth="1"/>
    <col min="38" max="38" width="6" style="211" customWidth="1"/>
    <col min="39" max="39" width="28.28515625" style="195" customWidth="1"/>
    <col min="40" max="40" width="10.28515625" style="207" customWidth="1"/>
    <col min="41" max="41" width="6" style="211" customWidth="1"/>
    <col min="42" max="42" width="28.28515625" style="195" customWidth="1"/>
    <col min="43" max="43" width="10.28515625" style="207" customWidth="1"/>
    <col min="44" max="44" width="6" style="211" customWidth="1"/>
    <col min="45" max="45" width="28.28515625" style="195" customWidth="1"/>
    <col min="46" max="46" width="10.28515625" style="207" customWidth="1"/>
    <col min="47" max="47" width="6" style="211" customWidth="1"/>
    <col min="48" max="48" width="28.28515625" style="195" customWidth="1"/>
    <col min="49" max="49" width="10.28515625" style="207" customWidth="1"/>
    <col min="50" max="50" width="6" style="211" customWidth="1"/>
    <col min="51" max="51" width="28.28515625" style="195" customWidth="1"/>
    <col min="52" max="52" width="10.28515625" style="207" customWidth="1"/>
    <col min="53" max="53" width="6" style="211" customWidth="1"/>
    <col min="54" max="54" width="28.28515625" style="195" customWidth="1"/>
    <col min="55" max="55" width="10.28515625" style="207" customWidth="1"/>
    <col min="56" max="56" width="6" style="211" customWidth="1"/>
    <col min="57" max="57" width="28.28515625" style="195" customWidth="1"/>
    <col min="58" max="58" width="10.28515625" style="207" customWidth="1"/>
    <col min="59" max="59" width="6" style="211" customWidth="1"/>
    <col min="60" max="60" width="28.28515625" style="195" customWidth="1"/>
    <col min="61" max="61" width="10.28515625" style="207" customWidth="1"/>
    <col min="62" max="62" width="6" style="211" customWidth="1"/>
    <col min="63" max="63" width="28.28515625" style="195" customWidth="1"/>
    <col min="64" max="64" width="10.28515625" style="207" customWidth="1"/>
    <col min="65" max="65" width="6" style="211" customWidth="1"/>
    <col min="66" max="66" width="28.28515625" style="195" customWidth="1"/>
    <col min="67" max="67" width="10.28515625" style="207" customWidth="1"/>
    <col min="68" max="68" width="6" style="211" customWidth="1"/>
    <col min="69" max="69" width="28.28515625" style="195" customWidth="1"/>
    <col min="70" max="70" width="10.28515625" style="207" customWidth="1"/>
    <col min="71" max="71" width="6" style="211" customWidth="1"/>
    <col min="72" max="72" width="28.28515625" style="195" customWidth="1"/>
    <col min="73" max="73" width="10.28515625" style="207" customWidth="1"/>
    <col min="74" max="74" width="6" style="211" customWidth="1"/>
    <col min="75" max="75" width="28.28515625" style="195" customWidth="1"/>
    <col min="76" max="76" width="10.28515625" style="207" customWidth="1"/>
    <col min="77" max="77" width="6" style="211" customWidth="1"/>
    <col min="78" max="78" width="28.28515625" style="195" customWidth="1"/>
    <col min="79" max="79" width="10.28515625" style="207" customWidth="1"/>
    <col min="80" max="80" width="6" style="211" customWidth="1"/>
    <col min="81" max="81" width="28.28515625" style="195" customWidth="1"/>
    <col min="82" max="82" width="10.28515625" style="207" customWidth="1"/>
    <col min="83" max="83" width="6" style="211" customWidth="1"/>
    <col min="84" max="84" width="28.28515625" style="195" customWidth="1"/>
    <col min="85" max="85" width="10.28515625" style="207" customWidth="1"/>
    <col min="86" max="86" width="6" style="211" customWidth="1"/>
    <col min="87" max="87" width="28.28515625" style="195" customWidth="1"/>
    <col min="88" max="88" width="10.28515625" style="207" customWidth="1"/>
    <col min="89" max="89" width="6" style="211" customWidth="1"/>
    <col min="90" max="90" width="28.28515625" style="195" customWidth="1"/>
    <col min="91" max="91" width="10.28515625" style="207" customWidth="1"/>
    <col min="92" max="92" width="6" style="211" customWidth="1"/>
    <col min="93" max="93" width="28.28515625" style="195" customWidth="1"/>
    <col min="94" max="94" width="10.28515625" style="207" customWidth="1"/>
    <col min="95" max="95" width="6" style="211" customWidth="1"/>
    <col min="96" max="96" width="28.28515625" style="195" customWidth="1"/>
    <col min="97" max="97" width="10.28515625" style="207" customWidth="1"/>
    <col min="98" max="98" width="6" style="211" customWidth="1"/>
    <col min="99" max="99" width="28.28515625" style="195" customWidth="1"/>
    <col min="100" max="100" width="10.28515625" style="207" customWidth="1"/>
    <col min="101" max="101" width="6" style="211" customWidth="1"/>
    <col min="102" max="102" width="28.28515625" style="195" customWidth="1"/>
    <col min="103" max="103" width="10.28515625" style="207" customWidth="1"/>
    <col min="104" max="104" width="6" style="211" customWidth="1"/>
    <col min="105" max="105" width="28.28515625" style="195" customWidth="1"/>
    <col min="106" max="106" width="10.28515625" style="207" customWidth="1"/>
    <col min="107" max="107" width="6" style="211" customWidth="1"/>
    <col min="108" max="108" width="28.28515625" style="195" customWidth="1"/>
    <col min="109" max="109" width="10.28515625" style="207" customWidth="1"/>
    <col min="110" max="110" width="6" style="211" customWidth="1"/>
    <col min="111" max="111" width="28.28515625" style="195" customWidth="1"/>
    <col min="112" max="112" width="10.28515625" style="207" customWidth="1"/>
    <col min="113" max="113" width="6" style="211" customWidth="1"/>
    <col min="114" max="114" width="28.28515625" style="195" customWidth="1"/>
    <col min="115" max="115" width="10.28515625" style="207" customWidth="1"/>
    <col min="116" max="116" width="6" style="211" customWidth="1"/>
    <col min="117" max="117" width="28.28515625" style="195" customWidth="1"/>
    <col min="118" max="118" width="10.28515625" style="207" customWidth="1"/>
    <col min="119" max="119" width="6" style="211" customWidth="1"/>
    <col min="120" max="120" width="28.28515625" style="195" customWidth="1"/>
    <col min="121" max="121" width="10.28515625" style="207" customWidth="1"/>
    <col min="122" max="122" width="6" style="211" customWidth="1"/>
    <col min="123" max="123" width="28.28515625" style="195" customWidth="1"/>
    <col min="124" max="124" width="10.28515625" style="207" customWidth="1"/>
    <col min="125" max="125" width="6" style="211" customWidth="1"/>
    <col min="126" max="126" width="28.28515625" style="195" customWidth="1"/>
    <col min="127" max="127" width="10.28515625" style="207" customWidth="1"/>
    <col min="128" max="128" width="6" style="211" customWidth="1"/>
    <col min="129" max="129" width="28.28515625" style="195" customWidth="1"/>
    <col min="130" max="130" width="10.28515625" style="207" customWidth="1"/>
    <col min="131" max="131" width="6" style="211" customWidth="1"/>
    <col min="132" max="132" width="28.28515625" style="195" customWidth="1"/>
    <col min="133" max="133" width="10.28515625" style="207" customWidth="1"/>
    <col min="134" max="134" width="6" style="211" customWidth="1"/>
    <col min="135" max="135" width="28.28515625" style="195" customWidth="1"/>
    <col min="136" max="136" width="10.28515625" style="207" customWidth="1"/>
    <col min="137" max="137" width="6" style="211" customWidth="1"/>
    <col min="138" max="138" width="28.28515625" style="195" customWidth="1"/>
    <col min="139" max="139" width="10.28515625" style="207" customWidth="1"/>
    <col min="140" max="140" width="6" style="211" customWidth="1"/>
    <col min="141" max="141" width="28.28515625" style="195" customWidth="1"/>
    <col min="142" max="142" width="10.28515625" style="207" customWidth="1"/>
    <col min="143" max="143" width="6" style="211" customWidth="1"/>
    <col min="144" max="144" width="28.28515625" style="195" customWidth="1"/>
    <col min="145" max="145" width="10.28515625" style="207" customWidth="1"/>
    <col min="146" max="146" width="6" style="211" customWidth="1"/>
    <col min="147" max="147" width="28.28515625" style="195" customWidth="1"/>
    <col min="148" max="148" width="10.28515625" style="207" customWidth="1"/>
    <col min="149" max="149" width="6" style="211" customWidth="1"/>
    <col min="150" max="150" width="28.28515625" style="195" customWidth="1"/>
    <col min="151" max="151" width="10.28515625" style="207" customWidth="1"/>
    <col min="152" max="152" width="6" style="211" customWidth="1"/>
    <col min="153" max="153" width="28.28515625" style="195" customWidth="1"/>
    <col min="154" max="154" width="10.28515625" style="207" customWidth="1"/>
    <col min="155" max="155" width="6" style="211" customWidth="1"/>
    <col min="156" max="156" width="28.28515625" style="195" customWidth="1"/>
    <col min="157" max="157" width="10.28515625" style="207" customWidth="1"/>
    <col min="158" max="158" width="6" style="211" customWidth="1"/>
    <col min="159" max="159" width="28.28515625" style="195" customWidth="1"/>
    <col min="160" max="160" width="10.28515625" style="207" customWidth="1"/>
    <col min="161" max="161" width="6" style="211" customWidth="1"/>
    <col min="162" max="162" width="28.28515625" style="195" customWidth="1"/>
    <col min="163" max="163" width="10.28515625" style="207" customWidth="1"/>
    <col min="164" max="164" width="6" style="211" customWidth="1"/>
    <col min="165" max="165" width="28.28515625" style="195" customWidth="1"/>
    <col min="166" max="166" width="10.28515625" style="207" customWidth="1"/>
    <col min="167" max="167" width="6" style="211" customWidth="1"/>
    <col min="168" max="168" width="28.28515625" style="195" customWidth="1"/>
    <col min="169" max="169" width="10.28515625" style="207" customWidth="1"/>
    <col min="170" max="170" width="6" style="211" customWidth="1"/>
    <col min="171" max="171" width="28.28515625" style="195" customWidth="1"/>
    <col min="172" max="172" width="10.28515625" style="207" customWidth="1"/>
    <col min="173" max="173" width="6" style="211" customWidth="1"/>
    <col min="174" max="174" width="28.28515625" style="195" customWidth="1"/>
    <col min="175" max="175" width="10.28515625" style="207" customWidth="1"/>
    <col min="176" max="176" width="6" style="211" customWidth="1"/>
    <col min="177" max="177" width="28.28515625" style="195" customWidth="1"/>
    <col min="178" max="178" width="10.28515625" style="207" customWidth="1"/>
    <col min="179" max="179" width="6" style="211" customWidth="1"/>
    <col min="180" max="180" width="28.28515625" style="195" customWidth="1"/>
    <col min="181" max="181" width="10.28515625" style="207" customWidth="1"/>
    <col min="182" max="182" width="6" style="211" customWidth="1"/>
    <col min="183" max="183" width="28.28515625" style="195" customWidth="1"/>
    <col min="184" max="184" width="10.28515625" style="207" customWidth="1"/>
    <col min="185" max="185" width="6" style="211" customWidth="1"/>
    <col min="186" max="186" width="28.28515625" style="195" customWidth="1"/>
    <col min="187" max="187" width="10.28515625" style="207" customWidth="1"/>
    <col min="188" max="188" width="6" style="211" customWidth="1"/>
    <col min="189" max="189" width="28.28515625" style="195" customWidth="1"/>
    <col min="190" max="190" width="10.28515625" style="207" customWidth="1"/>
    <col min="191" max="191" width="6" style="211" customWidth="1"/>
    <col min="192" max="192" width="28.28515625" style="195" customWidth="1"/>
    <col min="193" max="193" width="10.28515625" style="207" customWidth="1"/>
    <col min="194" max="194" width="6" style="211" customWidth="1"/>
    <col min="195" max="195" width="28.28515625" style="195" customWidth="1"/>
    <col min="196" max="196" width="10.28515625" style="207" customWidth="1"/>
    <col min="197" max="197" width="6" style="211" customWidth="1"/>
    <col min="198" max="198" width="28.28515625" style="195" customWidth="1"/>
    <col min="199" max="199" width="10.28515625" style="207" customWidth="1"/>
    <col min="200" max="200" width="6" style="211" customWidth="1"/>
    <col min="201" max="201" width="28.28515625" style="195" customWidth="1"/>
    <col min="202" max="202" width="10.28515625" style="207" customWidth="1"/>
    <col min="203" max="203" width="6" style="211" customWidth="1"/>
    <col min="204" max="204" width="28.28515625" style="195" customWidth="1"/>
    <col min="205" max="205" width="10.28515625" style="207" customWidth="1"/>
    <col min="206" max="206" width="6" style="211" customWidth="1"/>
    <col min="207" max="207" width="28.28515625" style="195" customWidth="1"/>
    <col min="208" max="208" width="10.28515625" style="207" customWidth="1"/>
    <col min="209" max="209" width="6" style="211" customWidth="1"/>
    <col min="210" max="16384" width="9.140625" style="195"/>
  </cols>
  <sheetData>
    <row r="1" spans="1:212" x14ac:dyDescent="0.2">
      <c r="A1" t="s">
        <v>238</v>
      </c>
    </row>
    <row r="3" spans="1:212" x14ac:dyDescent="0.2">
      <c r="A3" s="190" t="s">
        <v>13</v>
      </c>
      <c r="B3" s="191"/>
      <c r="C3" s="355" t="s">
        <v>1111</v>
      </c>
      <c r="D3" s="191"/>
      <c r="E3" s="194"/>
      <c r="F3" s="353" t="s">
        <v>1150</v>
      </c>
      <c r="G3" s="192"/>
      <c r="H3" s="193"/>
      <c r="I3" s="355" t="s">
        <v>813</v>
      </c>
      <c r="J3" s="191"/>
      <c r="K3" s="194"/>
      <c r="L3" s="353" t="s">
        <v>602</v>
      </c>
      <c r="M3" s="192"/>
      <c r="N3" s="193"/>
      <c r="O3" s="355" t="s">
        <v>814</v>
      </c>
      <c r="P3" s="191"/>
      <c r="Q3" s="194"/>
      <c r="R3" s="353" t="s">
        <v>603</v>
      </c>
      <c r="S3" s="192"/>
      <c r="T3" s="193"/>
      <c r="U3" s="355" t="s">
        <v>1112</v>
      </c>
      <c r="V3" s="191"/>
      <c r="W3" s="194"/>
      <c r="X3" s="353" t="s">
        <v>1073</v>
      </c>
      <c r="Y3" s="192"/>
      <c r="Z3" s="193"/>
      <c r="AA3" s="355" t="s">
        <v>604</v>
      </c>
      <c r="AB3" s="191"/>
      <c r="AC3" s="194"/>
      <c r="AD3" s="353" t="s">
        <v>504</v>
      </c>
      <c r="AE3" s="192"/>
      <c r="AF3" s="193"/>
      <c r="AG3" s="355" t="s">
        <v>815</v>
      </c>
      <c r="AH3" s="191"/>
      <c r="AI3" s="194"/>
      <c r="AJ3" s="353" t="s">
        <v>1183</v>
      </c>
      <c r="AK3" s="192"/>
      <c r="AL3" s="193"/>
      <c r="AM3" s="355" t="s">
        <v>555</v>
      </c>
      <c r="AN3" s="191"/>
      <c r="AO3" s="194"/>
      <c r="AP3" s="353" t="s">
        <v>313</v>
      </c>
      <c r="AQ3" s="192"/>
      <c r="AR3" s="193"/>
      <c r="AS3" s="355" t="s">
        <v>556</v>
      </c>
      <c r="AT3" s="191"/>
      <c r="AU3" s="194"/>
      <c r="AV3" s="353" t="s">
        <v>605</v>
      </c>
      <c r="AW3" s="192"/>
      <c r="AX3" s="193"/>
      <c r="AY3" s="355" t="s">
        <v>670</v>
      </c>
      <c r="AZ3" s="191"/>
      <c r="BA3" s="194"/>
      <c r="BB3" s="353" t="s">
        <v>671</v>
      </c>
      <c r="BC3" s="192"/>
      <c r="BD3" s="193"/>
      <c r="BE3" s="355" t="s">
        <v>607</v>
      </c>
      <c r="BF3" s="191"/>
      <c r="BG3" s="194"/>
      <c r="BH3" s="353" t="s">
        <v>723</v>
      </c>
      <c r="BI3" s="192"/>
      <c r="BJ3" s="193"/>
      <c r="BK3" s="355" t="s">
        <v>1113</v>
      </c>
      <c r="BL3" s="191"/>
      <c r="BM3" s="194"/>
      <c r="BN3" s="353" t="s">
        <v>1114</v>
      </c>
      <c r="BO3" s="192"/>
      <c r="BP3" s="193"/>
      <c r="BQ3" s="355" t="s">
        <v>1075</v>
      </c>
      <c r="BR3" s="191"/>
      <c r="BS3" s="194"/>
      <c r="BT3" s="353" t="s">
        <v>315</v>
      </c>
      <c r="BU3" s="192"/>
      <c r="BV3" s="193"/>
      <c r="BW3" s="355" t="s">
        <v>316</v>
      </c>
      <c r="BX3" s="191"/>
      <c r="BY3" s="194"/>
      <c r="BZ3" s="353" t="s">
        <v>1162</v>
      </c>
      <c r="CA3" s="192"/>
      <c r="CB3" s="193"/>
      <c r="CC3" s="355" t="s">
        <v>905</v>
      </c>
      <c r="CD3" s="191"/>
      <c r="CE3" s="194"/>
      <c r="CF3" s="353" t="s">
        <v>1115</v>
      </c>
      <c r="CG3" s="192"/>
      <c r="CH3" s="193"/>
      <c r="CI3" s="355" t="s">
        <v>1116</v>
      </c>
      <c r="CJ3" s="191"/>
      <c r="CK3" s="194"/>
      <c r="CL3" s="353" t="s">
        <v>1076</v>
      </c>
      <c r="CM3" s="192"/>
      <c r="CN3" s="193"/>
      <c r="CO3" s="355" t="s">
        <v>729</v>
      </c>
      <c r="CP3" s="191"/>
      <c r="CQ3" s="194"/>
      <c r="CR3" s="353" t="s">
        <v>730</v>
      </c>
      <c r="CS3" s="192"/>
      <c r="CT3" s="193"/>
      <c r="CU3" s="355" t="s">
        <v>731</v>
      </c>
      <c r="CV3" s="191"/>
      <c r="CW3" s="194"/>
      <c r="CX3" s="353" t="s">
        <v>732</v>
      </c>
      <c r="CY3" s="192"/>
      <c r="CZ3" s="193"/>
      <c r="DA3" s="355" t="s">
        <v>733</v>
      </c>
      <c r="DB3" s="191"/>
      <c r="DC3" s="194"/>
      <c r="DD3" s="353" t="s">
        <v>1597</v>
      </c>
      <c r="DE3" s="192"/>
      <c r="DF3" s="193"/>
      <c r="DG3" s="355" t="s">
        <v>674</v>
      </c>
      <c r="DH3" s="191"/>
      <c r="DI3" s="194"/>
      <c r="DJ3" s="353" t="s">
        <v>611</v>
      </c>
      <c r="DK3" s="192"/>
      <c r="DL3" s="193"/>
      <c r="DM3" s="355" t="s">
        <v>734</v>
      </c>
      <c r="DN3" s="191"/>
      <c r="DO3" s="194"/>
      <c r="DP3" s="353" t="s">
        <v>735</v>
      </c>
      <c r="DQ3" s="192"/>
      <c r="DR3" s="193"/>
      <c r="DS3" s="355" t="s">
        <v>736</v>
      </c>
      <c r="DT3" s="191"/>
      <c r="DU3" s="194"/>
      <c r="DV3" s="353" t="s">
        <v>737</v>
      </c>
      <c r="DW3" s="192"/>
      <c r="DX3" s="193"/>
      <c r="DY3" s="355" t="s">
        <v>507</v>
      </c>
      <c r="DZ3" s="191"/>
      <c r="EA3" s="194"/>
      <c r="EB3" s="353" t="s">
        <v>820</v>
      </c>
      <c r="EC3" s="192"/>
      <c r="ED3" s="193"/>
      <c r="EE3" s="355" t="s">
        <v>612</v>
      </c>
      <c r="EF3" s="191"/>
      <c r="EG3" s="194"/>
      <c r="EH3" s="353" t="s">
        <v>821</v>
      </c>
      <c r="EI3" s="192"/>
      <c r="EJ3" s="193"/>
      <c r="EK3" s="355" t="s">
        <v>613</v>
      </c>
      <c r="EL3" s="191"/>
      <c r="EM3" s="194"/>
      <c r="EN3" s="353" t="s">
        <v>675</v>
      </c>
      <c r="EO3" s="192"/>
      <c r="EP3" s="193"/>
      <c r="EQ3" s="355" t="s">
        <v>614</v>
      </c>
      <c r="ER3" s="191"/>
      <c r="ES3" s="194"/>
      <c r="ET3" s="353" t="s">
        <v>557</v>
      </c>
      <c r="EU3" s="192"/>
      <c r="EV3" s="193"/>
      <c r="EW3" s="355" t="s">
        <v>677</v>
      </c>
      <c r="EX3" s="191"/>
      <c r="EY3" s="194"/>
      <c r="EZ3" s="353" t="s">
        <v>615</v>
      </c>
      <c r="FA3" s="192"/>
      <c r="FB3" s="193"/>
      <c r="FC3" s="355" t="s">
        <v>1077</v>
      </c>
      <c r="FD3" s="191"/>
      <c r="FE3" s="194"/>
      <c r="FF3" s="353" t="s">
        <v>1204</v>
      </c>
      <c r="FG3" s="192"/>
      <c r="FH3" s="193"/>
      <c r="FI3" s="355" t="s">
        <v>1186</v>
      </c>
      <c r="FJ3" s="191"/>
      <c r="FK3" s="194"/>
      <c r="FL3" s="353" t="s">
        <v>1078</v>
      </c>
      <c r="FM3" s="192"/>
      <c r="FN3" s="193"/>
      <c r="FO3" s="355" t="s">
        <v>616</v>
      </c>
      <c r="FP3" s="191"/>
      <c r="FQ3" s="194"/>
      <c r="FR3" s="353" t="s">
        <v>1187</v>
      </c>
      <c r="FS3" s="192"/>
      <c r="FT3" s="193"/>
      <c r="FU3" s="355" t="s">
        <v>678</v>
      </c>
      <c r="FV3" s="191"/>
      <c r="FW3" s="194"/>
      <c r="FX3" s="353" t="s">
        <v>990</v>
      </c>
      <c r="FY3" s="192"/>
      <c r="FZ3" s="193"/>
      <c r="GA3" s="355" t="s">
        <v>1139</v>
      </c>
      <c r="GB3" s="191"/>
      <c r="GC3" s="194"/>
      <c r="GD3" s="353" t="s">
        <v>1080</v>
      </c>
      <c r="GE3" s="192"/>
      <c r="GF3" s="193"/>
      <c r="GG3" s="355" t="s">
        <v>1117</v>
      </c>
      <c r="GH3" s="191"/>
      <c r="GI3" s="194"/>
      <c r="GJ3" s="353" t="s">
        <v>1154</v>
      </c>
      <c r="GK3" s="192"/>
      <c r="GL3" s="193"/>
      <c r="GM3" s="355" t="s">
        <v>1155</v>
      </c>
      <c r="GN3" s="191"/>
      <c r="GO3" s="194"/>
      <c r="GP3" s="353" t="s">
        <v>826</v>
      </c>
      <c r="GQ3" s="192"/>
      <c r="GR3" s="193"/>
      <c r="GS3" s="355" t="s">
        <v>827</v>
      </c>
      <c r="GT3" s="191"/>
      <c r="GU3" s="194"/>
      <c r="GV3" s="353" t="s">
        <v>510</v>
      </c>
      <c r="GW3" s="192"/>
      <c r="GX3" s="193"/>
      <c r="GY3" s="355" t="s">
        <v>828</v>
      </c>
      <c r="GZ3" s="191"/>
      <c r="HA3" s="194"/>
    </row>
    <row r="4" spans="1:212" x14ac:dyDescent="0.2">
      <c r="A4" s="196" t="s">
        <v>1598</v>
      </c>
      <c r="B4" s="197"/>
      <c r="C4" s="356"/>
      <c r="D4" s="197"/>
      <c r="E4" s="200"/>
      <c r="F4" s="354"/>
      <c r="G4" s="198"/>
      <c r="H4" s="199"/>
      <c r="I4" s="356"/>
      <c r="J4" s="197"/>
      <c r="K4" s="200"/>
      <c r="L4" s="354"/>
      <c r="M4" s="198"/>
      <c r="N4" s="199"/>
      <c r="O4" s="356"/>
      <c r="P4" s="197"/>
      <c r="Q4" s="200"/>
      <c r="R4" s="354"/>
      <c r="S4" s="198"/>
      <c r="T4" s="199"/>
      <c r="U4" s="356"/>
      <c r="V4" s="197"/>
      <c r="W4" s="200"/>
      <c r="X4" s="354"/>
      <c r="Y4" s="198"/>
      <c r="Z4" s="199"/>
      <c r="AA4" s="356"/>
      <c r="AB4" s="197"/>
      <c r="AC4" s="200"/>
      <c r="AD4" s="354"/>
      <c r="AE4" s="198"/>
      <c r="AF4" s="199"/>
      <c r="AG4" s="356"/>
      <c r="AH4" s="197"/>
      <c r="AI4" s="200"/>
      <c r="AJ4" s="354"/>
      <c r="AK4" s="198"/>
      <c r="AL4" s="199"/>
      <c r="AM4" s="356"/>
      <c r="AN4" s="197"/>
      <c r="AO4" s="200"/>
      <c r="AP4" s="354"/>
      <c r="AQ4" s="198"/>
      <c r="AR4" s="199"/>
      <c r="AS4" s="356"/>
      <c r="AT4" s="197"/>
      <c r="AU4" s="200"/>
      <c r="AV4" s="354"/>
      <c r="AW4" s="198"/>
      <c r="AX4" s="199"/>
      <c r="AY4" s="356"/>
      <c r="AZ4" s="197"/>
      <c r="BA4" s="200"/>
      <c r="BB4" s="354"/>
      <c r="BC4" s="198"/>
      <c r="BD4" s="199"/>
      <c r="BE4" s="356"/>
      <c r="BF4" s="197"/>
      <c r="BG4" s="200"/>
      <c r="BH4" s="354"/>
      <c r="BI4" s="198"/>
      <c r="BJ4" s="199"/>
      <c r="BK4" s="356"/>
      <c r="BL4" s="197"/>
      <c r="BM4" s="200"/>
      <c r="BN4" s="354"/>
      <c r="BO4" s="198"/>
      <c r="BP4" s="199"/>
      <c r="BQ4" s="356"/>
      <c r="BR4" s="197"/>
      <c r="BS4" s="200"/>
      <c r="BT4" s="354"/>
      <c r="BU4" s="198"/>
      <c r="BV4" s="199"/>
      <c r="BW4" s="356"/>
      <c r="BX4" s="197"/>
      <c r="BY4" s="200"/>
      <c r="BZ4" s="354"/>
      <c r="CA4" s="198"/>
      <c r="CB4" s="199"/>
      <c r="CC4" s="356"/>
      <c r="CD4" s="197"/>
      <c r="CE4" s="200"/>
      <c r="CF4" s="354"/>
      <c r="CG4" s="198"/>
      <c r="CH4" s="199"/>
      <c r="CI4" s="356"/>
      <c r="CJ4" s="197"/>
      <c r="CK4" s="200"/>
      <c r="CL4" s="354"/>
      <c r="CM4" s="198"/>
      <c r="CN4" s="199"/>
      <c r="CO4" s="356"/>
      <c r="CP4" s="197"/>
      <c r="CQ4" s="200"/>
      <c r="CR4" s="354"/>
      <c r="CS4" s="198"/>
      <c r="CT4" s="199"/>
      <c r="CU4" s="356"/>
      <c r="CV4" s="197"/>
      <c r="CW4" s="200"/>
      <c r="CX4" s="354"/>
      <c r="CY4" s="198"/>
      <c r="CZ4" s="199"/>
      <c r="DA4" s="356"/>
      <c r="DB4" s="197"/>
      <c r="DC4" s="200"/>
      <c r="DD4" s="354"/>
      <c r="DE4" s="198"/>
      <c r="DF4" s="199"/>
      <c r="DG4" s="356"/>
      <c r="DH4" s="197"/>
      <c r="DI4" s="200"/>
      <c r="DJ4" s="354"/>
      <c r="DK4" s="198"/>
      <c r="DL4" s="199"/>
      <c r="DM4" s="356"/>
      <c r="DN4" s="197"/>
      <c r="DO4" s="200"/>
      <c r="DP4" s="354"/>
      <c r="DQ4" s="198"/>
      <c r="DR4" s="199"/>
      <c r="DS4" s="356"/>
      <c r="DT4" s="197"/>
      <c r="DU4" s="200"/>
      <c r="DV4" s="354"/>
      <c r="DW4" s="198"/>
      <c r="DX4" s="199"/>
      <c r="DY4" s="356"/>
      <c r="DZ4" s="197"/>
      <c r="EA4" s="200"/>
      <c r="EB4" s="354"/>
      <c r="EC4" s="198"/>
      <c r="ED4" s="199"/>
      <c r="EE4" s="356"/>
      <c r="EF4" s="197"/>
      <c r="EG4" s="200"/>
      <c r="EH4" s="354"/>
      <c r="EI4" s="198"/>
      <c r="EJ4" s="199"/>
      <c r="EK4" s="356"/>
      <c r="EL4" s="197"/>
      <c r="EM4" s="200"/>
      <c r="EN4" s="354"/>
      <c r="EO4" s="198"/>
      <c r="EP4" s="199"/>
      <c r="EQ4" s="356"/>
      <c r="ER4" s="197"/>
      <c r="ES4" s="200"/>
      <c r="ET4" s="354"/>
      <c r="EU4" s="198"/>
      <c r="EV4" s="199"/>
      <c r="EW4" s="356"/>
      <c r="EX4" s="197"/>
      <c r="EY4" s="200"/>
      <c r="EZ4" s="354"/>
      <c r="FA4" s="198"/>
      <c r="FB4" s="199"/>
      <c r="FC4" s="356"/>
      <c r="FD4" s="197"/>
      <c r="FE4" s="200"/>
      <c r="FF4" s="354"/>
      <c r="FG4" s="198"/>
      <c r="FH4" s="199"/>
      <c r="FI4" s="356"/>
      <c r="FJ4" s="197"/>
      <c r="FK4" s="200"/>
      <c r="FL4" s="354"/>
      <c r="FM4" s="198"/>
      <c r="FN4" s="199"/>
      <c r="FO4" s="356"/>
      <c r="FP4" s="197"/>
      <c r="FQ4" s="200"/>
      <c r="FR4" s="354"/>
      <c r="FS4" s="198"/>
      <c r="FT4" s="199"/>
      <c r="FU4" s="356"/>
      <c r="FV4" s="197"/>
      <c r="FW4" s="200"/>
      <c r="FX4" s="354"/>
      <c r="FY4" s="198"/>
      <c r="FZ4" s="199"/>
      <c r="GA4" s="356"/>
      <c r="GB4" s="197"/>
      <c r="GC4" s="200"/>
      <c r="GD4" s="354"/>
      <c r="GE4" s="198"/>
      <c r="GF4" s="199"/>
      <c r="GG4" s="356"/>
      <c r="GH4" s="197"/>
      <c r="GI4" s="200"/>
      <c r="GJ4" s="354"/>
      <c r="GK4" s="198"/>
      <c r="GL4" s="199"/>
      <c r="GM4" s="356"/>
      <c r="GN4" s="197"/>
      <c r="GO4" s="200"/>
      <c r="GP4" s="354"/>
      <c r="GQ4" s="198"/>
      <c r="GR4" s="199"/>
      <c r="GS4" s="356"/>
      <c r="GT4" s="197"/>
      <c r="GU4" s="200"/>
      <c r="GV4" s="354"/>
      <c r="GW4" s="198"/>
      <c r="GX4" s="199"/>
      <c r="GY4" s="356"/>
      <c r="GZ4" s="197"/>
      <c r="HA4" s="200"/>
    </row>
    <row r="5" spans="1:212" x14ac:dyDescent="0.2">
      <c r="A5" s="201"/>
      <c r="B5" s="230"/>
      <c r="C5" s="201"/>
      <c r="D5" s="202" t="s">
        <v>5</v>
      </c>
      <c r="E5" s="206" t="s">
        <v>6</v>
      </c>
      <c r="F5" s="203"/>
      <c r="G5" s="204" t="s">
        <v>5</v>
      </c>
      <c r="H5" s="205" t="s">
        <v>6</v>
      </c>
      <c r="I5" s="201"/>
      <c r="J5" s="202" t="s">
        <v>5</v>
      </c>
      <c r="K5" s="206" t="s">
        <v>6</v>
      </c>
      <c r="L5" s="203"/>
      <c r="M5" s="204" t="s">
        <v>5</v>
      </c>
      <c r="N5" s="205" t="s">
        <v>6</v>
      </c>
      <c r="O5" s="201"/>
      <c r="P5" s="202" t="s">
        <v>5</v>
      </c>
      <c r="Q5" s="206" t="s">
        <v>6</v>
      </c>
      <c r="R5" s="203"/>
      <c r="S5" s="204" t="s">
        <v>5</v>
      </c>
      <c r="T5" s="205" t="s">
        <v>6</v>
      </c>
      <c r="U5" s="201"/>
      <c r="V5" s="202" t="s">
        <v>5</v>
      </c>
      <c r="W5" s="206" t="s">
        <v>6</v>
      </c>
      <c r="X5" s="203"/>
      <c r="Y5" s="204" t="s">
        <v>5</v>
      </c>
      <c r="Z5" s="205" t="s">
        <v>6</v>
      </c>
      <c r="AA5" s="201"/>
      <c r="AB5" s="202" t="s">
        <v>5</v>
      </c>
      <c r="AC5" s="206" t="s">
        <v>6</v>
      </c>
      <c r="AD5" s="203"/>
      <c r="AE5" s="204" t="s">
        <v>5</v>
      </c>
      <c r="AF5" s="205" t="s">
        <v>6</v>
      </c>
      <c r="AG5" s="201"/>
      <c r="AH5" s="202" t="s">
        <v>5</v>
      </c>
      <c r="AI5" s="206" t="s">
        <v>6</v>
      </c>
      <c r="AJ5" s="203"/>
      <c r="AK5" s="204" t="s">
        <v>5</v>
      </c>
      <c r="AL5" s="205" t="s">
        <v>6</v>
      </c>
      <c r="AM5" s="201"/>
      <c r="AN5" s="202" t="s">
        <v>5</v>
      </c>
      <c r="AO5" s="206" t="s">
        <v>6</v>
      </c>
      <c r="AP5" s="203"/>
      <c r="AQ5" s="204" t="s">
        <v>5</v>
      </c>
      <c r="AR5" s="205" t="s">
        <v>6</v>
      </c>
      <c r="AS5" s="201"/>
      <c r="AT5" s="202" t="s">
        <v>5</v>
      </c>
      <c r="AU5" s="206" t="s">
        <v>6</v>
      </c>
      <c r="AV5" s="203"/>
      <c r="AW5" s="204" t="s">
        <v>5</v>
      </c>
      <c r="AX5" s="205" t="s">
        <v>6</v>
      </c>
      <c r="AY5" s="201"/>
      <c r="AZ5" s="202" t="s">
        <v>5</v>
      </c>
      <c r="BA5" s="206" t="s">
        <v>6</v>
      </c>
      <c r="BB5" s="203"/>
      <c r="BC5" s="204" t="s">
        <v>5</v>
      </c>
      <c r="BD5" s="205" t="s">
        <v>6</v>
      </c>
      <c r="BE5" s="201"/>
      <c r="BF5" s="202" t="s">
        <v>5</v>
      </c>
      <c r="BG5" s="206" t="s">
        <v>6</v>
      </c>
      <c r="BH5" s="203"/>
      <c r="BI5" s="204" t="s">
        <v>5</v>
      </c>
      <c r="BJ5" s="205" t="s">
        <v>6</v>
      </c>
      <c r="BK5" s="201"/>
      <c r="BL5" s="202" t="s">
        <v>5</v>
      </c>
      <c r="BM5" s="206" t="s">
        <v>6</v>
      </c>
      <c r="BN5" s="203"/>
      <c r="BO5" s="204" t="s">
        <v>5</v>
      </c>
      <c r="BP5" s="205" t="s">
        <v>6</v>
      </c>
      <c r="BQ5" s="201"/>
      <c r="BR5" s="202" t="s">
        <v>5</v>
      </c>
      <c r="BS5" s="206" t="s">
        <v>6</v>
      </c>
      <c r="BT5" s="203"/>
      <c r="BU5" s="204" t="s">
        <v>5</v>
      </c>
      <c r="BV5" s="205" t="s">
        <v>6</v>
      </c>
      <c r="BW5" s="201"/>
      <c r="BX5" s="202" t="s">
        <v>5</v>
      </c>
      <c r="BY5" s="206" t="s">
        <v>6</v>
      </c>
      <c r="BZ5" s="203"/>
      <c r="CA5" s="204" t="s">
        <v>5</v>
      </c>
      <c r="CB5" s="205" t="s">
        <v>6</v>
      </c>
      <c r="CC5" s="201"/>
      <c r="CD5" s="202" t="s">
        <v>5</v>
      </c>
      <c r="CE5" s="206" t="s">
        <v>6</v>
      </c>
      <c r="CF5" s="203"/>
      <c r="CG5" s="204" t="s">
        <v>5</v>
      </c>
      <c r="CH5" s="205" t="s">
        <v>6</v>
      </c>
      <c r="CI5" s="201"/>
      <c r="CJ5" s="202" t="s">
        <v>5</v>
      </c>
      <c r="CK5" s="206" t="s">
        <v>6</v>
      </c>
      <c r="CL5" s="203"/>
      <c r="CM5" s="204" t="s">
        <v>5</v>
      </c>
      <c r="CN5" s="205" t="s">
        <v>6</v>
      </c>
      <c r="CO5" s="201"/>
      <c r="CP5" s="202" t="s">
        <v>5</v>
      </c>
      <c r="CQ5" s="206" t="s">
        <v>6</v>
      </c>
      <c r="CR5" s="203"/>
      <c r="CS5" s="204" t="s">
        <v>5</v>
      </c>
      <c r="CT5" s="205" t="s">
        <v>6</v>
      </c>
      <c r="CU5" s="201"/>
      <c r="CV5" s="202" t="s">
        <v>5</v>
      </c>
      <c r="CW5" s="206" t="s">
        <v>6</v>
      </c>
      <c r="CX5" s="203"/>
      <c r="CY5" s="204" t="s">
        <v>5</v>
      </c>
      <c r="CZ5" s="205" t="s">
        <v>6</v>
      </c>
      <c r="DA5" s="201"/>
      <c r="DB5" s="202" t="s">
        <v>5</v>
      </c>
      <c r="DC5" s="206" t="s">
        <v>6</v>
      </c>
      <c r="DD5" s="203"/>
      <c r="DE5" s="204" t="s">
        <v>5</v>
      </c>
      <c r="DF5" s="205" t="s">
        <v>6</v>
      </c>
      <c r="DG5" s="201"/>
      <c r="DH5" s="202" t="s">
        <v>5</v>
      </c>
      <c r="DI5" s="206" t="s">
        <v>6</v>
      </c>
      <c r="DJ5" s="203"/>
      <c r="DK5" s="204" t="s">
        <v>5</v>
      </c>
      <c r="DL5" s="205" t="s">
        <v>6</v>
      </c>
      <c r="DM5" s="201"/>
      <c r="DN5" s="202" t="s">
        <v>5</v>
      </c>
      <c r="DO5" s="206" t="s">
        <v>6</v>
      </c>
      <c r="DP5" s="203"/>
      <c r="DQ5" s="204" t="s">
        <v>5</v>
      </c>
      <c r="DR5" s="205" t="s">
        <v>6</v>
      </c>
      <c r="DS5" s="201"/>
      <c r="DT5" s="202" t="s">
        <v>5</v>
      </c>
      <c r="DU5" s="206" t="s">
        <v>6</v>
      </c>
      <c r="DV5" s="203"/>
      <c r="DW5" s="204" t="s">
        <v>5</v>
      </c>
      <c r="DX5" s="205" t="s">
        <v>6</v>
      </c>
      <c r="DY5" s="201"/>
      <c r="DZ5" s="202" t="s">
        <v>5</v>
      </c>
      <c r="EA5" s="206" t="s">
        <v>6</v>
      </c>
      <c r="EB5" s="203"/>
      <c r="EC5" s="204" t="s">
        <v>5</v>
      </c>
      <c r="ED5" s="205" t="s">
        <v>6</v>
      </c>
      <c r="EE5" s="201"/>
      <c r="EF5" s="202" t="s">
        <v>5</v>
      </c>
      <c r="EG5" s="206" t="s">
        <v>6</v>
      </c>
      <c r="EH5" s="203"/>
      <c r="EI5" s="204" t="s">
        <v>5</v>
      </c>
      <c r="EJ5" s="205" t="s">
        <v>6</v>
      </c>
      <c r="EK5" s="201"/>
      <c r="EL5" s="202" t="s">
        <v>5</v>
      </c>
      <c r="EM5" s="206" t="s">
        <v>6</v>
      </c>
      <c r="EN5" s="203"/>
      <c r="EO5" s="204" t="s">
        <v>5</v>
      </c>
      <c r="EP5" s="205" t="s">
        <v>6</v>
      </c>
      <c r="EQ5" s="201"/>
      <c r="ER5" s="202" t="s">
        <v>5</v>
      </c>
      <c r="ES5" s="206" t="s">
        <v>6</v>
      </c>
      <c r="ET5" s="203"/>
      <c r="EU5" s="204" t="s">
        <v>5</v>
      </c>
      <c r="EV5" s="205" t="s">
        <v>6</v>
      </c>
      <c r="EW5" s="201"/>
      <c r="EX5" s="202" t="s">
        <v>5</v>
      </c>
      <c r="EY5" s="206" t="s">
        <v>6</v>
      </c>
      <c r="EZ5" s="203"/>
      <c r="FA5" s="204" t="s">
        <v>5</v>
      </c>
      <c r="FB5" s="205" t="s">
        <v>6</v>
      </c>
      <c r="FC5" s="201"/>
      <c r="FD5" s="202" t="s">
        <v>5</v>
      </c>
      <c r="FE5" s="206" t="s">
        <v>6</v>
      </c>
      <c r="FF5" s="203"/>
      <c r="FG5" s="204" t="s">
        <v>5</v>
      </c>
      <c r="FH5" s="205" t="s">
        <v>6</v>
      </c>
      <c r="FI5" s="201"/>
      <c r="FJ5" s="202" t="s">
        <v>5</v>
      </c>
      <c r="FK5" s="206" t="s">
        <v>6</v>
      </c>
      <c r="FL5" s="203"/>
      <c r="FM5" s="204" t="s">
        <v>5</v>
      </c>
      <c r="FN5" s="205" t="s">
        <v>6</v>
      </c>
      <c r="FO5" s="201"/>
      <c r="FP5" s="202" t="s">
        <v>5</v>
      </c>
      <c r="FQ5" s="206" t="s">
        <v>6</v>
      </c>
      <c r="FR5" s="203"/>
      <c r="FS5" s="204" t="s">
        <v>5</v>
      </c>
      <c r="FT5" s="205" t="s">
        <v>6</v>
      </c>
      <c r="FU5" s="201"/>
      <c r="FV5" s="202" t="s">
        <v>5</v>
      </c>
      <c r="FW5" s="206" t="s">
        <v>6</v>
      </c>
      <c r="FX5" s="203"/>
      <c r="FY5" s="204" t="s">
        <v>5</v>
      </c>
      <c r="FZ5" s="205" t="s">
        <v>6</v>
      </c>
      <c r="GA5" s="201"/>
      <c r="GB5" s="202" t="s">
        <v>5</v>
      </c>
      <c r="GC5" s="206" t="s">
        <v>6</v>
      </c>
      <c r="GD5" s="203"/>
      <c r="GE5" s="204" t="s">
        <v>5</v>
      </c>
      <c r="GF5" s="205" t="s">
        <v>6</v>
      </c>
      <c r="GG5" s="201"/>
      <c r="GH5" s="202" t="s">
        <v>5</v>
      </c>
      <c r="GI5" s="206" t="s">
        <v>6</v>
      </c>
      <c r="GJ5" s="203"/>
      <c r="GK5" s="204" t="s">
        <v>5</v>
      </c>
      <c r="GL5" s="205" t="s">
        <v>6</v>
      </c>
      <c r="GM5" s="201"/>
      <c r="GN5" s="202" t="s">
        <v>5</v>
      </c>
      <c r="GO5" s="206" t="s">
        <v>6</v>
      </c>
      <c r="GP5" s="203"/>
      <c r="GQ5" s="204" t="s">
        <v>5</v>
      </c>
      <c r="GR5" s="205" t="s">
        <v>6</v>
      </c>
      <c r="GS5" s="201"/>
      <c r="GT5" s="202" t="s">
        <v>5</v>
      </c>
      <c r="GU5" s="206" t="s">
        <v>6</v>
      </c>
      <c r="GV5" s="203"/>
      <c r="GW5" s="204" t="s">
        <v>5</v>
      </c>
      <c r="GX5" s="205" t="s">
        <v>6</v>
      </c>
      <c r="GY5" s="201"/>
      <c r="GZ5" s="202" t="s">
        <v>5</v>
      </c>
      <c r="HA5" s="206" t="s">
        <v>6</v>
      </c>
    </row>
    <row r="6" spans="1:212" x14ac:dyDescent="0.2">
      <c r="F6" s="208"/>
      <c r="G6" s="209"/>
      <c r="H6" s="210"/>
      <c r="L6" s="208"/>
      <c r="M6" s="209"/>
      <c r="N6" s="210"/>
      <c r="R6" s="208"/>
      <c r="S6" s="209"/>
      <c r="T6" s="210"/>
      <c r="X6" s="208"/>
      <c r="Y6" s="209"/>
      <c r="Z6" s="210"/>
      <c r="AD6" s="208"/>
      <c r="AE6" s="209"/>
      <c r="AF6" s="210"/>
      <c r="AJ6" s="208"/>
      <c r="AK6" s="209"/>
      <c r="AL6" s="210"/>
      <c r="AP6" s="208"/>
      <c r="AQ6" s="209"/>
      <c r="AR6" s="210"/>
      <c r="AV6" s="208"/>
      <c r="AW6" s="209"/>
      <c r="AX6" s="210"/>
      <c r="BB6" s="208"/>
      <c r="BC6" s="209"/>
      <c r="BD6" s="210"/>
      <c r="BH6" s="208"/>
      <c r="BI6" s="209"/>
      <c r="BJ6" s="210"/>
      <c r="BN6" s="208"/>
      <c r="BO6" s="209"/>
      <c r="BP6" s="210"/>
      <c r="BT6" s="208"/>
      <c r="BU6" s="209"/>
      <c r="BV6" s="210"/>
      <c r="BZ6" s="208"/>
      <c r="CA6" s="209"/>
      <c r="CB6" s="210"/>
      <c r="CF6" s="208"/>
      <c r="CG6" s="209"/>
      <c r="CH6" s="210"/>
      <c r="CL6" s="208"/>
      <c r="CM6" s="209"/>
      <c r="CN6" s="210"/>
      <c r="CR6" s="208"/>
      <c r="CS6" s="209"/>
      <c r="CT6" s="210"/>
      <c r="CX6" s="208"/>
      <c r="CY6" s="209"/>
      <c r="CZ6" s="210"/>
      <c r="DD6" s="208"/>
      <c r="DE6" s="209"/>
      <c r="DF6" s="210"/>
      <c r="DJ6" s="208"/>
      <c r="DK6" s="209"/>
      <c r="DL6" s="210"/>
      <c r="DP6" s="208"/>
      <c r="DQ6" s="209"/>
      <c r="DR6" s="210"/>
      <c r="DV6" s="208"/>
      <c r="DW6" s="209"/>
      <c r="DX6" s="210"/>
      <c r="EB6" s="208"/>
      <c r="EC6" s="209"/>
      <c r="ED6" s="210"/>
      <c r="EH6" s="208"/>
      <c r="EI6" s="209"/>
      <c r="EJ6" s="210"/>
      <c r="EN6" s="208"/>
      <c r="EO6" s="209"/>
      <c r="EP6" s="210"/>
      <c r="ET6" s="208"/>
      <c r="EU6" s="209"/>
      <c r="EV6" s="210"/>
      <c r="EZ6" s="208"/>
      <c r="FA6" s="209"/>
      <c r="FB6" s="210"/>
      <c r="FF6" s="208"/>
      <c r="FG6" s="209"/>
      <c r="FH6" s="210"/>
      <c r="FL6" s="208"/>
      <c r="FM6" s="209"/>
      <c r="FN6" s="210"/>
      <c r="FR6" s="208"/>
      <c r="FS6" s="209"/>
      <c r="FT6" s="210"/>
      <c r="FX6" s="208"/>
      <c r="FY6" s="209"/>
      <c r="FZ6" s="210"/>
      <c r="GD6" s="208"/>
      <c r="GE6" s="209"/>
      <c r="GF6" s="210"/>
      <c r="GJ6" s="208"/>
      <c r="GK6" s="209"/>
      <c r="GL6" s="210"/>
      <c r="GP6" s="208"/>
      <c r="GQ6" s="209"/>
      <c r="GR6" s="210"/>
      <c r="GV6" s="208"/>
      <c r="GW6" s="209"/>
      <c r="GX6" s="210"/>
    </row>
    <row r="7" spans="1:212" x14ac:dyDescent="0.2">
      <c r="A7" s="195" t="s">
        <v>1215</v>
      </c>
      <c r="D7" s="207">
        <v>53.612662520000001</v>
      </c>
      <c r="E7" s="211">
        <v>89.38</v>
      </c>
      <c r="F7" s="208"/>
      <c r="G7" s="209">
        <v>4.7143833499999994</v>
      </c>
      <c r="H7" s="210">
        <v>6.49</v>
      </c>
      <c r="J7" s="207">
        <v>57.56401928999999</v>
      </c>
      <c r="K7" s="211">
        <v>99.7</v>
      </c>
      <c r="L7" s="208"/>
      <c r="M7" s="209">
        <v>35.79583564</v>
      </c>
      <c r="N7" s="210">
        <v>99.74</v>
      </c>
      <c r="P7" s="207">
        <v>14.01109162</v>
      </c>
      <c r="Q7" s="211">
        <v>99</v>
      </c>
      <c r="R7" s="208"/>
      <c r="S7" s="209">
        <v>11.680775559999997</v>
      </c>
      <c r="T7" s="210">
        <v>99.38</v>
      </c>
      <c r="V7" s="207">
        <v>0.11979457</v>
      </c>
      <c r="W7" s="211">
        <v>0.44</v>
      </c>
      <c r="X7" s="208"/>
      <c r="Y7" s="209">
        <v>0</v>
      </c>
      <c r="Z7" s="210">
        <v>0</v>
      </c>
      <c r="AB7" s="207">
        <v>335.28961500000003</v>
      </c>
      <c r="AC7" s="211">
        <v>91.77</v>
      </c>
      <c r="AD7" s="208"/>
      <c r="AE7" s="209">
        <v>78.534441999999999</v>
      </c>
      <c r="AF7" s="210">
        <v>81.13</v>
      </c>
      <c r="AH7" s="207">
        <v>224.074196</v>
      </c>
      <c r="AI7" s="211">
        <v>85.16</v>
      </c>
      <c r="AJ7" s="208"/>
      <c r="AK7" s="209">
        <v>40.61618</v>
      </c>
      <c r="AL7" s="210">
        <v>79.41</v>
      </c>
      <c r="AN7" s="207">
        <v>2.7023032599999999</v>
      </c>
      <c r="AO7" s="211">
        <v>93.79</v>
      </c>
      <c r="AP7" s="208"/>
      <c r="AQ7" s="209">
        <v>141.68962622000001</v>
      </c>
      <c r="AR7" s="210">
        <v>80.52</v>
      </c>
      <c r="AT7" s="207">
        <v>95.751143409999997</v>
      </c>
      <c r="AU7" s="211">
        <v>98</v>
      </c>
      <c r="AV7" s="208"/>
      <c r="AW7" s="209">
        <v>499.65516514000001</v>
      </c>
      <c r="AX7" s="210">
        <v>97.43</v>
      </c>
      <c r="AZ7" s="207">
        <v>494.49835737000001</v>
      </c>
      <c r="BA7" s="211">
        <v>97.23</v>
      </c>
      <c r="BB7" s="208"/>
      <c r="BC7" s="209">
        <v>1.72565704</v>
      </c>
      <c r="BD7" s="210">
        <v>90.26</v>
      </c>
      <c r="BF7" s="207">
        <v>1.7630580500000002</v>
      </c>
      <c r="BG7" s="211">
        <v>92.47</v>
      </c>
      <c r="BH7" s="208"/>
      <c r="BI7" s="209">
        <v>78.851737780000008</v>
      </c>
      <c r="BJ7" s="210">
        <v>97.97</v>
      </c>
      <c r="BL7" s="207">
        <v>1.40027123</v>
      </c>
      <c r="BM7" s="211">
        <v>0.86</v>
      </c>
      <c r="BN7" s="208"/>
      <c r="BO7" s="209">
        <v>0</v>
      </c>
      <c r="BP7" s="210">
        <v>0</v>
      </c>
      <c r="BR7" s="207">
        <v>1.9628038700000001</v>
      </c>
      <c r="BS7" s="211">
        <v>0.78</v>
      </c>
      <c r="BT7" s="208"/>
      <c r="BU7" s="209">
        <v>201.61482110000003</v>
      </c>
      <c r="BV7" s="210">
        <v>82.11</v>
      </c>
      <c r="BX7" s="207">
        <v>1202.01625969</v>
      </c>
      <c r="BY7" s="211">
        <v>96.93</v>
      </c>
      <c r="BZ7" s="208"/>
      <c r="CA7" s="209">
        <v>19.837601360000001</v>
      </c>
      <c r="CB7" s="210">
        <v>89.09</v>
      </c>
      <c r="CD7" s="207">
        <v>15.044677589999999</v>
      </c>
      <c r="CE7" s="211">
        <v>98.9</v>
      </c>
      <c r="CF7" s="208"/>
      <c r="CG7" s="209">
        <v>0</v>
      </c>
      <c r="CH7" s="210">
        <v>0</v>
      </c>
      <c r="CJ7" s="207">
        <v>0</v>
      </c>
      <c r="CK7" s="211">
        <v>0</v>
      </c>
      <c r="CL7" s="208"/>
      <c r="CM7" s="209">
        <v>0</v>
      </c>
      <c r="CN7" s="210">
        <v>0</v>
      </c>
      <c r="CP7" s="207">
        <v>427.19471437999999</v>
      </c>
      <c r="CQ7" s="211">
        <v>99.67</v>
      </c>
      <c r="CR7" s="208"/>
      <c r="CS7" s="209">
        <v>2137.8425249299999</v>
      </c>
      <c r="CT7" s="210">
        <v>99.54</v>
      </c>
      <c r="CV7" s="207">
        <v>686.87867343999994</v>
      </c>
      <c r="CW7" s="211">
        <v>99.58</v>
      </c>
      <c r="CX7" s="208"/>
      <c r="CY7" s="209">
        <v>646.21819344999994</v>
      </c>
      <c r="CZ7" s="210">
        <v>99.68</v>
      </c>
      <c r="DB7" s="207">
        <v>744.31185650999987</v>
      </c>
      <c r="DC7" s="211">
        <v>99.63</v>
      </c>
      <c r="DD7" s="208"/>
      <c r="DE7" s="209">
        <v>145.3718155</v>
      </c>
      <c r="DF7" s="210">
        <v>98.82</v>
      </c>
      <c r="DH7" s="207">
        <v>312.67943148000001</v>
      </c>
      <c r="DI7" s="211">
        <v>77.52</v>
      </c>
      <c r="DJ7" s="208"/>
      <c r="DK7" s="209">
        <v>483.72536997000003</v>
      </c>
      <c r="DL7" s="210">
        <v>82.63</v>
      </c>
      <c r="DN7" s="207">
        <v>24.593813010000002</v>
      </c>
      <c r="DO7" s="211">
        <v>99.86</v>
      </c>
      <c r="DP7" s="208"/>
      <c r="DQ7" s="209">
        <v>155.91857101999997</v>
      </c>
      <c r="DR7" s="210">
        <v>99.67</v>
      </c>
      <c r="DT7" s="207">
        <v>110.37119552999999</v>
      </c>
      <c r="DU7" s="211">
        <v>99.69</v>
      </c>
      <c r="DV7" s="208"/>
      <c r="DW7" s="209">
        <v>88.957892970000003</v>
      </c>
      <c r="DX7" s="210">
        <v>99.62</v>
      </c>
      <c r="DZ7" s="207">
        <v>12.977659450000001</v>
      </c>
      <c r="EA7" s="211">
        <v>98.5</v>
      </c>
      <c r="EB7" s="208"/>
      <c r="EC7" s="209">
        <v>537.78960682000002</v>
      </c>
      <c r="ED7" s="210">
        <v>98.63</v>
      </c>
      <c r="EF7" s="207">
        <v>514.64430017000007</v>
      </c>
      <c r="EG7" s="211">
        <v>98.22</v>
      </c>
      <c r="EH7" s="208"/>
      <c r="EI7" s="209">
        <v>128.81666010999999</v>
      </c>
      <c r="EJ7" s="210">
        <v>97.14</v>
      </c>
      <c r="EL7" s="207">
        <v>15.987312370000001</v>
      </c>
      <c r="EM7" s="211">
        <v>83.7</v>
      </c>
      <c r="EN7" s="208"/>
      <c r="EO7" s="209">
        <v>17.237853899999998</v>
      </c>
      <c r="EP7" s="210">
        <v>83.06</v>
      </c>
      <c r="ER7" s="207">
        <v>25.99584372</v>
      </c>
      <c r="ES7" s="211">
        <v>95.12</v>
      </c>
      <c r="ET7" s="208"/>
      <c r="EU7" s="209">
        <v>161.30466290000001</v>
      </c>
      <c r="EV7" s="210">
        <v>84.17</v>
      </c>
      <c r="EX7" s="207">
        <v>668.05830699000001</v>
      </c>
      <c r="EY7" s="211">
        <v>80.62</v>
      </c>
      <c r="EZ7" s="208"/>
      <c r="FA7" s="209">
        <v>53.961392209999993</v>
      </c>
      <c r="FB7" s="210">
        <v>74.02</v>
      </c>
      <c r="FD7" s="207">
        <v>0</v>
      </c>
      <c r="FE7" s="211">
        <v>0</v>
      </c>
      <c r="FF7" s="208"/>
      <c r="FG7" s="209">
        <v>0</v>
      </c>
      <c r="FH7" s="210">
        <v>0</v>
      </c>
      <c r="FJ7" s="207">
        <v>93.425315019999999</v>
      </c>
      <c r="FK7" s="211">
        <v>79.959999999999994</v>
      </c>
      <c r="FL7" s="208"/>
      <c r="FM7" s="209">
        <v>0</v>
      </c>
      <c r="FN7" s="210">
        <v>0</v>
      </c>
      <c r="FP7" s="207">
        <v>38.828586000000001</v>
      </c>
      <c r="FQ7" s="211">
        <v>99</v>
      </c>
      <c r="FR7" s="208"/>
      <c r="FS7" s="209">
        <v>93.122523999999999</v>
      </c>
      <c r="FT7" s="210">
        <v>48</v>
      </c>
      <c r="FV7" s="207">
        <v>342.25059499999998</v>
      </c>
      <c r="FW7" s="211">
        <v>98</v>
      </c>
      <c r="FX7" s="208"/>
      <c r="FY7" s="209">
        <v>32.834203000000002</v>
      </c>
      <c r="FZ7" s="210">
        <v>99</v>
      </c>
      <c r="GB7" s="207">
        <v>0</v>
      </c>
      <c r="GC7" s="211">
        <v>0</v>
      </c>
      <c r="GD7" s="208"/>
      <c r="GE7" s="209">
        <v>6.009595</v>
      </c>
      <c r="GF7" s="210">
        <v>22</v>
      </c>
      <c r="GH7" s="207">
        <v>0</v>
      </c>
      <c r="GI7" s="211">
        <v>0</v>
      </c>
      <c r="GJ7" s="208"/>
      <c r="GK7" s="209">
        <v>0</v>
      </c>
      <c r="GL7" s="210">
        <v>0</v>
      </c>
      <c r="GN7" s="207">
        <v>0</v>
      </c>
      <c r="GO7" s="211">
        <v>0</v>
      </c>
      <c r="GP7" s="208"/>
      <c r="GQ7" s="209">
        <v>16.664415000000002</v>
      </c>
      <c r="GR7" s="210">
        <v>83.82</v>
      </c>
      <c r="GT7" s="207">
        <v>33.948132999999999</v>
      </c>
      <c r="GU7" s="211">
        <v>81.319999999999993</v>
      </c>
      <c r="GV7" s="208"/>
      <c r="GW7" s="209">
        <v>22.571245000000001</v>
      </c>
      <c r="GX7" s="210">
        <v>76.66</v>
      </c>
      <c r="GZ7" s="207">
        <v>33.499448999999998</v>
      </c>
      <c r="HA7" s="211">
        <v>78.88</v>
      </c>
    </row>
    <row r="8" spans="1:212" x14ac:dyDescent="0.2">
      <c r="A8" s="195" t="s">
        <v>1216</v>
      </c>
      <c r="D8" s="207">
        <v>-5.6515860000000001E-2</v>
      </c>
      <c r="E8" s="211">
        <v>-0.09</v>
      </c>
      <c r="F8" s="208"/>
      <c r="G8" s="209">
        <v>5.3422888400000001</v>
      </c>
      <c r="H8" s="210">
        <v>7.36</v>
      </c>
      <c r="J8" s="207">
        <v>0.17967466000000001</v>
      </c>
      <c r="K8" s="211">
        <v>0.31</v>
      </c>
      <c r="L8" s="208"/>
      <c r="M8" s="209">
        <v>9.383648E-2</v>
      </c>
      <c r="N8" s="210">
        <v>0.26</v>
      </c>
      <c r="P8" s="207">
        <v>0.13927055999999999</v>
      </c>
      <c r="Q8" s="211">
        <v>0.98</v>
      </c>
      <c r="R8" s="208"/>
      <c r="S8" s="209">
        <v>7.1799269999999998E-2</v>
      </c>
      <c r="T8" s="210">
        <v>0.61</v>
      </c>
      <c r="V8" s="207">
        <v>-1.1024850100000001</v>
      </c>
      <c r="W8" s="211">
        <v>-4.01</v>
      </c>
      <c r="X8" s="208"/>
      <c r="Y8" s="209">
        <v>2.2447140000000001</v>
      </c>
      <c r="Z8" s="210">
        <v>1.95</v>
      </c>
      <c r="AB8" s="207">
        <v>1.7680629999999999</v>
      </c>
      <c r="AC8" s="211">
        <v>0.48</v>
      </c>
      <c r="AD8" s="208"/>
      <c r="AE8" s="209">
        <v>1.464739</v>
      </c>
      <c r="AF8" s="210">
        <v>1.52</v>
      </c>
      <c r="AH8" s="207">
        <v>-0.40258300000000002</v>
      </c>
      <c r="AI8" s="211">
        <v>-0.15</v>
      </c>
      <c r="AJ8" s="208"/>
      <c r="AK8" s="209">
        <v>2.8103449999999999</v>
      </c>
      <c r="AL8" s="210">
        <v>5.49</v>
      </c>
      <c r="AN8" s="207">
        <v>0.13086903999999999</v>
      </c>
      <c r="AO8" s="211">
        <v>6.22</v>
      </c>
      <c r="AP8" s="208"/>
      <c r="AQ8" s="209">
        <v>31.611890219999999</v>
      </c>
      <c r="AR8" s="210">
        <v>19.48</v>
      </c>
      <c r="AT8" s="207">
        <v>0.21681623999999999</v>
      </c>
      <c r="AU8" s="211">
        <v>2.0099999999999998</v>
      </c>
      <c r="AV8" s="208"/>
      <c r="AW8" s="209">
        <v>6.1027510599999992</v>
      </c>
      <c r="AX8" s="210">
        <v>2.57</v>
      </c>
      <c r="AZ8" s="207">
        <v>7.14877758</v>
      </c>
      <c r="BA8" s="211">
        <v>2.78</v>
      </c>
      <c r="BB8" s="208"/>
      <c r="BC8" s="209">
        <v>0.15103005999999999</v>
      </c>
      <c r="BD8" s="210">
        <v>9.73</v>
      </c>
      <c r="BF8" s="207">
        <v>0.10898508999999999</v>
      </c>
      <c r="BG8" s="211">
        <v>7.53</v>
      </c>
      <c r="BH8" s="208"/>
      <c r="BI8" s="209">
        <v>0.60941022999999994</v>
      </c>
      <c r="BJ8" s="210">
        <v>2.02</v>
      </c>
      <c r="BL8" s="207">
        <v>5.3956800400000002</v>
      </c>
      <c r="BM8" s="211">
        <v>3.92</v>
      </c>
      <c r="BN8" s="208"/>
      <c r="BO8" s="209">
        <v>0.23911164000000001</v>
      </c>
      <c r="BP8" s="210">
        <v>-4.72</v>
      </c>
      <c r="BR8" s="207">
        <v>5.5427865800000005</v>
      </c>
      <c r="BS8" s="211">
        <v>3.66</v>
      </c>
      <c r="BT8" s="208"/>
      <c r="BU8" s="209">
        <v>39.690994209999999</v>
      </c>
      <c r="BV8" s="210">
        <v>17.89</v>
      </c>
      <c r="BX8" s="207">
        <v>37.849321379999999</v>
      </c>
      <c r="BY8" s="211">
        <v>3.07</v>
      </c>
      <c r="BZ8" s="208"/>
      <c r="CA8" s="209">
        <v>0.11589477000000001</v>
      </c>
      <c r="CB8" s="210">
        <v>-3.05</v>
      </c>
      <c r="CD8" s="207">
        <v>0.16807126999999999</v>
      </c>
      <c r="CE8" s="211">
        <v>1.1000000000000001</v>
      </c>
      <c r="CF8" s="208"/>
      <c r="CG8" s="209">
        <v>4.0199760099999997</v>
      </c>
      <c r="CH8" s="210">
        <v>0.52</v>
      </c>
      <c r="CJ8" s="207">
        <v>0.22406848000000001</v>
      </c>
      <c r="CK8" s="211">
        <v>5.86</v>
      </c>
      <c r="CL8" s="208"/>
      <c r="CM8" s="209">
        <v>4.8352249199999999</v>
      </c>
      <c r="CN8" s="210">
        <v>0.35</v>
      </c>
      <c r="CP8" s="207">
        <v>1.4504073899999999</v>
      </c>
      <c r="CQ8" s="211">
        <v>0.34</v>
      </c>
      <c r="CR8" s="208"/>
      <c r="CS8" s="209">
        <v>9.7489781699999991</v>
      </c>
      <c r="CT8" s="210">
        <v>0.45</v>
      </c>
      <c r="CV8" s="207">
        <v>2.9638437899999999</v>
      </c>
      <c r="CW8" s="211">
        <v>0.43</v>
      </c>
      <c r="CX8" s="208"/>
      <c r="CY8" s="209">
        <v>2.1936781600000002</v>
      </c>
      <c r="CZ8" s="210">
        <v>0.34</v>
      </c>
      <c r="DB8" s="207">
        <v>2.7289857000000004</v>
      </c>
      <c r="DC8" s="211">
        <v>0.37</v>
      </c>
      <c r="DD8" s="208"/>
      <c r="DE8" s="209">
        <v>-0.23235480999999999</v>
      </c>
      <c r="DF8" s="210">
        <v>-0.16</v>
      </c>
      <c r="DH8" s="207">
        <v>17.406970780000002</v>
      </c>
      <c r="DI8" s="211">
        <v>4.3099999999999996</v>
      </c>
      <c r="DJ8" s="208"/>
      <c r="DK8" s="209">
        <v>25.609329550000002</v>
      </c>
      <c r="DL8" s="210">
        <v>4.37</v>
      </c>
      <c r="DN8" s="207">
        <v>3.6814430000000002E-2</v>
      </c>
      <c r="DO8" s="211">
        <v>0.15</v>
      </c>
      <c r="DP8" s="208"/>
      <c r="DQ8" s="209">
        <v>0.50577051000000006</v>
      </c>
      <c r="DR8" s="210">
        <v>0.32</v>
      </c>
      <c r="DT8" s="207">
        <v>0.33539026</v>
      </c>
      <c r="DU8" s="211">
        <v>0.3</v>
      </c>
      <c r="DV8" s="208"/>
      <c r="DW8" s="209">
        <v>0.33973123</v>
      </c>
      <c r="DX8" s="210">
        <v>0.38</v>
      </c>
      <c r="DZ8" s="207">
        <v>0.19776262999999999</v>
      </c>
      <c r="EA8" s="211">
        <v>1.51</v>
      </c>
      <c r="EB8" s="208"/>
      <c r="EC8" s="209">
        <v>7.3244584600000007</v>
      </c>
      <c r="ED8" s="210">
        <v>1.34</v>
      </c>
      <c r="EF8" s="207">
        <v>9.2676588200000012</v>
      </c>
      <c r="EG8" s="211">
        <v>1.77</v>
      </c>
      <c r="EH8" s="208"/>
      <c r="EI8" s="209">
        <v>3.8088414899999998</v>
      </c>
      <c r="EJ8" s="210">
        <v>2.87</v>
      </c>
      <c r="EL8" s="207">
        <v>3.1123778500000001</v>
      </c>
      <c r="EM8" s="211">
        <v>16.29</v>
      </c>
      <c r="EN8" s="208"/>
      <c r="EO8" s="209">
        <v>3.5127271900000001</v>
      </c>
      <c r="EP8" s="210">
        <v>16.93</v>
      </c>
      <c r="ER8" s="207">
        <v>0.22908658000000001</v>
      </c>
      <c r="ES8" s="211">
        <v>0.84</v>
      </c>
      <c r="ET8" s="208"/>
      <c r="EU8" s="209">
        <v>1.47508335</v>
      </c>
      <c r="EV8" s="210">
        <v>0.77</v>
      </c>
      <c r="EX8" s="207">
        <v>1.9244566400000001</v>
      </c>
      <c r="EY8" s="211">
        <v>0.23</v>
      </c>
      <c r="EZ8" s="208"/>
      <c r="FA8" s="209">
        <v>4.79429397</v>
      </c>
      <c r="FB8" s="210">
        <v>6.58</v>
      </c>
      <c r="FD8" s="207">
        <v>0.73550657000000008</v>
      </c>
      <c r="FE8" s="211">
        <v>0.15</v>
      </c>
      <c r="FF8" s="208"/>
      <c r="FG8" s="209">
        <v>0.51579233000000002</v>
      </c>
      <c r="FH8" s="210">
        <v>0.2</v>
      </c>
      <c r="FJ8" s="207">
        <v>0.2845560800000001</v>
      </c>
      <c r="FK8" s="211">
        <v>0.25</v>
      </c>
      <c r="FL8" s="208"/>
      <c r="FM8" s="209">
        <v>1.6333155499999998</v>
      </c>
      <c r="FN8" s="210">
        <v>0.73</v>
      </c>
      <c r="FP8" s="207">
        <v>0.30541456</v>
      </c>
      <c r="FQ8" s="211">
        <v>1</v>
      </c>
      <c r="FR8" s="208"/>
      <c r="FS8" s="209">
        <v>12.74548115</v>
      </c>
      <c r="FT8" s="210">
        <v>8</v>
      </c>
      <c r="FV8" s="207">
        <v>3.8765417999999996</v>
      </c>
      <c r="FW8" s="211">
        <v>2</v>
      </c>
      <c r="FX8" s="208"/>
      <c r="FY8" s="209">
        <v>0.13568179999999999</v>
      </c>
      <c r="FZ8" s="210">
        <v>0</v>
      </c>
      <c r="GB8" s="207">
        <v>9.4186598499999992</v>
      </c>
      <c r="GC8" s="211">
        <v>9</v>
      </c>
      <c r="GD8" s="208"/>
      <c r="GE8" s="209">
        <v>0.29037071000000003</v>
      </c>
      <c r="GF8" s="210">
        <v>1</v>
      </c>
      <c r="GH8" s="207">
        <v>3.7932622599999997</v>
      </c>
      <c r="GI8" s="211">
        <v>3</v>
      </c>
      <c r="GJ8" s="208"/>
      <c r="GK8" s="209">
        <v>-5.1597048899999995</v>
      </c>
      <c r="GL8" s="210">
        <v>-2</v>
      </c>
      <c r="GN8" s="207">
        <v>0.32380175</v>
      </c>
      <c r="GO8" s="211">
        <v>2</v>
      </c>
      <c r="GP8" s="208"/>
      <c r="GQ8" s="209">
        <v>9.2696000000000001E-2</v>
      </c>
      <c r="GR8" s="210">
        <v>0.47</v>
      </c>
      <c r="GT8" s="207">
        <v>1.0813619999999999</v>
      </c>
      <c r="GU8" s="211">
        <v>2.59</v>
      </c>
      <c r="GV8" s="208"/>
      <c r="GW8" s="209">
        <v>0.66894399999999998</v>
      </c>
      <c r="GX8" s="210">
        <v>2.27</v>
      </c>
      <c r="GZ8" s="207">
        <v>1.0343819999999999</v>
      </c>
      <c r="HA8" s="211">
        <v>2.44</v>
      </c>
    </row>
    <row r="9" spans="1:212" x14ac:dyDescent="0.2">
      <c r="A9" s="195" t="s">
        <v>125</v>
      </c>
      <c r="D9" s="207">
        <v>0</v>
      </c>
      <c r="E9" s="211">
        <v>0</v>
      </c>
      <c r="F9" s="208"/>
      <c r="G9" s="209">
        <v>0</v>
      </c>
      <c r="H9" s="210">
        <v>0</v>
      </c>
      <c r="J9" s="207">
        <v>0</v>
      </c>
      <c r="K9" s="211">
        <v>0</v>
      </c>
      <c r="L9" s="208"/>
      <c r="M9" s="209">
        <v>0</v>
      </c>
      <c r="N9" s="210">
        <v>0</v>
      </c>
      <c r="P9" s="207">
        <v>0</v>
      </c>
      <c r="Q9" s="211">
        <v>0</v>
      </c>
      <c r="R9" s="208"/>
      <c r="S9" s="209">
        <v>0</v>
      </c>
      <c r="T9" s="210">
        <v>0</v>
      </c>
      <c r="V9" s="207">
        <v>0</v>
      </c>
      <c r="W9" s="211">
        <v>0</v>
      </c>
      <c r="X9" s="208"/>
      <c r="Y9" s="209">
        <v>0</v>
      </c>
      <c r="Z9" s="210">
        <v>0</v>
      </c>
      <c r="AB9" s="207">
        <v>0</v>
      </c>
      <c r="AC9" s="211">
        <v>0</v>
      </c>
      <c r="AD9" s="208"/>
      <c r="AE9" s="209">
        <v>0</v>
      </c>
      <c r="AF9" s="210">
        <v>0</v>
      </c>
      <c r="AH9" s="207">
        <v>0</v>
      </c>
      <c r="AI9" s="211">
        <v>0</v>
      </c>
      <c r="AJ9" s="208"/>
      <c r="AK9" s="209">
        <v>0</v>
      </c>
      <c r="AL9" s="210">
        <v>0</v>
      </c>
      <c r="AN9" s="207">
        <v>0</v>
      </c>
      <c r="AO9" s="211">
        <v>0</v>
      </c>
      <c r="AP9" s="208"/>
      <c r="AQ9" s="209">
        <v>0</v>
      </c>
      <c r="AR9" s="210">
        <v>0</v>
      </c>
      <c r="AT9" s="207">
        <v>0</v>
      </c>
      <c r="AU9" s="211">
        <v>0</v>
      </c>
      <c r="AV9" s="208"/>
      <c r="AW9" s="209">
        <v>0</v>
      </c>
      <c r="AX9" s="210">
        <v>0</v>
      </c>
      <c r="AZ9" s="207">
        <v>0</v>
      </c>
      <c r="BA9" s="211">
        <v>0</v>
      </c>
      <c r="BB9" s="208"/>
      <c r="BC9" s="209">
        <v>0</v>
      </c>
      <c r="BD9" s="210">
        <v>0</v>
      </c>
      <c r="BF9" s="207">
        <v>0</v>
      </c>
      <c r="BG9" s="211">
        <v>0</v>
      </c>
      <c r="BH9" s="208"/>
      <c r="BI9" s="209">
        <v>0</v>
      </c>
      <c r="BJ9" s="210">
        <v>0</v>
      </c>
      <c r="BL9" s="207">
        <v>0</v>
      </c>
      <c r="BM9" s="211">
        <v>0</v>
      </c>
      <c r="BN9" s="208"/>
      <c r="BO9" s="209">
        <v>0</v>
      </c>
      <c r="BP9" s="210">
        <v>0</v>
      </c>
      <c r="BR9" s="207">
        <v>0</v>
      </c>
      <c r="BS9" s="211">
        <v>0</v>
      </c>
      <c r="BT9" s="208"/>
      <c r="BU9" s="209">
        <v>0</v>
      </c>
      <c r="BV9" s="210">
        <v>0</v>
      </c>
      <c r="BX9" s="207">
        <v>0</v>
      </c>
      <c r="BY9" s="211">
        <v>0</v>
      </c>
      <c r="BZ9" s="208"/>
      <c r="CA9" s="209">
        <v>0</v>
      </c>
      <c r="CB9" s="210">
        <v>0</v>
      </c>
      <c r="CD9" s="207">
        <v>0</v>
      </c>
      <c r="CE9" s="211">
        <v>0</v>
      </c>
      <c r="CF9" s="208"/>
      <c r="CG9" s="209">
        <v>0</v>
      </c>
      <c r="CH9" s="210">
        <v>0</v>
      </c>
      <c r="CJ9" s="207">
        <v>0</v>
      </c>
      <c r="CK9" s="211">
        <v>0</v>
      </c>
      <c r="CL9" s="208"/>
      <c r="CM9" s="209">
        <v>0</v>
      </c>
      <c r="CN9" s="210">
        <v>0</v>
      </c>
      <c r="CP9" s="207">
        <v>0</v>
      </c>
      <c r="CQ9" s="211">
        <v>0</v>
      </c>
      <c r="CR9" s="208"/>
      <c r="CS9" s="209">
        <v>0</v>
      </c>
      <c r="CT9" s="210">
        <v>0</v>
      </c>
      <c r="CV9" s="207">
        <v>0</v>
      </c>
      <c r="CW9" s="211">
        <v>0</v>
      </c>
      <c r="CX9" s="208"/>
      <c r="CY9" s="209">
        <v>0</v>
      </c>
      <c r="CZ9" s="210">
        <v>0</v>
      </c>
      <c r="DB9" s="207">
        <v>0</v>
      </c>
      <c r="DC9" s="211">
        <v>0</v>
      </c>
      <c r="DD9" s="208"/>
      <c r="DE9" s="209">
        <v>0</v>
      </c>
      <c r="DF9" s="210">
        <v>0</v>
      </c>
      <c r="DH9" s="207">
        <v>0</v>
      </c>
      <c r="DI9" s="211">
        <v>0</v>
      </c>
      <c r="DJ9" s="208"/>
      <c r="DK9" s="209">
        <v>0</v>
      </c>
      <c r="DL9" s="210">
        <v>0</v>
      </c>
      <c r="DN9" s="207">
        <v>0</v>
      </c>
      <c r="DO9" s="211">
        <v>0</v>
      </c>
      <c r="DP9" s="208"/>
      <c r="DQ9" s="209">
        <v>0</v>
      </c>
      <c r="DR9" s="210">
        <v>0</v>
      </c>
      <c r="DT9" s="207">
        <v>0</v>
      </c>
      <c r="DU9" s="211">
        <v>0</v>
      </c>
      <c r="DV9" s="208"/>
      <c r="DW9" s="209">
        <v>0</v>
      </c>
      <c r="DX9" s="210">
        <v>0</v>
      </c>
      <c r="DZ9" s="207">
        <v>0</v>
      </c>
      <c r="EA9" s="211">
        <v>0</v>
      </c>
      <c r="EB9" s="208"/>
      <c r="EC9" s="209">
        <v>0</v>
      </c>
      <c r="ED9" s="210">
        <v>0</v>
      </c>
      <c r="EF9" s="207">
        <v>0</v>
      </c>
      <c r="EG9" s="211">
        <v>0</v>
      </c>
      <c r="EH9" s="208"/>
      <c r="EI9" s="209">
        <v>0</v>
      </c>
      <c r="EJ9" s="210">
        <v>0</v>
      </c>
      <c r="EL9" s="207">
        <v>0</v>
      </c>
      <c r="EM9" s="211">
        <v>0</v>
      </c>
      <c r="EN9" s="208"/>
      <c r="EO9" s="209">
        <v>0</v>
      </c>
      <c r="EP9" s="210">
        <v>0</v>
      </c>
      <c r="ER9" s="207">
        <v>0</v>
      </c>
      <c r="ES9" s="211">
        <v>0</v>
      </c>
      <c r="ET9" s="208"/>
      <c r="EU9" s="209">
        <v>0</v>
      </c>
      <c r="EV9" s="210">
        <v>0</v>
      </c>
      <c r="EX9" s="207">
        <v>0</v>
      </c>
      <c r="EY9" s="211">
        <v>0</v>
      </c>
      <c r="EZ9" s="208"/>
      <c r="FA9" s="209">
        <v>0</v>
      </c>
      <c r="FB9" s="210">
        <v>0</v>
      </c>
      <c r="FD9" s="207">
        <v>0</v>
      </c>
      <c r="FE9" s="211">
        <v>0</v>
      </c>
      <c r="FF9" s="208"/>
      <c r="FG9" s="209">
        <v>0</v>
      </c>
      <c r="FH9" s="210">
        <v>0</v>
      </c>
      <c r="FJ9" s="207">
        <v>0</v>
      </c>
      <c r="FK9" s="211">
        <v>0</v>
      </c>
      <c r="FL9" s="208"/>
      <c r="FM9" s="209">
        <v>0</v>
      </c>
      <c r="FN9" s="210">
        <v>0</v>
      </c>
      <c r="FP9" s="207">
        <v>0</v>
      </c>
      <c r="FQ9" s="211">
        <v>0</v>
      </c>
      <c r="FR9" s="208"/>
      <c r="FS9" s="209">
        <v>0</v>
      </c>
      <c r="FT9" s="210">
        <v>0</v>
      </c>
      <c r="FV9" s="207">
        <v>0</v>
      </c>
      <c r="FW9" s="211">
        <v>0</v>
      </c>
      <c r="FX9" s="208"/>
      <c r="FY9" s="209">
        <v>0</v>
      </c>
      <c r="FZ9" s="210">
        <v>0</v>
      </c>
      <c r="GB9" s="207">
        <v>0</v>
      </c>
      <c r="GC9" s="211">
        <v>0</v>
      </c>
      <c r="GD9" s="208"/>
      <c r="GE9" s="209">
        <v>0</v>
      </c>
      <c r="GF9" s="210">
        <v>0</v>
      </c>
      <c r="GH9" s="207">
        <v>0</v>
      </c>
      <c r="GI9" s="211">
        <v>0</v>
      </c>
      <c r="GJ9" s="208"/>
      <c r="GK9" s="209">
        <v>0</v>
      </c>
      <c r="GL9" s="210">
        <v>0</v>
      </c>
      <c r="GN9" s="207">
        <v>0</v>
      </c>
      <c r="GO9" s="211">
        <v>0</v>
      </c>
      <c r="GP9" s="208"/>
      <c r="GQ9" s="209">
        <v>0</v>
      </c>
      <c r="GR9" s="210">
        <v>0</v>
      </c>
      <c r="GT9" s="207">
        <v>0</v>
      </c>
      <c r="GU9" s="211">
        <v>0</v>
      </c>
      <c r="GV9" s="208"/>
      <c r="GW9" s="209">
        <v>0</v>
      </c>
      <c r="GX9" s="210">
        <v>0</v>
      </c>
      <c r="GZ9" s="207">
        <v>0</v>
      </c>
      <c r="HA9" s="211">
        <v>0</v>
      </c>
    </row>
    <row r="10" spans="1:212" x14ac:dyDescent="0.2">
      <c r="A10" s="195" t="s">
        <v>1217</v>
      </c>
      <c r="D10" s="207">
        <v>2.8020450000000002E-2</v>
      </c>
      <c r="E10" s="211">
        <v>0.05</v>
      </c>
      <c r="F10" s="208"/>
      <c r="G10" s="209">
        <v>9.8852980000000007E-2</v>
      </c>
      <c r="H10" s="210">
        <v>0.14000000000000001</v>
      </c>
      <c r="J10" s="207">
        <v>0</v>
      </c>
      <c r="K10" s="211">
        <v>0</v>
      </c>
      <c r="L10" s="208"/>
      <c r="M10" s="209">
        <v>0</v>
      </c>
      <c r="N10" s="210">
        <v>0</v>
      </c>
      <c r="P10" s="207">
        <v>0</v>
      </c>
      <c r="Q10" s="211">
        <v>0</v>
      </c>
      <c r="R10" s="208"/>
      <c r="S10" s="209">
        <v>0</v>
      </c>
      <c r="T10" s="210">
        <v>0</v>
      </c>
      <c r="V10" s="207">
        <v>5.6332800000000001E-3</v>
      </c>
      <c r="W10" s="211">
        <v>0.02</v>
      </c>
      <c r="X10" s="208"/>
      <c r="Y10" s="209">
        <v>0.78673000000000004</v>
      </c>
      <c r="Z10" s="210">
        <v>0.68</v>
      </c>
      <c r="AB10" s="207">
        <v>0.14632200000000001</v>
      </c>
      <c r="AC10" s="211">
        <v>0.04</v>
      </c>
      <c r="AD10" s="208"/>
      <c r="AE10" s="209">
        <v>8.3525000000000002E-2</v>
      </c>
      <c r="AF10" s="210">
        <v>0.09</v>
      </c>
      <c r="AH10" s="207">
        <v>2.7858000000000001E-2</v>
      </c>
      <c r="AI10" s="211">
        <v>0.01</v>
      </c>
      <c r="AJ10" s="208"/>
      <c r="AK10" s="209">
        <v>5.4635999999999997E-2</v>
      </c>
      <c r="AL10" s="210">
        <v>0.11</v>
      </c>
      <c r="AN10" s="207">
        <v>0</v>
      </c>
      <c r="AO10" s="211">
        <v>0</v>
      </c>
      <c r="AP10" s="208"/>
      <c r="AQ10" s="209">
        <v>0</v>
      </c>
      <c r="AR10" s="210">
        <v>0</v>
      </c>
      <c r="AT10" s="207">
        <v>0</v>
      </c>
      <c r="AU10" s="211">
        <v>0</v>
      </c>
      <c r="AV10" s="208"/>
      <c r="AW10" s="209">
        <v>0</v>
      </c>
      <c r="AX10" s="210">
        <v>0</v>
      </c>
      <c r="AZ10" s="207">
        <v>0</v>
      </c>
      <c r="BA10" s="211">
        <v>0</v>
      </c>
      <c r="BB10" s="208"/>
      <c r="BC10" s="209">
        <v>0</v>
      </c>
      <c r="BD10" s="210">
        <v>0</v>
      </c>
      <c r="BF10" s="207">
        <v>0</v>
      </c>
      <c r="BG10" s="211">
        <v>0</v>
      </c>
      <c r="BH10" s="208"/>
      <c r="BI10" s="209">
        <v>0</v>
      </c>
      <c r="BJ10" s="210">
        <v>0</v>
      </c>
      <c r="BL10" s="207">
        <v>1.84928E-3</v>
      </c>
      <c r="BM10" s="211">
        <v>0</v>
      </c>
      <c r="BN10" s="208"/>
      <c r="BO10" s="209">
        <v>0</v>
      </c>
      <c r="BP10" s="210">
        <v>-0.63</v>
      </c>
      <c r="BR10" s="207">
        <v>0.16117510999999998</v>
      </c>
      <c r="BS10" s="211">
        <v>0.06</v>
      </c>
      <c r="BT10" s="208"/>
      <c r="BU10" s="209">
        <v>0</v>
      </c>
      <c r="BV10" s="210">
        <v>0</v>
      </c>
      <c r="BX10" s="207">
        <v>0</v>
      </c>
      <c r="BY10" s="211">
        <v>0</v>
      </c>
      <c r="BZ10" s="208"/>
      <c r="CA10" s="209">
        <v>3.2026101799999998</v>
      </c>
      <c r="CB10" s="210">
        <v>13.95</v>
      </c>
      <c r="CD10" s="207">
        <v>0</v>
      </c>
      <c r="CE10" s="211">
        <v>0</v>
      </c>
      <c r="CF10" s="208"/>
      <c r="CG10" s="209">
        <v>0</v>
      </c>
      <c r="CH10" s="210">
        <v>0</v>
      </c>
      <c r="CJ10" s="207">
        <v>0</v>
      </c>
      <c r="CK10" s="211">
        <v>0</v>
      </c>
      <c r="CL10" s="208"/>
      <c r="CM10" s="209">
        <v>0</v>
      </c>
      <c r="CN10" s="210">
        <v>0</v>
      </c>
      <c r="CP10" s="207">
        <v>0</v>
      </c>
      <c r="CQ10" s="211">
        <v>0</v>
      </c>
      <c r="CR10" s="208"/>
      <c r="CS10" s="209">
        <v>0</v>
      </c>
      <c r="CT10" s="210">
        <v>0</v>
      </c>
      <c r="CV10" s="207">
        <v>0</v>
      </c>
      <c r="CW10" s="211">
        <v>0</v>
      </c>
      <c r="CX10" s="208"/>
      <c r="CY10" s="209">
        <v>0</v>
      </c>
      <c r="CZ10" s="210">
        <v>0</v>
      </c>
      <c r="DB10" s="207">
        <v>0</v>
      </c>
      <c r="DC10" s="211">
        <v>0</v>
      </c>
      <c r="DD10" s="208"/>
      <c r="DE10" s="209">
        <v>1.9646343400000001</v>
      </c>
      <c r="DF10" s="210">
        <v>1.34</v>
      </c>
      <c r="DH10" s="207">
        <v>0</v>
      </c>
      <c r="DI10" s="211">
        <v>0</v>
      </c>
      <c r="DJ10" s="208"/>
      <c r="DK10" s="209">
        <v>0</v>
      </c>
      <c r="DL10" s="210">
        <v>0</v>
      </c>
      <c r="DN10" s="207">
        <v>0</v>
      </c>
      <c r="DO10" s="211">
        <v>0</v>
      </c>
      <c r="DP10" s="208"/>
      <c r="DQ10" s="209">
        <v>0</v>
      </c>
      <c r="DR10" s="210">
        <v>0</v>
      </c>
      <c r="DT10" s="207">
        <v>0</v>
      </c>
      <c r="DU10" s="211">
        <v>0</v>
      </c>
      <c r="DV10" s="208"/>
      <c r="DW10" s="209">
        <v>0</v>
      </c>
      <c r="DX10" s="210">
        <v>0</v>
      </c>
      <c r="DZ10" s="207">
        <v>0</v>
      </c>
      <c r="EA10" s="211">
        <v>0</v>
      </c>
      <c r="EB10" s="208"/>
      <c r="EC10" s="209">
        <v>2.1430749999999998E-2</v>
      </c>
      <c r="ED10" s="210">
        <v>0</v>
      </c>
      <c r="EF10" s="207">
        <v>1.403366E-2</v>
      </c>
      <c r="EG10" s="211">
        <v>0</v>
      </c>
      <c r="EH10" s="208"/>
      <c r="EI10" s="209">
        <v>2.84242E-3</v>
      </c>
      <c r="EJ10" s="210">
        <v>0</v>
      </c>
      <c r="EL10" s="207">
        <v>0</v>
      </c>
      <c r="EM10" s="211">
        <v>0</v>
      </c>
      <c r="EN10" s="208"/>
      <c r="EO10" s="209">
        <v>0</v>
      </c>
      <c r="EP10" s="210">
        <v>0</v>
      </c>
      <c r="ER10" s="207">
        <v>0</v>
      </c>
      <c r="ES10" s="211">
        <v>0</v>
      </c>
      <c r="ET10" s="208"/>
      <c r="EU10" s="209">
        <v>18.029174399999999</v>
      </c>
      <c r="EV10" s="210">
        <v>9.41</v>
      </c>
      <c r="EX10" s="207">
        <v>97.405896130000002</v>
      </c>
      <c r="EY10" s="211">
        <v>11.76</v>
      </c>
      <c r="EZ10" s="208"/>
      <c r="FA10" s="209">
        <v>9.27293184</v>
      </c>
      <c r="FB10" s="210">
        <v>12.72</v>
      </c>
      <c r="FD10" s="207">
        <v>0</v>
      </c>
      <c r="FE10" s="211">
        <v>0</v>
      </c>
      <c r="FF10" s="208"/>
      <c r="FG10" s="209">
        <v>0</v>
      </c>
      <c r="FH10" s="210">
        <v>0</v>
      </c>
      <c r="FJ10" s="207">
        <v>0</v>
      </c>
      <c r="FK10" s="211">
        <v>0</v>
      </c>
      <c r="FL10" s="208"/>
      <c r="FM10" s="209">
        <v>0</v>
      </c>
      <c r="FN10" s="210">
        <v>0</v>
      </c>
      <c r="FP10" s="207">
        <v>0</v>
      </c>
      <c r="FQ10" s="211">
        <v>0</v>
      </c>
      <c r="FR10" s="208"/>
      <c r="FS10" s="209">
        <v>0</v>
      </c>
      <c r="FT10" s="210">
        <v>0</v>
      </c>
      <c r="FV10" s="207">
        <v>0</v>
      </c>
      <c r="FW10" s="211">
        <v>0</v>
      </c>
      <c r="FX10" s="208"/>
      <c r="FY10" s="209">
        <v>0</v>
      </c>
      <c r="FZ10" s="210">
        <v>0</v>
      </c>
      <c r="GB10" s="207">
        <v>0</v>
      </c>
      <c r="GC10" s="211">
        <v>0</v>
      </c>
      <c r="GD10" s="208"/>
      <c r="GE10" s="209">
        <v>0</v>
      </c>
      <c r="GF10" s="210">
        <v>0</v>
      </c>
      <c r="GH10" s="207">
        <v>0</v>
      </c>
      <c r="GI10" s="211">
        <v>0</v>
      </c>
      <c r="GJ10" s="208"/>
      <c r="GK10" s="209">
        <v>0</v>
      </c>
      <c r="GL10" s="210">
        <v>0</v>
      </c>
      <c r="GN10" s="207">
        <v>0</v>
      </c>
      <c r="GO10" s="211">
        <v>0</v>
      </c>
      <c r="GP10" s="208"/>
      <c r="GQ10" s="209">
        <v>0</v>
      </c>
      <c r="GR10" s="210">
        <v>0</v>
      </c>
      <c r="GT10" s="207">
        <v>5.3999999999999998E-5</v>
      </c>
      <c r="GU10" s="211">
        <v>0</v>
      </c>
      <c r="GV10" s="208"/>
      <c r="GW10" s="209">
        <v>7.8899999999999999E-4</v>
      </c>
      <c r="GX10" s="210">
        <v>0</v>
      </c>
      <c r="GZ10" s="207">
        <v>6.5700000000000003E-4</v>
      </c>
      <c r="HA10" s="211">
        <v>0</v>
      </c>
    </row>
    <row r="11" spans="1:212" x14ac:dyDescent="0.2">
      <c r="A11" s="195" t="s">
        <v>1218</v>
      </c>
      <c r="D11" s="207">
        <v>6.3944942000000005</v>
      </c>
      <c r="E11" s="211">
        <v>10.67</v>
      </c>
      <c r="F11" s="208"/>
      <c r="G11" s="209">
        <v>62.473468909999994</v>
      </c>
      <c r="H11" s="210">
        <v>86.02</v>
      </c>
      <c r="J11" s="207">
        <v>0</v>
      </c>
      <c r="K11" s="211">
        <v>0</v>
      </c>
      <c r="L11" s="208"/>
      <c r="M11" s="209">
        <v>0</v>
      </c>
      <c r="N11" s="210">
        <v>0</v>
      </c>
      <c r="P11" s="207">
        <v>0</v>
      </c>
      <c r="Q11" s="211">
        <v>0</v>
      </c>
      <c r="R11" s="208"/>
      <c r="S11" s="209">
        <v>0</v>
      </c>
      <c r="T11" s="210">
        <v>0</v>
      </c>
      <c r="V11" s="207">
        <v>28.46497171</v>
      </c>
      <c r="W11" s="211">
        <v>103.55</v>
      </c>
      <c r="X11" s="208"/>
      <c r="Y11" s="209">
        <v>112.353278</v>
      </c>
      <c r="Z11" s="210">
        <v>97.37</v>
      </c>
      <c r="AB11" s="207">
        <v>28.219154</v>
      </c>
      <c r="AC11" s="211">
        <v>7.72</v>
      </c>
      <c r="AD11" s="208"/>
      <c r="AE11" s="209">
        <v>16.728815999999998</v>
      </c>
      <c r="AF11" s="210">
        <v>17.28</v>
      </c>
      <c r="AH11" s="207">
        <v>39.430936000000003</v>
      </c>
      <c r="AI11" s="211">
        <v>14.99</v>
      </c>
      <c r="AJ11" s="208"/>
      <c r="AK11" s="209">
        <v>7.6712470000000001</v>
      </c>
      <c r="AL11" s="210">
        <v>15</v>
      </c>
      <c r="AN11" s="207">
        <v>0</v>
      </c>
      <c r="AO11" s="211">
        <v>0</v>
      </c>
      <c r="AP11" s="208"/>
      <c r="AQ11" s="209">
        <v>0</v>
      </c>
      <c r="AR11" s="210">
        <v>0</v>
      </c>
      <c r="AT11" s="207">
        <v>0</v>
      </c>
      <c r="AU11" s="211">
        <v>0</v>
      </c>
      <c r="AV11" s="208"/>
      <c r="AW11" s="209">
        <v>0</v>
      </c>
      <c r="AX11" s="210">
        <v>0</v>
      </c>
      <c r="AZ11" s="207">
        <v>0</v>
      </c>
      <c r="BA11" s="211">
        <v>0</v>
      </c>
      <c r="BB11" s="208"/>
      <c r="BC11" s="209">
        <v>0</v>
      </c>
      <c r="BD11" s="210">
        <v>0</v>
      </c>
      <c r="BF11" s="207">
        <v>0</v>
      </c>
      <c r="BG11" s="211">
        <v>0</v>
      </c>
      <c r="BH11" s="208"/>
      <c r="BI11" s="209">
        <v>0</v>
      </c>
      <c r="BJ11" s="210">
        <v>0</v>
      </c>
      <c r="BL11" s="207">
        <v>154.52587509</v>
      </c>
      <c r="BM11" s="211">
        <v>95.22</v>
      </c>
      <c r="BN11" s="208"/>
      <c r="BO11" s="209">
        <v>109.07422527999999</v>
      </c>
      <c r="BP11" s="210">
        <v>105.36</v>
      </c>
      <c r="BR11" s="207">
        <v>241.72999236999999</v>
      </c>
      <c r="BS11" s="211">
        <v>95.5</v>
      </c>
      <c r="BT11" s="208"/>
      <c r="BU11" s="209">
        <v>0</v>
      </c>
      <c r="BV11" s="210">
        <v>0</v>
      </c>
      <c r="BX11" s="207">
        <v>0</v>
      </c>
      <c r="BY11" s="211">
        <v>0</v>
      </c>
      <c r="BZ11" s="208"/>
      <c r="CA11" s="209">
        <v>0</v>
      </c>
      <c r="CB11" s="210">
        <v>0</v>
      </c>
      <c r="CD11" s="207">
        <v>0</v>
      </c>
      <c r="CE11" s="211">
        <v>0</v>
      </c>
      <c r="CF11" s="208"/>
      <c r="CG11" s="209">
        <v>753.79804179999996</v>
      </c>
      <c r="CH11" s="210">
        <v>98.11</v>
      </c>
      <c r="CJ11" s="207">
        <v>2.5582726400000002</v>
      </c>
      <c r="CK11" s="211">
        <v>66.88</v>
      </c>
      <c r="CL11" s="208"/>
      <c r="CM11" s="209">
        <v>1379.121746</v>
      </c>
      <c r="CN11" s="210">
        <v>98.9</v>
      </c>
      <c r="CP11" s="207">
        <v>0</v>
      </c>
      <c r="CQ11" s="211">
        <v>0</v>
      </c>
      <c r="CR11" s="208"/>
      <c r="CS11" s="209">
        <v>0</v>
      </c>
      <c r="CT11" s="210">
        <v>0</v>
      </c>
      <c r="CV11" s="207">
        <v>0</v>
      </c>
      <c r="CW11" s="211">
        <v>0</v>
      </c>
      <c r="CX11" s="208"/>
      <c r="CY11" s="209">
        <v>0</v>
      </c>
      <c r="CZ11" s="210">
        <v>0</v>
      </c>
      <c r="DB11" s="207">
        <v>0</v>
      </c>
      <c r="DC11" s="211">
        <v>0</v>
      </c>
      <c r="DD11" s="208"/>
      <c r="DE11" s="209">
        <v>0</v>
      </c>
      <c r="DF11" s="210">
        <v>0</v>
      </c>
      <c r="DH11" s="207">
        <v>73.350388199999998</v>
      </c>
      <c r="DI11" s="211">
        <v>18.18</v>
      </c>
      <c r="DJ11" s="208"/>
      <c r="DK11" s="209">
        <v>76.238630189999995</v>
      </c>
      <c r="DL11" s="210">
        <v>13.02</v>
      </c>
      <c r="DN11" s="207">
        <v>0</v>
      </c>
      <c r="DO11" s="211">
        <v>0</v>
      </c>
      <c r="DP11" s="208"/>
      <c r="DQ11" s="209">
        <v>0</v>
      </c>
      <c r="DR11" s="210">
        <v>0</v>
      </c>
      <c r="DT11" s="207">
        <v>0</v>
      </c>
      <c r="DU11" s="211">
        <v>0</v>
      </c>
      <c r="DV11" s="208"/>
      <c r="DW11" s="209">
        <v>0</v>
      </c>
      <c r="DX11" s="210">
        <v>0</v>
      </c>
      <c r="DZ11" s="207">
        <v>0</v>
      </c>
      <c r="EA11" s="211">
        <v>0</v>
      </c>
      <c r="EB11" s="208"/>
      <c r="EC11" s="209">
        <v>0</v>
      </c>
      <c r="ED11" s="210">
        <v>0</v>
      </c>
      <c r="EF11" s="207">
        <v>0</v>
      </c>
      <c r="EG11" s="211">
        <v>0</v>
      </c>
      <c r="EH11" s="208"/>
      <c r="EI11" s="209">
        <v>0</v>
      </c>
      <c r="EJ11" s="210">
        <v>0</v>
      </c>
      <c r="EL11" s="207">
        <v>0</v>
      </c>
      <c r="EM11" s="211">
        <v>0</v>
      </c>
      <c r="EN11" s="208"/>
      <c r="EO11" s="209">
        <v>0</v>
      </c>
      <c r="EP11" s="210">
        <v>0</v>
      </c>
      <c r="ER11" s="207">
        <v>1.10374331</v>
      </c>
      <c r="ES11" s="211">
        <v>4.04</v>
      </c>
      <c r="ET11" s="208"/>
      <c r="EU11" s="209">
        <v>10.831933579999999</v>
      </c>
      <c r="EV11" s="210">
        <v>5.65</v>
      </c>
      <c r="EX11" s="207">
        <v>61.220134900000005</v>
      </c>
      <c r="EY11" s="211">
        <v>7.39</v>
      </c>
      <c r="EZ11" s="208"/>
      <c r="FA11" s="209">
        <v>4.8724550699999991</v>
      </c>
      <c r="FB11" s="210">
        <v>6.68</v>
      </c>
      <c r="FD11" s="207">
        <v>491.11369036000002</v>
      </c>
      <c r="FE11" s="211">
        <v>99.85</v>
      </c>
      <c r="FF11" s="208"/>
      <c r="FG11" s="209">
        <v>248.78739811</v>
      </c>
      <c r="FH11" s="210">
        <v>99.79</v>
      </c>
      <c r="FJ11" s="207">
        <v>23.126913800000001</v>
      </c>
      <c r="FK11" s="211">
        <v>19.8</v>
      </c>
      <c r="FL11" s="208"/>
      <c r="FM11" s="209">
        <v>221.06006774000002</v>
      </c>
      <c r="FN11" s="210">
        <v>99.26</v>
      </c>
      <c r="FP11" s="207">
        <v>0</v>
      </c>
      <c r="FQ11" s="211">
        <v>0</v>
      </c>
      <c r="FR11" s="208"/>
      <c r="FS11" s="209">
        <v>89.411719000000005</v>
      </c>
      <c r="FT11" s="210">
        <v>46</v>
      </c>
      <c r="FV11" s="207">
        <v>5.2633279999999996</v>
      </c>
      <c r="FW11" s="211">
        <v>1</v>
      </c>
      <c r="FX11" s="208"/>
      <c r="FY11" s="209">
        <v>0</v>
      </c>
      <c r="FZ11" s="210">
        <v>0</v>
      </c>
      <c r="GB11" s="207">
        <v>98.497953999999993</v>
      </c>
      <c r="GC11" s="211">
        <v>91</v>
      </c>
      <c r="GD11" s="208"/>
      <c r="GE11" s="209">
        <v>21.375585999999998</v>
      </c>
      <c r="GF11" s="210">
        <v>77</v>
      </c>
      <c r="GH11" s="207">
        <v>120.622365</v>
      </c>
      <c r="GI11" s="211">
        <v>95</v>
      </c>
      <c r="GJ11" s="208"/>
      <c r="GK11" s="209">
        <v>211.122713</v>
      </c>
      <c r="GL11" s="210">
        <v>95</v>
      </c>
      <c r="GN11" s="207">
        <v>14.234275999999999</v>
      </c>
      <c r="GO11" s="211">
        <v>98</v>
      </c>
      <c r="GP11" s="208"/>
      <c r="GQ11" s="209">
        <v>3.1225550000000002</v>
      </c>
      <c r="GR11" s="210">
        <v>15.71</v>
      </c>
      <c r="GT11" s="207">
        <v>6.7242170000000003</v>
      </c>
      <c r="GU11" s="211">
        <v>16.100000000000001</v>
      </c>
      <c r="GV11" s="208"/>
      <c r="GW11" s="209">
        <v>6.2053710000000004</v>
      </c>
      <c r="GX11" s="210">
        <v>21.07</v>
      </c>
      <c r="GZ11" s="207">
        <v>7.9333369999999999</v>
      </c>
      <c r="HA11" s="211">
        <v>18.68</v>
      </c>
    </row>
    <row r="12" spans="1:212" ht="13.5" thickBot="1" x14ac:dyDescent="0.25">
      <c r="A12" s="195" t="s">
        <v>1219</v>
      </c>
      <c r="D12" s="207">
        <v>0</v>
      </c>
      <c r="E12" s="211">
        <v>0</v>
      </c>
      <c r="F12" s="208"/>
      <c r="G12" s="209">
        <v>0</v>
      </c>
      <c r="H12" s="210">
        <v>0</v>
      </c>
      <c r="J12" s="207">
        <v>0</v>
      </c>
      <c r="K12" s="211">
        <v>0</v>
      </c>
      <c r="L12" s="208"/>
      <c r="M12" s="209">
        <v>0</v>
      </c>
      <c r="N12" s="210">
        <v>0</v>
      </c>
      <c r="P12" s="207">
        <v>0</v>
      </c>
      <c r="Q12" s="211">
        <v>0</v>
      </c>
      <c r="R12" s="208"/>
      <c r="S12" s="209">
        <v>0</v>
      </c>
      <c r="T12" s="210">
        <v>0</v>
      </c>
      <c r="V12" s="207">
        <v>0</v>
      </c>
      <c r="W12" s="211">
        <v>0</v>
      </c>
      <c r="X12" s="208"/>
      <c r="Y12" s="209">
        <v>0</v>
      </c>
      <c r="Z12" s="210">
        <v>0</v>
      </c>
      <c r="AB12" s="207">
        <v>0</v>
      </c>
      <c r="AC12" s="211">
        <v>0</v>
      </c>
      <c r="AD12" s="208"/>
      <c r="AE12" s="209">
        <v>0</v>
      </c>
      <c r="AF12" s="210">
        <v>0</v>
      </c>
      <c r="AH12" s="207">
        <v>0</v>
      </c>
      <c r="AI12" s="211">
        <v>0</v>
      </c>
      <c r="AJ12" s="208"/>
      <c r="AK12" s="209">
        <v>0</v>
      </c>
      <c r="AL12" s="210">
        <v>0</v>
      </c>
      <c r="AN12" s="207">
        <v>0</v>
      </c>
      <c r="AO12" s="211">
        <v>0</v>
      </c>
      <c r="AP12" s="208"/>
      <c r="AQ12" s="209">
        <v>0</v>
      </c>
      <c r="AR12" s="210">
        <v>0</v>
      </c>
      <c r="AT12" s="207">
        <v>0</v>
      </c>
      <c r="AU12" s="211">
        <v>0</v>
      </c>
      <c r="AV12" s="208"/>
      <c r="AW12" s="209">
        <v>0</v>
      </c>
      <c r="AX12" s="210">
        <v>0</v>
      </c>
      <c r="AZ12" s="207">
        <v>0</v>
      </c>
      <c r="BA12" s="211">
        <v>0</v>
      </c>
      <c r="BB12" s="208"/>
      <c r="BC12" s="209">
        <v>0</v>
      </c>
      <c r="BD12" s="210">
        <v>0</v>
      </c>
      <c r="BF12" s="207">
        <v>0</v>
      </c>
      <c r="BG12" s="211">
        <v>0</v>
      </c>
      <c r="BH12" s="208"/>
      <c r="BI12" s="209">
        <v>0</v>
      </c>
      <c r="BJ12" s="210">
        <v>0</v>
      </c>
      <c r="BL12" s="207">
        <v>0</v>
      </c>
      <c r="BM12" s="211">
        <v>0</v>
      </c>
      <c r="BN12" s="208"/>
      <c r="BO12" s="209">
        <v>0</v>
      </c>
      <c r="BP12" s="210">
        <v>0</v>
      </c>
      <c r="BR12" s="207">
        <v>0</v>
      </c>
      <c r="BS12" s="211">
        <v>0</v>
      </c>
      <c r="BT12" s="208"/>
      <c r="BU12" s="209">
        <v>0</v>
      </c>
      <c r="BV12" s="210">
        <v>0</v>
      </c>
      <c r="BX12" s="207">
        <v>0</v>
      </c>
      <c r="BY12" s="211">
        <v>0</v>
      </c>
      <c r="BZ12" s="208"/>
      <c r="CA12" s="209">
        <v>0</v>
      </c>
      <c r="CB12" s="210">
        <v>0</v>
      </c>
      <c r="CD12" s="207">
        <v>0</v>
      </c>
      <c r="CE12" s="211">
        <v>0</v>
      </c>
      <c r="CF12" s="208"/>
      <c r="CG12" s="209">
        <v>10.50247059</v>
      </c>
      <c r="CH12" s="210">
        <v>1.37</v>
      </c>
      <c r="CJ12" s="207">
        <v>1.0426591300000001</v>
      </c>
      <c r="CK12" s="211">
        <v>27.26</v>
      </c>
      <c r="CL12" s="208"/>
      <c r="CM12" s="209">
        <v>10.50273412</v>
      </c>
      <c r="CN12" s="210">
        <v>0.75</v>
      </c>
      <c r="CP12" s="207">
        <v>0</v>
      </c>
      <c r="CQ12" s="211">
        <v>0</v>
      </c>
      <c r="CR12" s="208"/>
      <c r="CS12" s="209">
        <v>0</v>
      </c>
      <c r="CT12" s="210">
        <v>0</v>
      </c>
      <c r="CV12" s="207">
        <v>0</v>
      </c>
      <c r="CW12" s="211">
        <v>0</v>
      </c>
      <c r="CX12" s="208"/>
      <c r="CY12" s="209">
        <v>0</v>
      </c>
      <c r="CZ12" s="210">
        <v>0</v>
      </c>
      <c r="DB12" s="207">
        <v>0</v>
      </c>
      <c r="DC12" s="211">
        <v>0</v>
      </c>
      <c r="DD12" s="208"/>
      <c r="DE12" s="209">
        <v>0</v>
      </c>
      <c r="DF12" s="210">
        <v>0</v>
      </c>
      <c r="DH12" s="207">
        <v>0</v>
      </c>
      <c r="DI12" s="211">
        <v>0</v>
      </c>
      <c r="DJ12" s="208"/>
      <c r="DK12" s="209">
        <v>0</v>
      </c>
      <c r="DL12" s="210">
        <v>0</v>
      </c>
      <c r="DN12" s="207">
        <v>0</v>
      </c>
      <c r="DO12" s="211">
        <v>0</v>
      </c>
      <c r="DP12" s="208"/>
      <c r="DQ12" s="209">
        <v>0</v>
      </c>
      <c r="DR12" s="210">
        <v>0</v>
      </c>
      <c r="DT12" s="207">
        <v>0</v>
      </c>
      <c r="DU12" s="211">
        <v>0</v>
      </c>
      <c r="DV12" s="208"/>
      <c r="DW12" s="209">
        <v>0</v>
      </c>
      <c r="DX12" s="210">
        <v>0</v>
      </c>
      <c r="DZ12" s="207">
        <v>0</v>
      </c>
      <c r="EA12" s="211">
        <v>0</v>
      </c>
      <c r="EB12" s="208"/>
      <c r="EC12" s="209">
        <v>0</v>
      </c>
      <c r="ED12" s="210">
        <v>0</v>
      </c>
      <c r="EF12" s="207">
        <v>0</v>
      </c>
      <c r="EG12" s="211">
        <v>0</v>
      </c>
      <c r="EH12" s="208"/>
      <c r="EI12" s="209">
        <v>0</v>
      </c>
      <c r="EJ12" s="210">
        <v>0</v>
      </c>
      <c r="EL12" s="207">
        <v>0</v>
      </c>
      <c r="EM12" s="211">
        <v>0</v>
      </c>
      <c r="EN12" s="208"/>
      <c r="EO12" s="209">
        <v>0</v>
      </c>
      <c r="EP12" s="210">
        <v>0</v>
      </c>
      <c r="ER12" s="207">
        <v>0</v>
      </c>
      <c r="ES12" s="211">
        <v>0</v>
      </c>
      <c r="ET12" s="208"/>
      <c r="EU12" s="209">
        <v>0</v>
      </c>
      <c r="EV12" s="210">
        <v>0</v>
      </c>
      <c r="EX12" s="207">
        <v>0</v>
      </c>
      <c r="EY12" s="211">
        <v>0</v>
      </c>
      <c r="EZ12" s="208"/>
      <c r="FA12" s="209">
        <v>0</v>
      </c>
      <c r="FB12" s="210">
        <v>0</v>
      </c>
      <c r="FD12" s="207">
        <v>0</v>
      </c>
      <c r="FE12" s="211">
        <v>0</v>
      </c>
      <c r="FF12" s="208"/>
      <c r="FG12" s="209">
        <v>0</v>
      </c>
      <c r="FH12" s="210">
        <v>0</v>
      </c>
      <c r="FJ12" s="207">
        <v>0</v>
      </c>
      <c r="FK12" s="211">
        <v>0</v>
      </c>
      <c r="FL12" s="208"/>
      <c r="FM12" s="209">
        <v>0</v>
      </c>
      <c r="FN12" s="210">
        <v>0</v>
      </c>
      <c r="FP12" s="207">
        <v>0</v>
      </c>
      <c r="FQ12" s="211">
        <v>0</v>
      </c>
      <c r="FR12" s="208"/>
      <c r="FS12" s="209">
        <v>0</v>
      </c>
      <c r="FT12" s="210">
        <v>0</v>
      </c>
      <c r="FV12" s="207">
        <v>1.305234</v>
      </c>
      <c r="FW12" s="211">
        <v>0</v>
      </c>
      <c r="FX12" s="208"/>
      <c r="FY12" s="209">
        <v>0</v>
      </c>
      <c r="FZ12" s="210">
        <v>0</v>
      </c>
      <c r="GB12" s="207">
        <v>0</v>
      </c>
      <c r="GC12" s="211">
        <v>0</v>
      </c>
      <c r="GD12" s="208"/>
      <c r="GE12" s="209">
        <v>0</v>
      </c>
      <c r="GF12" s="210">
        <v>0</v>
      </c>
      <c r="GH12" s="207">
        <v>3.6595179999999998</v>
      </c>
      <c r="GI12" s="211">
        <v>3</v>
      </c>
      <c r="GJ12" s="208"/>
      <c r="GK12" s="209">
        <v>16.064990000000002</v>
      </c>
      <c r="GL12" s="210">
        <v>7</v>
      </c>
      <c r="GN12" s="207">
        <v>1.84E-4</v>
      </c>
      <c r="GO12" s="211">
        <v>0</v>
      </c>
      <c r="GP12" s="208"/>
      <c r="GQ12" s="209">
        <v>0</v>
      </c>
      <c r="GR12" s="210">
        <v>0</v>
      </c>
      <c r="GT12" s="207">
        <v>0</v>
      </c>
      <c r="GU12" s="211">
        <v>0</v>
      </c>
      <c r="GV12" s="208"/>
      <c r="GW12" s="209">
        <v>0</v>
      </c>
      <c r="GX12" s="210">
        <v>0</v>
      </c>
      <c r="GZ12" s="207">
        <v>0</v>
      </c>
      <c r="HA12" s="211">
        <v>0</v>
      </c>
    </row>
    <row r="13" spans="1:212" ht="13.5" thickBot="1" x14ac:dyDescent="0.25">
      <c r="A13" s="212" t="s">
        <v>3</v>
      </c>
      <c r="B13" s="213"/>
      <c r="C13" s="212"/>
      <c r="D13" s="213">
        <v>59.978661310000007</v>
      </c>
      <c r="E13" s="217">
        <v>100.01</v>
      </c>
      <c r="F13" s="214"/>
      <c r="G13" s="215">
        <v>72.628994079999998</v>
      </c>
      <c r="H13" s="216">
        <v>100.01</v>
      </c>
      <c r="I13" s="212"/>
      <c r="J13" s="213">
        <v>57.743693949999987</v>
      </c>
      <c r="K13" s="217">
        <v>100.01</v>
      </c>
      <c r="L13" s="214"/>
      <c r="M13" s="215">
        <v>35.88967212</v>
      </c>
      <c r="N13" s="216">
        <v>100</v>
      </c>
      <c r="O13" s="212"/>
      <c r="P13" s="213">
        <v>14.150362180000002</v>
      </c>
      <c r="Q13" s="217">
        <v>99.98</v>
      </c>
      <c r="R13" s="214"/>
      <c r="S13" s="215">
        <v>11.752574829999997</v>
      </c>
      <c r="T13" s="216">
        <v>99.99</v>
      </c>
      <c r="U13" s="212"/>
      <c r="V13" s="213">
        <v>27.487914549999999</v>
      </c>
      <c r="W13" s="217">
        <v>100</v>
      </c>
      <c r="X13" s="214"/>
      <c r="Y13" s="215">
        <v>115.384722</v>
      </c>
      <c r="Z13" s="216">
        <v>100</v>
      </c>
      <c r="AA13" s="212"/>
      <c r="AB13" s="213">
        <v>365.42315400000001</v>
      </c>
      <c r="AC13" s="217">
        <v>100.01</v>
      </c>
      <c r="AD13" s="214"/>
      <c r="AE13" s="215">
        <v>96.811521999999997</v>
      </c>
      <c r="AF13" s="216">
        <v>100.02</v>
      </c>
      <c r="AG13" s="212"/>
      <c r="AH13" s="213">
        <v>263.13040699999999</v>
      </c>
      <c r="AI13" s="217">
        <v>100.01</v>
      </c>
      <c r="AJ13" s="214"/>
      <c r="AK13" s="215">
        <v>51.152408000000001</v>
      </c>
      <c r="AL13" s="216">
        <v>100.01</v>
      </c>
      <c r="AM13" s="212"/>
      <c r="AN13" s="213">
        <v>2.8331722999999998</v>
      </c>
      <c r="AO13" s="217">
        <v>100.01</v>
      </c>
      <c r="AP13" s="214"/>
      <c r="AQ13" s="215">
        <v>173.30151644</v>
      </c>
      <c r="AR13" s="216">
        <v>100</v>
      </c>
      <c r="AS13" s="212"/>
      <c r="AT13" s="213">
        <v>95.967959649999997</v>
      </c>
      <c r="AU13" s="217">
        <v>100.01</v>
      </c>
      <c r="AV13" s="214"/>
      <c r="AW13" s="215">
        <v>505.75791620000001</v>
      </c>
      <c r="AX13" s="216">
        <v>100</v>
      </c>
      <c r="AY13" s="212"/>
      <c r="AZ13" s="213">
        <v>501.64713495000001</v>
      </c>
      <c r="BA13" s="217">
        <v>100.01</v>
      </c>
      <c r="BB13" s="214"/>
      <c r="BC13" s="215">
        <v>1.8766871000000001</v>
      </c>
      <c r="BD13" s="216">
        <v>99.99</v>
      </c>
      <c r="BE13" s="212"/>
      <c r="BF13" s="213">
        <v>1.8720431400000002</v>
      </c>
      <c r="BG13" s="217">
        <v>100</v>
      </c>
      <c r="BH13" s="214"/>
      <c r="BI13" s="215">
        <v>79.461148010000002</v>
      </c>
      <c r="BJ13" s="216">
        <v>99.99</v>
      </c>
      <c r="BK13" s="212"/>
      <c r="BL13" s="213">
        <v>161.32367564</v>
      </c>
      <c r="BM13" s="217">
        <v>100</v>
      </c>
      <c r="BN13" s="214"/>
      <c r="BO13" s="215">
        <v>109.31333691999998</v>
      </c>
      <c r="BP13" s="216">
        <v>100.01</v>
      </c>
      <c r="BQ13" s="212"/>
      <c r="BR13" s="213">
        <v>249.39675793000001</v>
      </c>
      <c r="BS13" s="217">
        <v>100</v>
      </c>
      <c r="BT13" s="214"/>
      <c r="BU13" s="215">
        <v>241.30581531000004</v>
      </c>
      <c r="BV13" s="216">
        <v>100</v>
      </c>
      <c r="BW13" s="212"/>
      <c r="BX13" s="213">
        <v>1239.8655810700002</v>
      </c>
      <c r="BY13" s="217">
        <v>100</v>
      </c>
      <c r="BZ13" s="214"/>
      <c r="CA13" s="215">
        <v>23.156106309999998</v>
      </c>
      <c r="CB13" s="216">
        <v>99.99</v>
      </c>
      <c r="CC13" s="212"/>
      <c r="CD13" s="213">
        <v>15.21274886</v>
      </c>
      <c r="CE13" s="217">
        <v>100</v>
      </c>
      <c r="CF13" s="214"/>
      <c r="CG13" s="215">
        <v>768.32048839999993</v>
      </c>
      <c r="CH13" s="216">
        <v>100</v>
      </c>
      <c r="CI13" s="212"/>
      <c r="CJ13" s="213">
        <v>3.82500025</v>
      </c>
      <c r="CK13" s="217">
        <v>100</v>
      </c>
      <c r="CL13" s="214"/>
      <c r="CM13" s="215">
        <v>1394.45970504</v>
      </c>
      <c r="CN13" s="216">
        <v>100</v>
      </c>
      <c r="CO13" s="212"/>
      <c r="CP13" s="213">
        <v>428.64512177</v>
      </c>
      <c r="CQ13" s="217">
        <v>100.01</v>
      </c>
      <c r="CR13" s="214"/>
      <c r="CS13" s="215">
        <v>2147.5915031</v>
      </c>
      <c r="CT13" s="216">
        <v>99.99</v>
      </c>
      <c r="CU13" s="212"/>
      <c r="CV13" s="213">
        <v>689.84251722999988</v>
      </c>
      <c r="CW13" s="217">
        <v>100.01</v>
      </c>
      <c r="CX13" s="214"/>
      <c r="CY13" s="215">
        <v>648.41187160999993</v>
      </c>
      <c r="CZ13" s="216">
        <v>100.02</v>
      </c>
      <c r="DA13" s="212"/>
      <c r="DB13" s="213">
        <v>747.04084220999994</v>
      </c>
      <c r="DC13" s="217">
        <v>100</v>
      </c>
      <c r="DD13" s="214"/>
      <c r="DE13" s="215">
        <v>147.10409503</v>
      </c>
      <c r="DF13" s="216">
        <v>100</v>
      </c>
      <c r="DG13" s="212"/>
      <c r="DH13" s="213">
        <v>403.43679046</v>
      </c>
      <c r="DI13" s="217">
        <v>100.01</v>
      </c>
      <c r="DJ13" s="214"/>
      <c r="DK13" s="215">
        <v>585.57332971000005</v>
      </c>
      <c r="DL13" s="216">
        <v>100.02</v>
      </c>
      <c r="DM13" s="212"/>
      <c r="DN13" s="213">
        <v>24.630627440000001</v>
      </c>
      <c r="DO13" s="217">
        <v>100.01</v>
      </c>
      <c r="DP13" s="214"/>
      <c r="DQ13" s="215">
        <v>156.42434152999996</v>
      </c>
      <c r="DR13" s="216">
        <v>99.99</v>
      </c>
      <c r="DS13" s="212"/>
      <c r="DT13" s="213">
        <v>110.70658579000001</v>
      </c>
      <c r="DU13" s="217">
        <v>99.99</v>
      </c>
      <c r="DV13" s="214"/>
      <c r="DW13" s="215">
        <v>89.297624200000001</v>
      </c>
      <c r="DX13" s="216">
        <v>100</v>
      </c>
      <c r="DY13" s="212"/>
      <c r="DZ13" s="213">
        <v>13.175422080000002</v>
      </c>
      <c r="EA13" s="217">
        <v>100.01</v>
      </c>
      <c r="EB13" s="214"/>
      <c r="EC13" s="215">
        <v>545.13549603000013</v>
      </c>
      <c r="ED13" s="216">
        <v>99.97</v>
      </c>
      <c r="EE13" s="212"/>
      <c r="EF13" s="213">
        <v>523.92599265000001</v>
      </c>
      <c r="EG13" s="217">
        <v>99.99</v>
      </c>
      <c r="EH13" s="214"/>
      <c r="EI13" s="215">
        <v>132.62834401999999</v>
      </c>
      <c r="EJ13" s="216">
        <v>100.01</v>
      </c>
      <c r="EK13" s="212"/>
      <c r="EL13" s="213">
        <v>19.099690220000003</v>
      </c>
      <c r="EM13" s="217">
        <v>99.99</v>
      </c>
      <c r="EN13" s="214"/>
      <c r="EO13" s="215">
        <v>20.750581090000001</v>
      </c>
      <c r="EP13" s="216">
        <v>99.99</v>
      </c>
      <c r="EQ13" s="212"/>
      <c r="ER13" s="213">
        <v>27.328673609999996</v>
      </c>
      <c r="ES13" s="217">
        <v>100</v>
      </c>
      <c r="ET13" s="214"/>
      <c r="EU13" s="215">
        <v>191.64085423000003</v>
      </c>
      <c r="EV13" s="216">
        <v>100</v>
      </c>
      <c r="EW13" s="212"/>
      <c r="EX13" s="213">
        <v>828.60879465999994</v>
      </c>
      <c r="EY13" s="217">
        <v>100</v>
      </c>
      <c r="EZ13" s="214"/>
      <c r="FA13" s="215">
        <v>72.901073089999983</v>
      </c>
      <c r="FB13" s="216">
        <v>100</v>
      </c>
      <c r="FC13" s="212"/>
      <c r="FD13" s="213">
        <v>491.84919693000001</v>
      </c>
      <c r="FE13" s="217">
        <v>100</v>
      </c>
      <c r="FF13" s="214"/>
      <c r="FG13" s="215">
        <v>249.30319044000001</v>
      </c>
      <c r="FH13" s="216">
        <v>99.99</v>
      </c>
      <c r="FI13" s="212"/>
      <c r="FJ13" s="213">
        <v>116.8367849</v>
      </c>
      <c r="FK13" s="217">
        <v>100.01</v>
      </c>
      <c r="FL13" s="214"/>
      <c r="FM13" s="215">
        <v>222.69338329000001</v>
      </c>
      <c r="FN13" s="216">
        <v>99.99</v>
      </c>
      <c r="FO13" s="212"/>
      <c r="FP13" s="213">
        <v>39.134000560000004</v>
      </c>
      <c r="FQ13" s="217">
        <v>100</v>
      </c>
      <c r="FR13" s="214"/>
      <c r="FS13" s="215">
        <v>195.27972414999999</v>
      </c>
      <c r="FT13" s="216">
        <v>102</v>
      </c>
      <c r="FU13" s="212"/>
      <c r="FV13" s="213">
        <v>352.6956988</v>
      </c>
      <c r="FW13" s="217">
        <v>101</v>
      </c>
      <c r="FX13" s="214"/>
      <c r="FY13" s="215">
        <v>32.969884800000003</v>
      </c>
      <c r="FZ13" s="216">
        <v>99</v>
      </c>
      <c r="GA13" s="212"/>
      <c r="GB13" s="213">
        <v>107.91661384999999</v>
      </c>
      <c r="GC13" s="217">
        <v>100</v>
      </c>
      <c r="GD13" s="214"/>
      <c r="GE13" s="215">
        <v>27.675551710000001</v>
      </c>
      <c r="GF13" s="216">
        <v>100</v>
      </c>
      <c r="GG13" s="212"/>
      <c r="GH13" s="213">
        <v>128.07514526</v>
      </c>
      <c r="GI13" s="217">
        <v>101</v>
      </c>
      <c r="GJ13" s="214"/>
      <c r="GK13" s="215">
        <v>222.02799811000003</v>
      </c>
      <c r="GL13" s="216">
        <v>100</v>
      </c>
      <c r="GM13" s="212"/>
      <c r="GN13" s="213">
        <v>14.55826175</v>
      </c>
      <c r="GO13" s="217">
        <v>100</v>
      </c>
      <c r="GP13" s="214"/>
      <c r="GQ13" s="215">
        <v>19.879666</v>
      </c>
      <c r="GR13" s="216">
        <v>100</v>
      </c>
      <c r="GS13" s="212"/>
      <c r="GT13" s="213">
        <v>41.753765999999999</v>
      </c>
      <c r="GU13" s="217">
        <v>100.01</v>
      </c>
      <c r="GV13" s="214"/>
      <c r="GW13" s="215">
        <v>29.446349000000001</v>
      </c>
      <c r="GX13" s="216">
        <v>100</v>
      </c>
      <c r="GY13" s="212"/>
      <c r="GZ13" s="213">
        <v>42.467824999999998</v>
      </c>
      <c r="HA13" s="217">
        <v>100</v>
      </c>
      <c r="HC13" s="195">
        <v>0</v>
      </c>
      <c r="HD13" s="195">
        <v>0</v>
      </c>
    </row>
    <row r="14" spans="1:212" x14ac:dyDescent="0.2">
      <c r="A14" s="195" t="s">
        <v>1220</v>
      </c>
      <c r="F14" s="208"/>
      <c r="G14" s="209"/>
      <c r="H14" s="210"/>
      <c r="L14" s="208"/>
      <c r="M14" s="209"/>
      <c r="N14" s="210"/>
      <c r="R14" s="208"/>
      <c r="S14" s="209"/>
      <c r="T14" s="210"/>
      <c r="X14" s="208"/>
      <c r="Y14" s="209"/>
      <c r="Z14" s="210"/>
      <c r="AD14" s="208"/>
      <c r="AE14" s="209"/>
      <c r="AF14" s="210"/>
      <c r="AJ14" s="208"/>
      <c r="AK14" s="209"/>
      <c r="AL14" s="210"/>
      <c r="AP14" s="208"/>
      <c r="AQ14" s="209"/>
      <c r="AR14" s="210"/>
      <c r="AV14" s="208"/>
      <c r="AW14" s="209"/>
      <c r="AX14" s="210"/>
      <c r="BB14" s="208"/>
      <c r="BC14" s="209"/>
      <c r="BD14" s="210"/>
      <c r="BH14" s="208"/>
      <c r="BI14" s="209"/>
      <c r="BJ14" s="210"/>
      <c r="BN14" s="208"/>
      <c r="BO14" s="209"/>
      <c r="BP14" s="210"/>
      <c r="BT14" s="208"/>
      <c r="BU14" s="209"/>
      <c r="BV14" s="210"/>
      <c r="BZ14" s="208"/>
      <c r="CA14" s="209"/>
      <c r="CB14" s="210"/>
      <c r="CF14" s="208"/>
      <c r="CG14" s="209"/>
      <c r="CH14" s="210"/>
      <c r="CL14" s="208"/>
      <c r="CM14" s="209"/>
      <c r="CN14" s="210"/>
      <c r="CR14" s="208"/>
      <c r="CS14" s="209"/>
      <c r="CT14" s="210"/>
      <c r="CX14" s="208"/>
      <c r="CY14" s="209"/>
      <c r="CZ14" s="210"/>
      <c r="DD14" s="208"/>
      <c r="DE14" s="209"/>
      <c r="DF14" s="210"/>
      <c r="DJ14" s="208"/>
      <c r="DK14" s="209"/>
      <c r="DL14" s="210"/>
      <c r="DP14" s="208"/>
      <c r="DQ14" s="209"/>
      <c r="DR14" s="210"/>
      <c r="DV14" s="208"/>
      <c r="DW14" s="209"/>
      <c r="DX14" s="210"/>
      <c r="EB14" s="208"/>
      <c r="EC14" s="209"/>
      <c r="ED14" s="210"/>
      <c r="EH14" s="208"/>
      <c r="EI14" s="209"/>
      <c r="EJ14" s="210"/>
      <c r="EN14" s="208"/>
      <c r="EO14" s="209"/>
      <c r="EP14" s="210"/>
      <c r="ET14" s="208"/>
      <c r="EU14" s="209"/>
      <c r="EV14" s="210"/>
      <c r="EZ14" s="208"/>
      <c r="FA14" s="209"/>
      <c r="FB14" s="210"/>
      <c r="FF14" s="208"/>
      <c r="FG14" s="209"/>
      <c r="FH14" s="210"/>
      <c r="FL14" s="208"/>
      <c r="FM14" s="209"/>
      <c r="FN14" s="210"/>
      <c r="FR14" s="208"/>
      <c r="FS14" s="209"/>
      <c r="FT14" s="210"/>
      <c r="FX14" s="208"/>
      <c r="FY14" s="209"/>
      <c r="FZ14" s="210"/>
      <c r="GD14" s="208"/>
      <c r="GE14" s="209"/>
      <c r="GF14" s="210"/>
      <c r="GJ14" s="208"/>
      <c r="GK14" s="209"/>
      <c r="GL14" s="210"/>
      <c r="GP14" s="208"/>
      <c r="GQ14" s="209"/>
      <c r="GR14" s="210"/>
      <c r="GV14" s="208"/>
      <c r="GW14" s="209"/>
      <c r="GX14" s="210"/>
    </row>
    <row r="15" spans="1:212" x14ac:dyDescent="0.2">
      <c r="C15" s="195" t="s">
        <v>1599</v>
      </c>
      <c r="D15" s="207">
        <v>6.3669352799999999</v>
      </c>
      <c r="E15" s="211">
        <v>10.62</v>
      </c>
      <c r="F15" s="208" t="s">
        <v>1600</v>
      </c>
      <c r="G15" s="209">
        <v>17.84906397</v>
      </c>
      <c r="H15" s="210">
        <v>24.58</v>
      </c>
      <c r="I15" s="195" t="s">
        <v>1330</v>
      </c>
      <c r="J15" s="207">
        <v>5.6022120600000003</v>
      </c>
      <c r="K15" s="211">
        <v>9.6999999999999993</v>
      </c>
      <c r="L15" s="208" t="s">
        <v>1330</v>
      </c>
      <c r="M15" s="209">
        <v>6.94485566</v>
      </c>
      <c r="N15" s="210">
        <v>19.350000000000001</v>
      </c>
      <c r="O15" s="195" t="s">
        <v>1240</v>
      </c>
      <c r="P15" s="207">
        <v>2.72730988</v>
      </c>
      <c r="Q15" s="211">
        <v>19.27</v>
      </c>
      <c r="R15" s="208" t="s">
        <v>1269</v>
      </c>
      <c r="S15" s="209">
        <v>2.0373016399999999</v>
      </c>
      <c r="T15" s="210">
        <v>17.329999999999998</v>
      </c>
      <c r="U15" s="195" t="s">
        <v>1601</v>
      </c>
      <c r="V15" s="207">
        <v>28.46497171</v>
      </c>
      <c r="W15" s="211">
        <v>103.55</v>
      </c>
      <c r="X15" s="208" t="s">
        <v>1602</v>
      </c>
      <c r="Y15" s="209">
        <v>112.353278</v>
      </c>
      <c r="Z15" s="210">
        <v>97.37</v>
      </c>
      <c r="AA15" s="195" t="s">
        <v>1603</v>
      </c>
      <c r="AB15" s="207">
        <v>28.219154</v>
      </c>
      <c r="AC15" s="211">
        <v>7.72</v>
      </c>
      <c r="AD15" s="208" t="s">
        <v>1604</v>
      </c>
      <c r="AE15" s="209">
        <v>4.2569100000000004</v>
      </c>
      <c r="AF15" s="210">
        <v>4.4000000000000004</v>
      </c>
      <c r="AG15" s="195" t="s">
        <v>1603</v>
      </c>
      <c r="AH15" s="207">
        <v>9.9362999999999992</v>
      </c>
      <c r="AI15" s="211">
        <v>3.78</v>
      </c>
      <c r="AJ15" s="208" t="s">
        <v>1604</v>
      </c>
      <c r="AK15" s="209">
        <v>7.6712470000000001</v>
      </c>
      <c r="AL15" s="210">
        <v>15</v>
      </c>
      <c r="AM15" s="195" t="s">
        <v>1605</v>
      </c>
      <c r="AN15" s="207">
        <v>0.26726466999999998</v>
      </c>
      <c r="AO15" s="211">
        <v>9.2799999999999994</v>
      </c>
      <c r="AP15" s="208" t="s">
        <v>1606</v>
      </c>
      <c r="AQ15" s="209">
        <v>25.239986040000002</v>
      </c>
      <c r="AR15" s="210">
        <v>14.34</v>
      </c>
      <c r="AS15" s="195" t="s">
        <v>1607</v>
      </c>
      <c r="AT15" s="207">
        <v>3.7820885899999999</v>
      </c>
      <c r="AU15" s="211">
        <v>3.87</v>
      </c>
      <c r="AV15" s="208" t="s">
        <v>1608</v>
      </c>
      <c r="AW15" s="209">
        <v>41.677588120000003</v>
      </c>
      <c r="AX15" s="210">
        <v>8.1300000000000008</v>
      </c>
      <c r="AY15" s="195" t="s">
        <v>1606</v>
      </c>
      <c r="AZ15" s="207">
        <v>55.991201570000001</v>
      </c>
      <c r="BA15" s="211">
        <v>11.01</v>
      </c>
      <c r="BB15" s="208" t="s">
        <v>1605</v>
      </c>
      <c r="BC15" s="209">
        <v>0.20954149</v>
      </c>
      <c r="BD15" s="210">
        <v>10.96</v>
      </c>
      <c r="BE15" s="195" t="s">
        <v>1605</v>
      </c>
      <c r="BF15" s="207">
        <v>0.30343407</v>
      </c>
      <c r="BG15" s="211">
        <v>15.91</v>
      </c>
      <c r="BH15" s="208" t="s">
        <v>1609</v>
      </c>
      <c r="BI15" s="209">
        <v>15.87801999</v>
      </c>
      <c r="BJ15" s="210">
        <v>19.73</v>
      </c>
      <c r="BK15" s="195" t="s">
        <v>1610</v>
      </c>
      <c r="BL15" s="207">
        <v>49.642074970000003</v>
      </c>
      <c r="BM15" s="211">
        <v>30.59</v>
      </c>
      <c r="BN15" s="208" t="s">
        <v>1610</v>
      </c>
      <c r="BO15" s="209">
        <v>9.4620241299999996</v>
      </c>
      <c r="BP15" s="210">
        <v>9.14</v>
      </c>
      <c r="BQ15" s="195" t="s">
        <v>1610</v>
      </c>
      <c r="BR15" s="207">
        <v>115.10098910000001</v>
      </c>
      <c r="BS15" s="211">
        <v>45.47</v>
      </c>
      <c r="BT15" s="208" t="s">
        <v>1606</v>
      </c>
      <c r="BU15" s="209">
        <v>31.066522410000001</v>
      </c>
      <c r="BV15" s="210">
        <v>12.65</v>
      </c>
      <c r="BW15" s="195" t="s">
        <v>1606</v>
      </c>
      <c r="BX15" s="207">
        <v>185.5994551</v>
      </c>
      <c r="BY15" s="211">
        <v>14.97</v>
      </c>
      <c r="BZ15" s="208" t="s">
        <v>1611</v>
      </c>
      <c r="CA15" s="209">
        <v>8.3230443199999993</v>
      </c>
      <c r="CB15" s="210">
        <v>37.380000000000003</v>
      </c>
      <c r="CC15" s="195" t="s">
        <v>1227</v>
      </c>
      <c r="CD15" s="207">
        <v>15.044677589999999</v>
      </c>
      <c r="CE15" s="211">
        <v>98.9</v>
      </c>
      <c r="CF15" s="208" t="s">
        <v>1612</v>
      </c>
      <c r="CG15" s="209">
        <v>753.79804179999996</v>
      </c>
      <c r="CH15" s="210">
        <v>98.11</v>
      </c>
      <c r="CI15" s="195" t="s">
        <v>1613</v>
      </c>
      <c r="CJ15" s="207">
        <v>2.5582726400000002</v>
      </c>
      <c r="CK15" s="211">
        <v>66.88</v>
      </c>
      <c r="CL15" s="208" t="s">
        <v>1614</v>
      </c>
      <c r="CM15" s="209">
        <v>1379.121746</v>
      </c>
      <c r="CN15" s="210">
        <v>98.9</v>
      </c>
      <c r="CO15" s="195" t="s">
        <v>1615</v>
      </c>
      <c r="CP15" s="207">
        <v>32.10260993</v>
      </c>
      <c r="CQ15" s="211">
        <v>7.49</v>
      </c>
      <c r="CR15" s="208" t="s">
        <v>1615</v>
      </c>
      <c r="CS15" s="209">
        <v>157.9621941</v>
      </c>
      <c r="CT15" s="210">
        <v>7.36</v>
      </c>
      <c r="CU15" s="195" t="s">
        <v>1615</v>
      </c>
      <c r="CV15" s="207">
        <v>58.049862300000001</v>
      </c>
      <c r="CW15" s="211">
        <v>8.41</v>
      </c>
      <c r="CX15" s="208" t="s">
        <v>1615</v>
      </c>
      <c r="CY15" s="209">
        <v>18.527010870000002</v>
      </c>
      <c r="CZ15" s="210">
        <v>2.86</v>
      </c>
      <c r="DA15" s="195" t="s">
        <v>1615</v>
      </c>
      <c r="DB15" s="207">
        <v>13.39966795</v>
      </c>
      <c r="DC15" s="211">
        <v>1.79</v>
      </c>
      <c r="DD15" s="208" t="s">
        <v>1298</v>
      </c>
      <c r="DE15" s="209">
        <v>9.5286753500000003</v>
      </c>
      <c r="DF15" s="210">
        <v>6.48</v>
      </c>
      <c r="DG15" s="195" t="s">
        <v>1616</v>
      </c>
      <c r="DH15" s="207">
        <v>60.86509255</v>
      </c>
      <c r="DI15" s="211">
        <v>15.09</v>
      </c>
      <c r="DJ15" s="208" t="s">
        <v>1616</v>
      </c>
      <c r="DK15" s="209">
        <v>57.336626649999999</v>
      </c>
      <c r="DL15" s="210">
        <v>9.7899999999999991</v>
      </c>
      <c r="DM15" s="195" t="s">
        <v>1615</v>
      </c>
      <c r="DN15" s="207">
        <v>1.2800773700000001</v>
      </c>
      <c r="DO15" s="211">
        <v>5.2</v>
      </c>
      <c r="DP15" s="208" t="s">
        <v>1615</v>
      </c>
      <c r="DQ15" s="209">
        <v>7.6561525100000001</v>
      </c>
      <c r="DR15" s="210">
        <v>4.8899999999999997</v>
      </c>
      <c r="DS15" s="195" t="s">
        <v>1615</v>
      </c>
      <c r="DT15" s="207">
        <v>5.1147795599999997</v>
      </c>
      <c r="DU15" s="211">
        <v>4.62</v>
      </c>
      <c r="DV15" s="208" t="s">
        <v>1617</v>
      </c>
      <c r="DW15" s="209">
        <v>13.667608299999999</v>
      </c>
      <c r="DX15" s="210">
        <v>15.31</v>
      </c>
      <c r="DY15" s="195" t="s">
        <v>1618</v>
      </c>
      <c r="DZ15" s="207">
        <v>2.7468000000000002E-4</v>
      </c>
      <c r="EA15" s="211">
        <v>0</v>
      </c>
      <c r="EB15" s="208" t="s">
        <v>1619</v>
      </c>
      <c r="EC15" s="209">
        <v>7.2169644699999997</v>
      </c>
      <c r="ED15" s="210">
        <v>1.32</v>
      </c>
      <c r="EE15" s="195" t="s">
        <v>1619</v>
      </c>
      <c r="EF15" s="207">
        <v>5.2937308099999996</v>
      </c>
      <c r="EG15" s="211">
        <v>1.01</v>
      </c>
      <c r="EH15" s="208" t="s">
        <v>1619</v>
      </c>
      <c r="EI15" s="209">
        <v>2.7314745999999999</v>
      </c>
      <c r="EJ15" s="210">
        <v>2.06</v>
      </c>
      <c r="EK15" s="195" t="s">
        <v>1620</v>
      </c>
      <c r="EL15" s="207">
        <v>0.86869331999999999</v>
      </c>
      <c r="EM15" s="211">
        <v>4.55</v>
      </c>
      <c r="EN15" s="208" t="s">
        <v>1620</v>
      </c>
      <c r="EO15" s="209">
        <v>0.85608834</v>
      </c>
      <c r="EP15" s="210">
        <v>4.13</v>
      </c>
      <c r="EQ15" s="195" t="s">
        <v>1621</v>
      </c>
      <c r="ER15" s="207">
        <v>1.10374331</v>
      </c>
      <c r="ES15" s="211">
        <v>4.04</v>
      </c>
      <c r="ET15" s="208" t="s">
        <v>1622</v>
      </c>
      <c r="EU15" s="209">
        <v>3.5042584699999999</v>
      </c>
      <c r="EV15" s="210">
        <v>1.83</v>
      </c>
      <c r="EW15" s="195" t="s">
        <v>1622</v>
      </c>
      <c r="EX15" s="207">
        <v>18.69286202</v>
      </c>
      <c r="EY15" s="211">
        <v>2.2599999999999998</v>
      </c>
      <c r="EZ15" s="208" t="s">
        <v>1622</v>
      </c>
      <c r="FA15" s="209">
        <v>1.5461219999999999E-2</v>
      </c>
      <c r="FB15" s="210">
        <v>0.02</v>
      </c>
      <c r="FC15" s="195" t="s">
        <v>1623</v>
      </c>
      <c r="FD15" s="207">
        <v>487.4220545</v>
      </c>
      <c r="FE15" s="211">
        <v>99.1</v>
      </c>
      <c r="FF15" s="208" t="s">
        <v>1622</v>
      </c>
      <c r="FG15" s="209">
        <v>239.8358241</v>
      </c>
      <c r="FH15" s="210">
        <v>96.2</v>
      </c>
      <c r="FI15" s="195" t="s">
        <v>1622</v>
      </c>
      <c r="FJ15" s="207">
        <v>9.4508637199999992</v>
      </c>
      <c r="FK15" s="211">
        <v>8.09</v>
      </c>
      <c r="FL15" s="208" t="s">
        <v>1624</v>
      </c>
      <c r="FM15" s="209">
        <v>221.0527874</v>
      </c>
      <c r="FN15" s="210">
        <v>99.26</v>
      </c>
      <c r="FO15" s="195" t="s">
        <v>1625</v>
      </c>
      <c r="FP15" s="207">
        <v>27.733332000000001</v>
      </c>
      <c r="FQ15" s="211">
        <v>71</v>
      </c>
      <c r="FR15" s="208" t="s">
        <v>1626</v>
      </c>
      <c r="FS15" s="209">
        <v>11.196422</v>
      </c>
      <c r="FT15" s="210">
        <v>6</v>
      </c>
      <c r="FU15" s="195" t="s">
        <v>1626</v>
      </c>
      <c r="FV15" s="207">
        <v>5.2633279999999996</v>
      </c>
      <c r="FW15" s="211">
        <v>1</v>
      </c>
      <c r="FX15" s="208" t="s">
        <v>1627</v>
      </c>
      <c r="FY15" s="209">
        <v>0.34236899999999998</v>
      </c>
      <c r="FZ15" s="210">
        <v>1</v>
      </c>
      <c r="GA15" s="195" t="s">
        <v>1628</v>
      </c>
      <c r="GB15" s="207">
        <v>98.497953999999993</v>
      </c>
      <c r="GC15" s="211">
        <v>91</v>
      </c>
      <c r="GD15" s="208" t="s">
        <v>1629</v>
      </c>
      <c r="GE15" s="209">
        <v>21.375585999999998</v>
      </c>
      <c r="GF15" s="210">
        <v>77</v>
      </c>
      <c r="GG15" s="195" t="s">
        <v>1626</v>
      </c>
      <c r="GH15" s="207">
        <v>7.7027089999999996</v>
      </c>
      <c r="GI15" s="211">
        <v>6</v>
      </c>
      <c r="GJ15" s="208" t="s">
        <v>1630</v>
      </c>
      <c r="GK15" s="209">
        <v>211.122713</v>
      </c>
      <c r="GL15" s="210">
        <v>95</v>
      </c>
      <c r="GM15" s="195" t="s">
        <v>1631</v>
      </c>
      <c r="GN15" s="207">
        <v>14.234275999999999</v>
      </c>
      <c r="GO15" s="211">
        <v>98</v>
      </c>
      <c r="GP15" s="208" t="s">
        <v>1632</v>
      </c>
      <c r="GQ15" s="209">
        <v>3.1225550000000002</v>
      </c>
      <c r="GR15" s="210">
        <v>15.71</v>
      </c>
      <c r="GS15" s="195" t="s">
        <v>1632</v>
      </c>
      <c r="GT15" s="207">
        <v>6.7242170000000003</v>
      </c>
      <c r="GU15" s="211">
        <v>16.100000000000001</v>
      </c>
      <c r="GV15" s="208" t="s">
        <v>1632</v>
      </c>
      <c r="GW15" s="209">
        <v>6.2053710000000004</v>
      </c>
      <c r="GX15" s="210">
        <v>21.07</v>
      </c>
      <c r="GY15" s="195" t="s">
        <v>1632</v>
      </c>
      <c r="GZ15" s="207">
        <v>7.9333369999999999</v>
      </c>
      <c r="HA15" s="211">
        <v>18.68</v>
      </c>
    </row>
    <row r="16" spans="1:212" x14ac:dyDescent="0.2">
      <c r="C16" s="195" t="s">
        <v>1633</v>
      </c>
      <c r="D16" s="207">
        <v>1.5614390000000001E-2</v>
      </c>
      <c r="E16" s="211">
        <v>0.03</v>
      </c>
      <c r="F16" s="208" t="s">
        <v>1634</v>
      </c>
      <c r="G16" s="209">
        <v>19.482546169999999</v>
      </c>
      <c r="H16" s="210">
        <v>26.82</v>
      </c>
      <c r="I16" s="195" t="s">
        <v>1325</v>
      </c>
      <c r="J16" s="207">
        <v>6.1543150899999999</v>
      </c>
      <c r="K16" s="211">
        <v>10.66</v>
      </c>
      <c r="L16" s="208" t="s">
        <v>1251</v>
      </c>
      <c r="M16" s="209">
        <v>6.2409999999999994E-5</v>
      </c>
      <c r="N16" s="210">
        <v>0</v>
      </c>
      <c r="O16" s="195" t="s">
        <v>1635</v>
      </c>
      <c r="P16" s="207">
        <v>1.2692965</v>
      </c>
      <c r="Q16" s="211">
        <v>8.9700000000000006</v>
      </c>
      <c r="R16" s="208" t="s">
        <v>1635</v>
      </c>
      <c r="S16" s="209">
        <v>1.05260643</v>
      </c>
      <c r="T16" s="210">
        <v>8.9600000000000009</v>
      </c>
      <c r="U16" s="195" t="s">
        <v>1636</v>
      </c>
      <c r="V16" s="207">
        <v>0.11979457</v>
      </c>
      <c r="W16" s="211">
        <v>0.44</v>
      </c>
      <c r="X16" s="208"/>
      <c r="Y16" s="209"/>
      <c r="Z16" s="210"/>
      <c r="AA16" s="195" t="s">
        <v>1637</v>
      </c>
      <c r="AB16" s="207">
        <v>26.491329</v>
      </c>
      <c r="AC16" s="211">
        <v>7.25</v>
      </c>
      <c r="AD16" s="208" t="s">
        <v>1638</v>
      </c>
      <c r="AE16" s="209">
        <v>12.471906000000001</v>
      </c>
      <c r="AF16" s="210">
        <v>12.88</v>
      </c>
      <c r="AG16" s="195" t="s">
        <v>1638</v>
      </c>
      <c r="AH16" s="207">
        <v>29.494636</v>
      </c>
      <c r="AI16" s="211">
        <v>11.21</v>
      </c>
      <c r="AJ16" s="208" t="s">
        <v>1639</v>
      </c>
      <c r="AK16" s="209">
        <v>0</v>
      </c>
      <c r="AL16" s="210">
        <v>0</v>
      </c>
      <c r="AM16" s="195" t="s">
        <v>1640</v>
      </c>
      <c r="AN16" s="207">
        <v>1.1406151</v>
      </c>
      <c r="AO16" s="211">
        <v>39.58</v>
      </c>
      <c r="AP16" s="208" t="s">
        <v>1641</v>
      </c>
      <c r="AQ16" s="209">
        <v>17.025565749999998</v>
      </c>
      <c r="AR16" s="210">
        <v>9.68</v>
      </c>
      <c r="AS16" s="195" t="s">
        <v>1606</v>
      </c>
      <c r="AT16" s="207">
        <v>13.20828676</v>
      </c>
      <c r="AU16" s="211">
        <v>13.52</v>
      </c>
      <c r="AV16" s="208" t="s">
        <v>1642</v>
      </c>
      <c r="AW16" s="209">
        <v>38.62245222</v>
      </c>
      <c r="AX16" s="210">
        <v>7.53</v>
      </c>
      <c r="AY16" s="195" t="s">
        <v>1641</v>
      </c>
      <c r="AZ16" s="207">
        <v>36.30833947</v>
      </c>
      <c r="BA16" s="211">
        <v>7.14</v>
      </c>
      <c r="BB16" s="208" t="s">
        <v>1640</v>
      </c>
      <c r="BC16" s="209">
        <v>0.58201555000000005</v>
      </c>
      <c r="BD16" s="210">
        <v>30.44</v>
      </c>
      <c r="BE16" s="195" t="s">
        <v>1640</v>
      </c>
      <c r="BF16" s="207">
        <v>0.35997236999999999</v>
      </c>
      <c r="BG16" s="211">
        <v>18.88</v>
      </c>
      <c r="BH16" s="208" t="s">
        <v>1285</v>
      </c>
      <c r="BI16" s="209">
        <v>22.625394969999999</v>
      </c>
      <c r="BJ16" s="210">
        <v>28.11</v>
      </c>
      <c r="BK16" s="195" t="s">
        <v>1643</v>
      </c>
      <c r="BL16" s="207">
        <v>7.2675238599999998</v>
      </c>
      <c r="BM16" s="211">
        <v>4.4800000000000004</v>
      </c>
      <c r="BN16" s="208" t="s">
        <v>1644</v>
      </c>
      <c r="BO16" s="209">
        <v>5.3446450099999998</v>
      </c>
      <c r="BP16" s="210">
        <v>5.16</v>
      </c>
      <c r="BQ16" s="195" t="s">
        <v>1644</v>
      </c>
      <c r="BR16" s="207">
        <v>64.962976999999995</v>
      </c>
      <c r="BS16" s="211">
        <v>25.67</v>
      </c>
      <c r="BT16" s="208" t="s">
        <v>1641</v>
      </c>
      <c r="BU16" s="209">
        <v>21.101003540000001</v>
      </c>
      <c r="BV16" s="210">
        <v>8.59</v>
      </c>
      <c r="BW16" s="195" t="s">
        <v>1641</v>
      </c>
      <c r="BX16" s="207">
        <v>118.11011809999999</v>
      </c>
      <c r="BY16" s="211">
        <v>9.52</v>
      </c>
      <c r="BZ16" s="208" t="s">
        <v>1645</v>
      </c>
      <c r="CA16" s="209">
        <v>11.51455704</v>
      </c>
      <c r="CB16" s="210">
        <v>51.71</v>
      </c>
      <c r="CF16" s="208"/>
      <c r="CG16" s="209"/>
      <c r="CH16" s="210"/>
      <c r="CL16" s="208"/>
      <c r="CM16" s="209"/>
      <c r="CN16" s="210"/>
      <c r="CO16" s="195" t="s">
        <v>1383</v>
      </c>
      <c r="CP16" s="207">
        <v>55.968063260000001</v>
      </c>
      <c r="CQ16" s="211">
        <v>13.06</v>
      </c>
      <c r="CR16" s="208" t="s">
        <v>1646</v>
      </c>
      <c r="CS16" s="209">
        <v>330.56817819999998</v>
      </c>
      <c r="CT16" s="210">
        <v>15.39</v>
      </c>
      <c r="CU16" s="195" t="s">
        <v>1383</v>
      </c>
      <c r="CV16" s="207">
        <v>57.645953429999999</v>
      </c>
      <c r="CW16" s="211">
        <v>8.36</v>
      </c>
      <c r="CX16" s="208" t="s">
        <v>1646</v>
      </c>
      <c r="CY16" s="209">
        <v>158.76715429999999</v>
      </c>
      <c r="CZ16" s="210">
        <v>24.49</v>
      </c>
      <c r="DA16" s="195" t="s">
        <v>1647</v>
      </c>
      <c r="DB16" s="207">
        <v>192.67562419999999</v>
      </c>
      <c r="DC16" s="211">
        <v>25.79</v>
      </c>
      <c r="DD16" s="208" t="s">
        <v>1269</v>
      </c>
      <c r="DE16" s="209">
        <v>21.978014179999999</v>
      </c>
      <c r="DF16" s="210">
        <v>14.94</v>
      </c>
      <c r="DG16" s="195" t="s">
        <v>1648</v>
      </c>
      <c r="DH16" s="207">
        <v>12.485295649999999</v>
      </c>
      <c r="DI16" s="211">
        <v>3.09</v>
      </c>
      <c r="DJ16" s="208" t="s">
        <v>1648</v>
      </c>
      <c r="DK16" s="209">
        <v>18.902003539999999</v>
      </c>
      <c r="DL16" s="210">
        <v>3.23</v>
      </c>
      <c r="DM16" s="195" t="s">
        <v>1383</v>
      </c>
      <c r="DN16" s="207">
        <v>4.8833620599999996</v>
      </c>
      <c r="DO16" s="211">
        <v>19.829999999999998</v>
      </c>
      <c r="DP16" s="208" t="s">
        <v>1646</v>
      </c>
      <c r="DQ16" s="209">
        <v>29.328040390000002</v>
      </c>
      <c r="DR16" s="210">
        <v>18.75</v>
      </c>
      <c r="DS16" s="195" t="s">
        <v>1646</v>
      </c>
      <c r="DT16" s="207">
        <v>27.33642485</v>
      </c>
      <c r="DU16" s="211">
        <v>24.69</v>
      </c>
      <c r="DV16" s="208" t="s">
        <v>1615</v>
      </c>
      <c r="DW16" s="209">
        <v>3.51568251</v>
      </c>
      <c r="DX16" s="210">
        <v>3.94</v>
      </c>
      <c r="DY16" s="195" t="s">
        <v>1649</v>
      </c>
      <c r="DZ16" s="207">
        <v>1.00829334</v>
      </c>
      <c r="EA16" s="211">
        <v>7.65</v>
      </c>
      <c r="EB16" s="208" t="s">
        <v>1650</v>
      </c>
      <c r="EC16" s="209">
        <v>49.645116559999998</v>
      </c>
      <c r="ED16" s="210">
        <v>9.11</v>
      </c>
      <c r="EE16" s="195" t="s">
        <v>952</v>
      </c>
      <c r="EF16" s="207">
        <v>6.8737299999999998E-3</v>
      </c>
      <c r="EG16" s="211">
        <v>0</v>
      </c>
      <c r="EH16" s="208" t="s">
        <v>1650</v>
      </c>
      <c r="EI16" s="209">
        <v>4.7821213</v>
      </c>
      <c r="EJ16" s="210">
        <v>3.61</v>
      </c>
      <c r="EK16" s="195" t="s">
        <v>1538</v>
      </c>
      <c r="EL16" s="207">
        <v>0.44655725000000002</v>
      </c>
      <c r="EM16" s="211">
        <v>2.34</v>
      </c>
      <c r="EN16" s="208" t="s">
        <v>1538</v>
      </c>
      <c r="EO16" s="209">
        <v>0.44025502999999999</v>
      </c>
      <c r="EP16" s="210">
        <v>2.12</v>
      </c>
      <c r="EQ16" s="195" t="s">
        <v>1651</v>
      </c>
      <c r="ER16" s="207">
        <v>5.9959016900000002</v>
      </c>
      <c r="ES16" s="211">
        <v>21.94</v>
      </c>
      <c r="ET16" s="208" t="s">
        <v>1652</v>
      </c>
      <c r="EU16" s="209">
        <v>7.3276712599999998</v>
      </c>
      <c r="EV16" s="210">
        <v>3.82</v>
      </c>
      <c r="EW16" s="195" t="s">
        <v>1652</v>
      </c>
      <c r="EX16" s="207">
        <v>39.472049069999997</v>
      </c>
      <c r="EY16" s="211">
        <v>4.76</v>
      </c>
      <c r="EZ16" s="208" t="s">
        <v>1653</v>
      </c>
      <c r="FA16" s="209">
        <v>4.8569932900000001</v>
      </c>
      <c r="FB16" s="210">
        <v>6.66</v>
      </c>
      <c r="FC16" s="195" t="s">
        <v>1621</v>
      </c>
      <c r="FD16" s="207">
        <v>3.6916358599999999</v>
      </c>
      <c r="FE16" s="211">
        <v>0.75</v>
      </c>
      <c r="FF16" s="208" t="s">
        <v>1621</v>
      </c>
      <c r="FG16" s="209">
        <v>8.9515740099999999</v>
      </c>
      <c r="FH16" s="210">
        <v>3.59</v>
      </c>
      <c r="FI16" s="195" t="s">
        <v>1623</v>
      </c>
      <c r="FJ16" s="207">
        <v>10.95531765</v>
      </c>
      <c r="FK16" s="211">
        <v>9.3800000000000008</v>
      </c>
      <c r="FL16" s="208" t="s">
        <v>1621</v>
      </c>
      <c r="FM16" s="209">
        <v>7.2803399999999997E-3</v>
      </c>
      <c r="FN16" s="210">
        <v>0</v>
      </c>
      <c r="FO16" s="195" t="s">
        <v>1654</v>
      </c>
      <c r="FP16" s="207">
        <v>11.095254000000001</v>
      </c>
      <c r="FQ16" s="211">
        <v>28</v>
      </c>
      <c r="FR16" s="208" t="s">
        <v>1655</v>
      </c>
      <c r="FS16" s="209">
        <v>71.165683000000001</v>
      </c>
      <c r="FT16" s="210">
        <v>36</v>
      </c>
      <c r="FU16" s="195" t="s">
        <v>1656</v>
      </c>
      <c r="FV16" s="207">
        <v>47.476871000000003</v>
      </c>
      <c r="FW16" s="211">
        <v>13</v>
      </c>
      <c r="FX16" s="208" t="s">
        <v>1657</v>
      </c>
      <c r="FY16" s="209">
        <v>11.932169</v>
      </c>
      <c r="FZ16" s="210">
        <v>36</v>
      </c>
      <c r="GD16" s="208" t="s">
        <v>1658</v>
      </c>
      <c r="GE16" s="209">
        <v>6.009595</v>
      </c>
      <c r="GF16" s="210">
        <v>22</v>
      </c>
      <c r="GG16" s="195" t="s">
        <v>1659</v>
      </c>
      <c r="GH16" s="207">
        <v>16.831558999999999</v>
      </c>
      <c r="GI16" s="211">
        <v>13</v>
      </c>
      <c r="GJ16" s="208"/>
      <c r="GK16" s="209"/>
      <c r="GL16" s="210"/>
      <c r="GP16" s="208" t="s">
        <v>957</v>
      </c>
      <c r="GQ16" s="209">
        <v>3.9502809999999999</v>
      </c>
      <c r="GR16" s="210">
        <v>19.87</v>
      </c>
      <c r="GS16" s="195" t="s">
        <v>957</v>
      </c>
      <c r="GT16" s="207">
        <v>11.831099999999999</v>
      </c>
      <c r="GU16" s="211">
        <v>28.34</v>
      </c>
      <c r="GV16" s="208" t="s">
        <v>957</v>
      </c>
      <c r="GW16" s="209">
        <v>1.8862129999999999</v>
      </c>
      <c r="GX16" s="210">
        <v>6.41</v>
      </c>
      <c r="GY16" s="195" t="s">
        <v>957</v>
      </c>
      <c r="GZ16" s="207">
        <v>8.2757260000000006</v>
      </c>
      <c r="HA16" s="211">
        <v>19.489999999999998</v>
      </c>
    </row>
    <row r="17" spans="3:209" x14ac:dyDescent="0.2">
      <c r="C17" s="195" t="s">
        <v>1515</v>
      </c>
      <c r="D17" s="207">
        <v>1.1933920000000001E-2</v>
      </c>
      <c r="E17" s="211">
        <v>0.02</v>
      </c>
      <c r="F17" s="208" t="s">
        <v>1660</v>
      </c>
      <c r="G17" s="209">
        <v>21.331304329999998</v>
      </c>
      <c r="H17" s="210">
        <v>29.37</v>
      </c>
      <c r="I17" s="195" t="s">
        <v>1334</v>
      </c>
      <c r="J17" s="207">
        <v>10.386297450000001</v>
      </c>
      <c r="K17" s="211">
        <v>17.989999999999998</v>
      </c>
      <c r="L17" s="208" t="s">
        <v>1291</v>
      </c>
      <c r="M17" s="209">
        <v>1.05706945</v>
      </c>
      <c r="N17" s="210">
        <v>2.95</v>
      </c>
      <c r="O17" s="195" t="s">
        <v>1330</v>
      </c>
      <c r="P17" s="207">
        <v>6.3899999999999998E-6</v>
      </c>
      <c r="Q17" s="211">
        <v>0</v>
      </c>
      <c r="R17" s="208" t="s">
        <v>1330</v>
      </c>
      <c r="S17" s="209">
        <v>1.9172544899999999</v>
      </c>
      <c r="T17" s="210">
        <v>16.309999999999999</v>
      </c>
      <c r="X17" s="208"/>
      <c r="Y17" s="209"/>
      <c r="Z17" s="210"/>
      <c r="AA17" s="195" t="s">
        <v>1639</v>
      </c>
      <c r="AB17" s="207">
        <v>0</v>
      </c>
      <c r="AC17" s="211">
        <v>0</v>
      </c>
      <c r="AD17" s="208" t="s">
        <v>912</v>
      </c>
      <c r="AE17" s="209">
        <v>8.6129770000000008</v>
      </c>
      <c r="AF17" s="210">
        <v>8.9</v>
      </c>
      <c r="AG17" s="195" t="s">
        <v>1639</v>
      </c>
      <c r="AH17" s="207">
        <v>0</v>
      </c>
      <c r="AI17" s="211">
        <v>0</v>
      </c>
      <c r="AJ17" s="208" t="s">
        <v>912</v>
      </c>
      <c r="AK17" s="209">
        <v>1.761E-3</v>
      </c>
      <c r="AL17" s="210">
        <v>0</v>
      </c>
      <c r="AM17" s="195" t="s">
        <v>1661</v>
      </c>
      <c r="AN17" s="207">
        <v>0.20841618000000001</v>
      </c>
      <c r="AO17" s="211">
        <v>7.23</v>
      </c>
      <c r="AP17" s="208" t="s">
        <v>1662</v>
      </c>
      <c r="AQ17" s="209">
        <v>16.931055059999998</v>
      </c>
      <c r="AR17" s="210">
        <v>9.6199999999999992</v>
      </c>
      <c r="AS17" s="195" t="s">
        <v>1641</v>
      </c>
      <c r="AT17" s="207">
        <v>8.7591054800000006</v>
      </c>
      <c r="AU17" s="211">
        <v>8.9600000000000009</v>
      </c>
      <c r="AV17" s="208" t="s">
        <v>1609</v>
      </c>
      <c r="AW17" s="209">
        <v>113.8016544</v>
      </c>
      <c r="AX17" s="210">
        <v>22.19</v>
      </c>
      <c r="AY17" s="195" t="s">
        <v>1662</v>
      </c>
      <c r="AZ17" s="207">
        <v>36.519052459999997</v>
      </c>
      <c r="BA17" s="211">
        <v>7.18</v>
      </c>
      <c r="BB17" s="208" t="s">
        <v>1661</v>
      </c>
      <c r="BC17" s="209">
        <v>0.10844183</v>
      </c>
      <c r="BD17" s="210">
        <v>5.67</v>
      </c>
      <c r="BE17" s="195" t="s">
        <v>1661</v>
      </c>
      <c r="BF17" s="207">
        <v>5.407211E-2</v>
      </c>
      <c r="BG17" s="211">
        <v>2.84</v>
      </c>
      <c r="BH17" s="208" t="s">
        <v>1663</v>
      </c>
      <c r="BI17" s="209">
        <v>16.154878660000001</v>
      </c>
      <c r="BJ17" s="210">
        <v>20.07</v>
      </c>
      <c r="BK17" s="195" t="s">
        <v>1664</v>
      </c>
      <c r="BL17" s="207">
        <v>7.7731722400000001</v>
      </c>
      <c r="BM17" s="211">
        <v>4.79</v>
      </c>
      <c r="BN17" s="208" t="s">
        <v>1643</v>
      </c>
      <c r="BO17" s="209">
        <v>18.421469120000001</v>
      </c>
      <c r="BP17" s="210">
        <v>17.79</v>
      </c>
      <c r="BQ17" s="195" t="s">
        <v>1643</v>
      </c>
      <c r="BR17" s="207">
        <v>1.1000000000000001E-7</v>
      </c>
      <c r="BS17" s="211">
        <v>0</v>
      </c>
      <c r="BT17" s="208" t="s">
        <v>1662</v>
      </c>
      <c r="BU17" s="209">
        <v>20.838147880000001</v>
      </c>
      <c r="BV17" s="210">
        <v>8.49</v>
      </c>
      <c r="BW17" s="195" t="s">
        <v>1662</v>
      </c>
      <c r="BX17" s="207">
        <v>126.31041759999999</v>
      </c>
      <c r="BY17" s="211">
        <v>10.19</v>
      </c>
      <c r="BZ17" s="208"/>
      <c r="CA17" s="209"/>
      <c r="CB17" s="210"/>
      <c r="CF17" s="208"/>
      <c r="CG17" s="209"/>
      <c r="CH17" s="210"/>
      <c r="CL17" s="208"/>
      <c r="CM17" s="209"/>
      <c r="CN17" s="210"/>
      <c r="CO17" s="195" t="s">
        <v>1665</v>
      </c>
      <c r="CP17" s="207">
        <v>48.681391439999999</v>
      </c>
      <c r="CQ17" s="211">
        <v>11.36</v>
      </c>
      <c r="CR17" s="208" t="s">
        <v>1383</v>
      </c>
      <c r="CS17" s="209">
        <v>170.34451920000001</v>
      </c>
      <c r="CT17" s="210">
        <v>7.93</v>
      </c>
      <c r="CU17" s="195" t="s">
        <v>1665</v>
      </c>
      <c r="CV17" s="207">
        <v>185.88498250000001</v>
      </c>
      <c r="CW17" s="211">
        <v>26.95</v>
      </c>
      <c r="CX17" s="208" t="s">
        <v>1383</v>
      </c>
      <c r="CY17" s="209">
        <v>46.8609346</v>
      </c>
      <c r="CZ17" s="210">
        <v>7.23</v>
      </c>
      <c r="DA17" s="195" t="s">
        <v>1646</v>
      </c>
      <c r="DB17" s="207">
        <v>212.4514552</v>
      </c>
      <c r="DC17" s="211">
        <v>28.44</v>
      </c>
      <c r="DD17" s="208" t="s">
        <v>1221</v>
      </c>
      <c r="DE17" s="209">
        <v>22.586244130000001</v>
      </c>
      <c r="DF17" s="210">
        <v>15.35</v>
      </c>
      <c r="DG17" s="195" t="s">
        <v>1433</v>
      </c>
      <c r="DH17" s="207">
        <v>42.785736669999999</v>
      </c>
      <c r="DI17" s="211">
        <v>10.61</v>
      </c>
      <c r="DJ17" s="208" t="s">
        <v>1433</v>
      </c>
      <c r="DK17" s="209">
        <v>92.167666890000007</v>
      </c>
      <c r="DL17" s="210">
        <v>15.74</v>
      </c>
      <c r="DM17" s="195" t="s">
        <v>1666</v>
      </c>
      <c r="DN17" s="207">
        <v>4.9368379899999999</v>
      </c>
      <c r="DO17" s="211">
        <v>20.04</v>
      </c>
      <c r="DP17" s="208" t="s">
        <v>1383</v>
      </c>
      <c r="DQ17" s="209">
        <v>20.453475839999999</v>
      </c>
      <c r="DR17" s="210">
        <v>13.08</v>
      </c>
      <c r="DS17" s="195" t="s">
        <v>1383</v>
      </c>
      <c r="DT17" s="207">
        <v>12.14104322</v>
      </c>
      <c r="DU17" s="211">
        <v>10.97</v>
      </c>
      <c r="DV17" s="208" t="s">
        <v>1646</v>
      </c>
      <c r="DW17" s="209">
        <v>32.904896319999999</v>
      </c>
      <c r="DX17" s="210">
        <v>36.85</v>
      </c>
      <c r="DY17" s="195" t="s">
        <v>1667</v>
      </c>
      <c r="DZ17" s="207">
        <v>0.96666425</v>
      </c>
      <c r="EA17" s="211">
        <v>7.34</v>
      </c>
      <c r="EB17" s="208" t="s">
        <v>1668</v>
      </c>
      <c r="EC17" s="209">
        <v>2.6766000000000002E-4</v>
      </c>
      <c r="ED17" s="210">
        <v>0</v>
      </c>
      <c r="EE17" s="195" t="s">
        <v>1650</v>
      </c>
      <c r="EF17" s="207">
        <v>50.309198309999999</v>
      </c>
      <c r="EG17" s="211">
        <v>9.6</v>
      </c>
      <c r="EH17" s="208" t="s">
        <v>1668</v>
      </c>
      <c r="EI17" s="209">
        <v>7.5596800000000006E-2</v>
      </c>
      <c r="EJ17" s="210">
        <v>0.06</v>
      </c>
      <c r="EK17" s="195" t="s">
        <v>396</v>
      </c>
      <c r="EL17" s="207">
        <v>1.4650978800000001</v>
      </c>
      <c r="EM17" s="211">
        <v>7.67</v>
      </c>
      <c r="EN17" s="208" t="s">
        <v>396</v>
      </c>
      <c r="EO17" s="209">
        <v>2.5197896000000002</v>
      </c>
      <c r="EP17" s="210">
        <v>12.14</v>
      </c>
      <c r="EQ17" s="195" t="s">
        <v>1669</v>
      </c>
      <c r="ER17" s="207">
        <v>2.33113226</v>
      </c>
      <c r="ES17" s="211">
        <v>8.5299999999999994</v>
      </c>
      <c r="ET17" s="208" t="s">
        <v>1621</v>
      </c>
      <c r="EU17" s="209">
        <v>3.8500000000000004E-6</v>
      </c>
      <c r="EV17" s="210">
        <v>0</v>
      </c>
      <c r="EW17" s="195" t="s">
        <v>1621</v>
      </c>
      <c r="EX17" s="207">
        <v>3.0552238100000002</v>
      </c>
      <c r="EY17" s="211">
        <v>0.37</v>
      </c>
      <c r="EZ17" s="208" t="s">
        <v>1621</v>
      </c>
      <c r="FA17" s="209">
        <v>5.6000000000000004E-7</v>
      </c>
      <c r="FB17" s="210">
        <v>0</v>
      </c>
      <c r="FF17" s="208"/>
      <c r="FG17" s="209"/>
      <c r="FH17" s="210"/>
      <c r="FI17" s="195" t="s">
        <v>1621</v>
      </c>
      <c r="FJ17" s="207">
        <v>2.72073243</v>
      </c>
      <c r="FK17" s="211">
        <v>2.33</v>
      </c>
      <c r="FL17" s="208"/>
      <c r="FM17" s="209"/>
      <c r="FN17" s="210"/>
      <c r="FR17" s="208" t="s">
        <v>1670</v>
      </c>
      <c r="FS17" s="209">
        <v>7.049614</v>
      </c>
      <c r="FT17" s="210">
        <v>4</v>
      </c>
      <c r="FU17" s="195" t="s">
        <v>1671</v>
      </c>
      <c r="FV17" s="207">
        <v>16.586423</v>
      </c>
      <c r="FW17" s="211">
        <v>5</v>
      </c>
      <c r="FX17" s="208" t="s">
        <v>1654</v>
      </c>
      <c r="FY17" s="209">
        <v>20.559664999999999</v>
      </c>
      <c r="FZ17" s="210">
        <v>62</v>
      </c>
      <c r="GD17" s="208"/>
      <c r="GE17" s="209"/>
      <c r="GF17" s="210"/>
      <c r="GG17" s="195" t="s">
        <v>1628</v>
      </c>
      <c r="GH17" s="207">
        <v>29.573115000000001</v>
      </c>
      <c r="GI17" s="211">
        <v>23</v>
      </c>
      <c r="GJ17" s="208"/>
      <c r="GK17" s="209"/>
      <c r="GL17" s="210"/>
      <c r="GP17" s="208" t="s">
        <v>1550</v>
      </c>
      <c r="GQ17" s="209">
        <v>0.90923600000000004</v>
      </c>
      <c r="GR17" s="210">
        <v>4.57</v>
      </c>
      <c r="GS17" s="195" t="s">
        <v>1550</v>
      </c>
      <c r="GT17" s="207">
        <v>10.709085999999999</v>
      </c>
      <c r="GU17" s="211">
        <v>25.65</v>
      </c>
      <c r="GV17" s="208" t="s">
        <v>1672</v>
      </c>
      <c r="GW17" s="209">
        <v>6.4927080000000004</v>
      </c>
      <c r="GX17" s="210">
        <v>22.05</v>
      </c>
      <c r="GY17" s="195" t="s">
        <v>1550</v>
      </c>
      <c r="GZ17" s="207">
        <v>3.8477999999999999</v>
      </c>
      <c r="HA17" s="211">
        <v>9.06</v>
      </c>
    </row>
    <row r="18" spans="3:209" x14ac:dyDescent="0.2">
      <c r="C18" s="195" t="s">
        <v>1673</v>
      </c>
      <c r="D18" s="207">
        <v>1.061E-5</v>
      </c>
      <c r="E18" s="211">
        <v>0</v>
      </c>
      <c r="F18" s="208" t="s">
        <v>1674</v>
      </c>
      <c r="G18" s="209">
        <v>3.8105544400000002</v>
      </c>
      <c r="H18" s="210">
        <v>5.25</v>
      </c>
      <c r="I18" s="195" t="s">
        <v>1333</v>
      </c>
      <c r="J18" s="207">
        <v>4.7027241000000002</v>
      </c>
      <c r="K18" s="211">
        <v>8.14</v>
      </c>
      <c r="L18" s="208" t="s">
        <v>1325</v>
      </c>
      <c r="M18" s="209">
        <v>1.9047075</v>
      </c>
      <c r="N18" s="210">
        <v>5.31</v>
      </c>
      <c r="O18" s="195" t="s">
        <v>1222</v>
      </c>
      <c r="P18" s="207">
        <v>1.28319831</v>
      </c>
      <c r="Q18" s="211">
        <v>9.07</v>
      </c>
      <c r="R18" s="208" t="s">
        <v>1324</v>
      </c>
      <c r="S18" s="209">
        <v>5.91E-5</v>
      </c>
      <c r="T18" s="210">
        <v>0</v>
      </c>
      <c r="X18" s="208"/>
      <c r="Y18" s="209"/>
      <c r="Z18" s="210"/>
      <c r="AA18" s="195" t="s">
        <v>912</v>
      </c>
      <c r="AB18" s="207">
        <v>42.425184000000002</v>
      </c>
      <c r="AC18" s="211">
        <v>11.61</v>
      </c>
      <c r="AD18" s="208" t="s">
        <v>261</v>
      </c>
      <c r="AE18" s="209">
        <v>13.820608</v>
      </c>
      <c r="AF18" s="210">
        <v>14.28</v>
      </c>
      <c r="AG18" s="195" t="s">
        <v>912</v>
      </c>
      <c r="AH18" s="207">
        <v>36.344168000000003</v>
      </c>
      <c r="AI18" s="211">
        <v>13.81</v>
      </c>
      <c r="AJ18" s="208" t="s">
        <v>261</v>
      </c>
      <c r="AK18" s="209">
        <v>7.2407149999999998</v>
      </c>
      <c r="AL18" s="210">
        <v>14.16</v>
      </c>
      <c r="AM18" s="195" t="s">
        <v>1675</v>
      </c>
      <c r="AN18" s="207">
        <v>0.10965142999999999</v>
      </c>
      <c r="AO18" s="211">
        <v>3.81</v>
      </c>
      <c r="AP18" s="208" t="s">
        <v>1676</v>
      </c>
      <c r="AQ18" s="209">
        <v>12.74398807</v>
      </c>
      <c r="AR18" s="210">
        <v>7.24</v>
      </c>
      <c r="AS18" s="195" t="s">
        <v>1662</v>
      </c>
      <c r="AT18" s="207">
        <v>8.9656097599999995</v>
      </c>
      <c r="AU18" s="211">
        <v>9.18</v>
      </c>
      <c r="AV18" s="208" t="s">
        <v>1677</v>
      </c>
      <c r="AW18" s="209">
        <v>61.648496880000003</v>
      </c>
      <c r="AX18" s="210">
        <v>12.02</v>
      </c>
      <c r="AY18" s="195" t="s">
        <v>1676</v>
      </c>
      <c r="AZ18" s="207">
        <v>29.529370579999998</v>
      </c>
      <c r="BA18" s="211">
        <v>5.81</v>
      </c>
      <c r="BB18" s="208" t="s">
        <v>1678</v>
      </c>
      <c r="BC18" s="209">
        <v>0.18517628999999999</v>
      </c>
      <c r="BD18" s="210">
        <v>9.69</v>
      </c>
      <c r="BE18" s="195" t="s">
        <v>1675</v>
      </c>
      <c r="BF18" s="207">
        <v>9.628428E-2</v>
      </c>
      <c r="BG18" s="211">
        <v>5.05</v>
      </c>
      <c r="BH18" s="208" t="s">
        <v>1679</v>
      </c>
      <c r="BI18" s="209">
        <v>24.193444159999999</v>
      </c>
      <c r="BJ18" s="210">
        <v>30.06</v>
      </c>
      <c r="BK18" s="195" t="s">
        <v>1680</v>
      </c>
      <c r="BL18" s="207">
        <v>3.77632097</v>
      </c>
      <c r="BM18" s="211">
        <v>2.33</v>
      </c>
      <c r="BN18" s="208" t="s">
        <v>1664</v>
      </c>
      <c r="BO18" s="209">
        <v>19.147047560000001</v>
      </c>
      <c r="BP18" s="210">
        <v>18.489999999999998</v>
      </c>
      <c r="BQ18" s="195" t="s">
        <v>1680</v>
      </c>
      <c r="BR18" s="207">
        <v>10.70431535</v>
      </c>
      <c r="BS18" s="211">
        <v>4.2300000000000004</v>
      </c>
      <c r="BT18" s="208" t="s">
        <v>1676</v>
      </c>
      <c r="BU18" s="209">
        <v>15.655836389999999</v>
      </c>
      <c r="BV18" s="210">
        <v>6.38</v>
      </c>
      <c r="BW18" s="195" t="s">
        <v>1676</v>
      </c>
      <c r="BX18" s="207">
        <v>95.811522890000006</v>
      </c>
      <c r="BY18" s="211">
        <v>7.73</v>
      </c>
      <c r="BZ18" s="208"/>
      <c r="CA18" s="209"/>
      <c r="CB18" s="210"/>
      <c r="CF18" s="208"/>
      <c r="CG18" s="209"/>
      <c r="CH18" s="210"/>
      <c r="CL18" s="208"/>
      <c r="CM18" s="209"/>
      <c r="CN18" s="210"/>
      <c r="CO18" s="195" t="s">
        <v>1396</v>
      </c>
      <c r="CP18" s="207">
        <v>128.8214912</v>
      </c>
      <c r="CQ18" s="211">
        <v>30.05</v>
      </c>
      <c r="CR18" s="208" t="s">
        <v>1665</v>
      </c>
      <c r="CS18" s="209">
        <v>519.55714020000005</v>
      </c>
      <c r="CT18" s="210">
        <v>24.19</v>
      </c>
      <c r="CU18" s="195" t="s">
        <v>1681</v>
      </c>
      <c r="CV18" s="207">
        <v>87.881037860000006</v>
      </c>
      <c r="CW18" s="211">
        <v>12.74</v>
      </c>
      <c r="CX18" s="208" t="s">
        <v>1665</v>
      </c>
      <c r="CY18" s="209">
        <v>117.2303296</v>
      </c>
      <c r="CZ18" s="210">
        <v>18.079999999999998</v>
      </c>
      <c r="DA18" s="195" t="s">
        <v>1383</v>
      </c>
      <c r="DB18" s="207">
        <v>62.026996269999998</v>
      </c>
      <c r="DC18" s="211">
        <v>8.3000000000000007</v>
      </c>
      <c r="DD18" s="208" t="s">
        <v>1274</v>
      </c>
      <c r="DE18" s="209">
        <v>4.1237621899999999</v>
      </c>
      <c r="DF18" s="210">
        <v>2.8</v>
      </c>
      <c r="DG18" s="195" t="s">
        <v>1282</v>
      </c>
      <c r="DH18" s="207">
        <v>22.683287969999999</v>
      </c>
      <c r="DI18" s="211">
        <v>5.62</v>
      </c>
      <c r="DJ18" s="208" t="s">
        <v>1282</v>
      </c>
      <c r="DK18" s="209">
        <v>82.771922000000004</v>
      </c>
      <c r="DL18" s="210">
        <v>14.14</v>
      </c>
      <c r="DM18" s="195" t="s">
        <v>1682</v>
      </c>
      <c r="DN18" s="207">
        <v>0.45958499000000003</v>
      </c>
      <c r="DO18" s="211">
        <v>1.87</v>
      </c>
      <c r="DP18" s="208" t="s">
        <v>1666</v>
      </c>
      <c r="DQ18" s="209">
        <v>17.58342524</v>
      </c>
      <c r="DR18" s="210">
        <v>11.24</v>
      </c>
      <c r="DS18" s="195" t="s">
        <v>1665</v>
      </c>
      <c r="DT18" s="207">
        <v>15.54232872</v>
      </c>
      <c r="DU18" s="211">
        <v>14.04</v>
      </c>
      <c r="DV18" s="208" t="s">
        <v>1383</v>
      </c>
      <c r="DW18" s="209">
        <v>9.7918273399999993</v>
      </c>
      <c r="DX18" s="210">
        <v>10.97</v>
      </c>
      <c r="DY18" s="195" t="s">
        <v>1683</v>
      </c>
      <c r="DZ18" s="207">
        <v>1.3953727600000001</v>
      </c>
      <c r="EA18" s="211">
        <v>10.59</v>
      </c>
      <c r="EB18" s="208" t="s">
        <v>1684</v>
      </c>
      <c r="EC18" s="209">
        <v>20.895669949999998</v>
      </c>
      <c r="ED18" s="210">
        <v>3.83</v>
      </c>
      <c r="EE18" s="195" t="s">
        <v>1684</v>
      </c>
      <c r="EF18" s="207">
        <v>46.325841560000001</v>
      </c>
      <c r="EG18" s="211">
        <v>8.84</v>
      </c>
      <c r="EH18" s="208" t="s">
        <v>1685</v>
      </c>
      <c r="EI18" s="209">
        <v>13.90347386</v>
      </c>
      <c r="EJ18" s="210">
        <v>10.48</v>
      </c>
      <c r="EK18" s="195" t="s">
        <v>1686</v>
      </c>
      <c r="EL18" s="207">
        <v>2.5915407199999998</v>
      </c>
      <c r="EM18" s="211">
        <v>13.57</v>
      </c>
      <c r="EN18" s="208" t="s">
        <v>1686</v>
      </c>
      <c r="EO18" s="209">
        <v>2.1277583199999999</v>
      </c>
      <c r="EP18" s="210">
        <v>10.25</v>
      </c>
      <c r="EQ18" s="195" t="s">
        <v>1687</v>
      </c>
      <c r="ER18" s="207">
        <v>7.4524075999999999</v>
      </c>
      <c r="ES18" s="211">
        <v>27.27</v>
      </c>
      <c r="ET18" s="208" t="s">
        <v>1669</v>
      </c>
      <c r="EU18" s="209">
        <v>5.37616564</v>
      </c>
      <c r="EV18" s="210">
        <v>2.81</v>
      </c>
      <c r="EW18" s="195" t="s">
        <v>1669</v>
      </c>
      <c r="EX18" s="207">
        <v>21.339575400000001</v>
      </c>
      <c r="EY18" s="211">
        <v>2.58</v>
      </c>
      <c r="EZ18" s="208" t="s">
        <v>1669</v>
      </c>
      <c r="FA18" s="209">
        <v>4.1994212600000003</v>
      </c>
      <c r="FB18" s="210">
        <v>5.76</v>
      </c>
      <c r="FF18" s="208"/>
      <c r="FG18" s="209"/>
      <c r="FH18" s="210"/>
      <c r="FI18" s="195" t="s">
        <v>1669</v>
      </c>
      <c r="FJ18" s="207">
        <v>7.7608119499999999</v>
      </c>
      <c r="FK18" s="211">
        <v>6.64</v>
      </c>
      <c r="FL18" s="208"/>
      <c r="FM18" s="209"/>
      <c r="FN18" s="210"/>
      <c r="FR18" s="208" t="s">
        <v>1688</v>
      </c>
      <c r="FS18" s="209">
        <v>7.5276579999999997</v>
      </c>
      <c r="FT18" s="210">
        <v>4</v>
      </c>
      <c r="FU18" s="195" t="s">
        <v>1689</v>
      </c>
      <c r="FV18" s="207">
        <v>11.314708</v>
      </c>
      <c r="FW18" s="211">
        <v>3</v>
      </c>
      <c r="FX18" s="208"/>
      <c r="FY18" s="209"/>
      <c r="FZ18" s="210"/>
      <c r="GD18" s="208"/>
      <c r="GE18" s="209"/>
      <c r="GF18" s="210"/>
      <c r="GG18" s="195" t="s">
        <v>1670</v>
      </c>
      <c r="GH18" s="207">
        <v>9.8429690000000001</v>
      </c>
      <c r="GI18" s="211">
        <v>8</v>
      </c>
      <c r="GJ18" s="208"/>
      <c r="GK18" s="209"/>
      <c r="GL18" s="210"/>
      <c r="GP18" s="208" t="s">
        <v>1690</v>
      </c>
      <c r="GQ18" s="209">
        <v>11.804898</v>
      </c>
      <c r="GR18" s="210">
        <v>59.38</v>
      </c>
      <c r="GS18" s="195" t="s">
        <v>1672</v>
      </c>
      <c r="GT18" s="207">
        <v>6.7412400000000003</v>
      </c>
      <c r="GU18" s="211">
        <v>16.149999999999999</v>
      </c>
      <c r="GV18" s="208" t="s">
        <v>1690</v>
      </c>
      <c r="GW18" s="209">
        <v>14.192323999999999</v>
      </c>
      <c r="GX18" s="210">
        <v>48.2</v>
      </c>
      <c r="GY18" s="195" t="s">
        <v>1672</v>
      </c>
      <c r="GZ18" s="207">
        <v>8.1921029999999995</v>
      </c>
      <c r="HA18" s="211">
        <v>19.29</v>
      </c>
    </row>
    <row r="19" spans="3:209" x14ac:dyDescent="0.2">
      <c r="C19" s="195" t="s">
        <v>1325</v>
      </c>
      <c r="D19" s="207">
        <v>8.0574880400000009</v>
      </c>
      <c r="E19" s="211">
        <v>13.43</v>
      </c>
      <c r="F19" s="208" t="s">
        <v>1587</v>
      </c>
      <c r="G19" s="209">
        <v>4.7143833500000003</v>
      </c>
      <c r="H19" s="210">
        <v>6.49</v>
      </c>
      <c r="I19" s="195" t="s">
        <v>1351</v>
      </c>
      <c r="J19" s="207">
        <v>5.08443354</v>
      </c>
      <c r="K19" s="211">
        <v>8.81</v>
      </c>
      <c r="L19" s="208" t="s">
        <v>1334</v>
      </c>
      <c r="M19" s="209">
        <v>1.8679754099999999</v>
      </c>
      <c r="N19" s="210">
        <v>5.2</v>
      </c>
      <c r="O19" s="195" t="s">
        <v>1274</v>
      </c>
      <c r="P19" s="207">
        <v>2.7999999999999999E-6</v>
      </c>
      <c r="Q19" s="211">
        <v>0</v>
      </c>
      <c r="R19" s="208" t="s">
        <v>1270</v>
      </c>
      <c r="S19" s="209">
        <v>1.3845147799999999</v>
      </c>
      <c r="T19" s="210">
        <v>11.78</v>
      </c>
      <c r="X19" s="208"/>
      <c r="Y19" s="209"/>
      <c r="Z19" s="210"/>
      <c r="AA19" s="195" t="s">
        <v>261</v>
      </c>
      <c r="AB19" s="207">
        <v>3.837796</v>
      </c>
      <c r="AC19" s="211">
        <v>1.05</v>
      </c>
      <c r="AD19" s="208" t="s">
        <v>695</v>
      </c>
      <c r="AE19" s="209">
        <v>0.55833299999999997</v>
      </c>
      <c r="AF19" s="210">
        <v>0.57999999999999996</v>
      </c>
      <c r="AG19" s="195" t="s">
        <v>261</v>
      </c>
      <c r="AH19" s="207">
        <v>21.349011999999998</v>
      </c>
      <c r="AI19" s="211">
        <v>8.11</v>
      </c>
      <c r="AJ19" s="208" t="s">
        <v>1691</v>
      </c>
      <c r="AK19" s="209">
        <v>1.7492000000000001E-2</v>
      </c>
      <c r="AL19" s="210">
        <v>0.03</v>
      </c>
      <c r="AM19" s="195" t="s">
        <v>1678</v>
      </c>
      <c r="AN19" s="207">
        <v>0.27658313000000001</v>
      </c>
      <c r="AO19" s="211">
        <v>9.6</v>
      </c>
      <c r="AP19" s="208" t="s">
        <v>1692</v>
      </c>
      <c r="AQ19" s="209">
        <v>12.733896680000001</v>
      </c>
      <c r="AR19" s="210">
        <v>7.24</v>
      </c>
      <c r="AS19" s="195" t="s">
        <v>1676</v>
      </c>
      <c r="AT19" s="207">
        <v>7.0798560799999999</v>
      </c>
      <c r="AU19" s="211">
        <v>7.25</v>
      </c>
      <c r="AV19" s="208" t="s">
        <v>1693</v>
      </c>
      <c r="AW19" s="209">
        <v>41.39606938</v>
      </c>
      <c r="AX19" s="210">
        <v>8.07</v>
      </c>
      <c r="AY19" s="195" t="s">
        <v>1642</v>
      </c>
      <c r="AZ19" s="207">
        <v>26.095576269999999</v>
      </c>
      <c r="BA19" s="211">
        <v>5.13</v>
      </c>
      <c r="BB19" s="208" t="s">
        <v>1694</v>
      </c>
      <c r="BC19" s="209">
        <v>0.16810087000000001</v>
      </c>
      <c r="BD19" s="210">
        <v>8.7899999999999991</v>
      </c>
      <c r="BE19" s="195" t="s">
        <v>1678</v>
      </c>
      <c r="BF19" s="207">
        <v>0.18248126000000001</v>
      </c>
      <c r="BG19" s="211">
        <v>9.57</v>
      </c>
      <c r="BH19" s="208"/>
      <c r="BI19" s="209"/>
      <c r="BJ19" s="210"/>
      <c r="BK19" s="195" t="s">
        <v>1695</v>
      </c>
      <c r="BL19" s="207">
        <v>30.968802629999999</v>
      </c>
      <c r="BM19" s="211">
        <v>19.079999999999998</v>
      </c>
      <c r="BN19" s="208" t="s">
        <v>1680</v>
      </c>
      <c r="BO19" s="209">
        <v>20.58041528</v>
      </c>
      <c r="BP19" s="210">
        <v>19.88</v>
      </c>
      <c r="BQ19" s="195" t="s">
        <v>1696</v>
      </c>
      <c r="BR19" s="207">
        <v>26.537172219999999</v>
      </c>
      <c r="BS19" s="211">
        <v>10.48</v>
      </c>
      <c r="BT19" s="208" t="s">
        <v>1692</v>
      </c>
      <c r="BU19" s="209">
        <v>15.643833000000001</v>
      </c>
      <c r="BV19" s="210">
        <v>6.37</v>
      </c>
      <c r="BW19" s="195" t="s">
        <v>1692</v>
      </c>
      <c r="BX19" s="207">
        <v>90.951750009999998</v>
      </c>
      <c r="BY19" s="211">
        <v>7.33</v>
      </c>
      <c r="BZ19" s="208"/>
      <c r="CA19" s="209"/>
      <c r="CB19" s="210"/>
      <c r="CF19" s="208"/>
      <c r="CG19" s="209"/>
      <c r="CH19" s="210"/>
      <c r="CL19" s="208"/>
      <c r="CM19" s="209"/>
      <c r="CN19" s="210"/>
      <c r="CO19" s="195" t="s">
        <v>1410</v>
      </c>
      <c r="CP19" s="207">
        <v>151.85389749999999</v>
      </c>
      <c r="CQ19" s="211">
        <v>35.43</v>
      </c>
      <c r="CR19" s="208" t="s">
        <v>1682</v>
      </c>
      <c r="CS19" s="209">
        <v>33.752936779999999</v>
      </c>
      <c r="CT19" s="210">
        <v>1.57</v>
      </c>
      <c r="CU19" s="195" t="s">
        <v>1682</v>
      </c>
      <c r="CV19" s="207">
        <v>10.29489659</v>
      </c>
      <c r="CW19" s="211">
        <v>1.49</v>
      </c>
      <c r="CX19" s="208" t="s">
        <v>1681</v>
      </c>
      <c r="CY19" s="209">
        <v>201.077518</v>
      </c>
      <c r="CZ19" s="210">
        <v>31.01</v>
      </c>
      <c r="DA19" s="195" t="s">
        <v>1665</v>
      </c>
      <c r="DB19" s="207">
        <v>130.2856702</v>
      </c>
      <c r="DC19" s="211">
        <v>17.440000000000001</v>
      </c>
      <c r="DD19" s="208" t="s">
        <v>1320</v>
      </c>
      <c r="DE19" s="209">
        <v>6.5301936999999999</v>
      </c>
      <c r="DF19" s="210">
        <v>4.4400000000000004</v>
      </c>
      <c r="DG19" s="195" t="s">
        <v>1697</v>
      </c>
      <c r="DH19" s="207">
        <v>1E-8</v>
      </c>
      <c r="DI19" s="211">
        <v>0</v>
      </c>
      <c r="DJ19" s="208" t="s">
        <v>1697</v>
      </c>
      <c r="DK19" s="209">
        <v>1E-8</v>
      </c>
      <c r="DL19" s="210">
        <v>0</v>
      </c>
      <c r="DM19" s="195" t="s">
        <v>1396</v>
      </c>
      <c r="DN19" s="207">
        <v>5.7407143300000003</v>
      </c>
      <c r="DO19" s="211">
        <v>23.31</v>
      </c>
      <c r="DP19" s="208" t="s">
        <v>1665</v>
      </c>
      <c r="DQ19" s="209">
        <v>19.763047629999999</v>
      </c>
      <c r="DR19" s="210">
        <v>12.63</v>
      </c>
      <c r="DS19" s="195" t="s">
        <v>1681</v>
      </c>
      <c r="DT19" s="207">
        <v>21.520624869999999</v>
      </c>
      <c r="DU19" s="211">
        <v>19.440000000000001</v>
      </c>
      <c r="DV19" s="208" t="s">
        <v>1665</v>
      </c>
      <c r="DW19" s="209">
        <v>10.943328429999999</v>
      </c>
      <c r="DX19" s="210">
        <v>12.25</v>
      </c>
      <c r="DY19" s="195" t="s">
        <v>1698</v>
      </c>
      <c r="DZ19" s="207">
        <v>1.9702000000000001E-4</v>
      </c>
      <c r="EA19" s="211">
        <v>0</v>
      </c>
      <c r="EB19" s="208" t="s">
        <v>1699</v>
      </c>
      <c r="EC19" s="209">
        <v>44.131716689999998</v>
      </c>
      <c r="ED19" s="210">
        <v>8.1</v>
      </c>
      <c r="EE19" s="195" t="s">
        <v>1699</v>
      </c>
      <c r="EF19" s="207">
        <v>50.520979079999996</v>
      </c>
      <c r="EG19" s="211">
        <v>9.64</v>
      </c>
      <c r="EH19" s="208" t="s">
        <v>1700</v>
      </c>
      <c r="EI19" s="209">
        <v>12.76990968</v>
      </c>
      <c r="EJ19" s="210">
        <v>9.6300000000000008</v>
      </c>
      <c r="EK19" s="195" t="s">
        <v>1701</v>
      </c>
      <c r="EL19" s="207">
        <v>0.54209706000000002</v>
      </c>
      <c r="EM19" s="211">
        <v>2.84</v>
      </c>
      <c r="EN19" s="208" t="s">
        <v>1701</v>
      </c>
      <c r="EO19" s="209">
        <v>0.53444650000000005</v>
      </c>
      <c r="EP19" s="210">
        <v>2.58</v>
      </c>
      <c r="EQ19" s="195" t="s">
        <v>1702</v>
      </c>
      <c r="ER19" s="207">
        <v>3.5937289799999999</v>
      </c>
      <c r="ES19" s="211">
        <v>13.15</v>
      </c>
      <c r="ET19" s="208" t="s">
        <v>1703</v>
      </c>
      <c r="EU19" s="209">
        <v>132.4681922</v>
      </c>
      <c r="EV19" s="210">
        <v>69.12</v>
      </c>
      <c r="EW19" s="195" t="s">
        <v>1703</v>
      </c>
      <c r="EX19" s="207">
        <v>553.57118639999999</v>
      </c>
      <c r="EY19" s="211">
        <v>66.81</v>
      </c>
      <c r="EZ19" s="208" t="s">
        <v>1703</v>
      </c>
      <c r="FA19" s="209">
        <v>25.597286820000001</v>
      </c>
      <c r="FB19" s="210">
        <v>35.11</v>
      </c>
      <c r="FF19" s="208"/>
      <c r="FG19" s="209"/>
      <c r="FH19" s="210"/>
      <c r="FI19" s="195" t="s">
        <v>1703</v>
      </c>
      <c r="FJ19" s="207">
        <v>81.75096044</v>
      </c>
      <c r="FK19" s="211">
        <v>69.97</v>
      </c>
      <c r="FL19" s="208"/>
      <c r="FM19" s="209"/>
      <c r="FN19" s="210"/>
      <c r="FR19" s="208" t="s">
        <v>1627</v>
      </c>
      <c r="FS19" s="209">
        <v>20.783877</v>
      </c>
      <c r="FT19" s="210">
        <v>11</v>
      </c>
      <c r="FU19" s="195" t="s">
        <v>1654</v>
      </c>
      <c r="FV19" s="207">
        <v>151.56609800000001</v>
      </c>
      <c r="FW19" s="211">
        <v>43</v>
      </c>
      <c r="FX19" s="208"/>
      <c r="FY19" s="209"/>
      <c r="FZ19" s="210"/>
      <c r="GD19" s="208"/>
      <c r="GE19" s="209"/>
      <c r="GF19" s="210"/>
      <c r="GG19" s="195" t="s">
        <v>1704</v>
      </c>
      <c r="GH19" s="207">
        <v>48.274031999999998</v>
      </c>
      <c r="GI19" s="211">
        <v>38</v>
      </c>
      <c r="GJ19" s="208"/>
      <c r="GK19" s="209"/>
      <c r="GL19" s="210"/>
      <c r="GP19" s="208"/>
      <c r="GQ19" s="209"/>
      <c r="GR19" s="210"/>
      <c r="GS19" s="195" t="s">
        <v>1690</v>
      </c>
      <c r="GT19" s="207">
        <v>4.6667069999999997</v>
      </c>
      <c r="GU19" s="211">
        <v>11.18</v>
      </c>
      <c r="GV19" s="208"/>
      <c r="GW19" s="209"/>
      <c r="GX19" s="210"/>
      <c r="GY19" s="195" t="s">
        <v>1690</v>
      </c>
      <c r="GZ19" s="207">
        <v>13.183820000000001</v>
      </c>
      <c r="HA19" s="211">
        <v>31.04</v>
      </c>
    </row>
    <row r="20" spans="3:209" x14ac:dyDescent="0.2">
      <c r="C20" s="195" t="s">
        <v>1351</v>
      </c>
      <c r="D20" s="207">
        <v>33.558064020000003</v>
      </c>
      <c r="E20" s="211">
        <v>55.95</v>
      </c>
      <c r="F20" s="208"/>
      <c r="G20" s="209"/>
      <c r="H20" s="210"/>
      <c r="I20" s="195" t="s">
        <v>1388</v>
      </c>
      <c r="J20" s="207">
        <v>13.331201119999999</v>
      </c>
      <c r="K20" s="211">
        <v>23.09</v>
      </c>
      <c r="L20" s="208" t="s">
        <v>1333</v>
      </c>
      <c r="M20" s="209">
        <v>7.8748452000000002</v>
      </c>
      <c r="N20" s="210">
        <v>21.94</v>
      </c>
      <c r="O20" s="195" t="s">
        <v>1258</v>
      </c>
      <c r="P20" s="207">
        <v>1.0254168699999999</v>
      </c>
      <c r="Q20" s="211">
        <v>7.25</v>
      </c>
      <c r="R20" s="208" t="s">
        <v>1274</v>
      </c>
      <c r="S20" s="209">
        <v>1.9700000000000002E-6</v>
      </c>
      <c r="T20" s="210">
        <v>0</v>
      </c>
      <c r="X20" s="208"/>
      <c r="Y20" s="209"/>
      <c r="Z20" s="210"/>
      <c r="AA20" s="195" t="s">
        <v>1691</v>
      </c>
      <c r="AB20" s="207">
        <v>0</v>
      </c>
      <c r="AC20" s="211">
        <v>0</v>
      </c>
      <c r="AD20" s="208" t="s">
        <v>957</v>
      </c>
      <c r="AE20" s="209">
        <v>2.8371879999999998</v>
      </c>
      <c r="AF20" s="210">
        <v>2.93</v>
      </c>
      <c r="AG20" s="195" t="s">
        <v>695</v>
      </c>
      <c r="AH20" s="207">
        <v>5.2914870000000001</v>
      </c>
      <c r="AI20" s="211">
        <v>2.0099999999999998</v>
      </c>
      <c r="AJ20" s="208" t="s">
        <v>695</v>
      </c>
      <c r="AK20" s="209">
        <v>0.249332</v>
      </c>
      <c r="AL20" s="210">
        <v>0.49</v>
      </c>
      <c r="AM20" s="195" t="s">
        <v>1694</v>
      </c>
      <c r="AN20" s="207">
        <v>9.9396689999999996E-2</v>
      </c>
      <c r="AO20" s="211">
        <v>3.45</v>
      </c>
      <c r="AP20" s="208" t="s">
        <v>1705</v>
      </c>
      <c r="AQ20" s="209">
        <v>57.015134619999998</v>
      </c>
      <c r="AR20" s="210">
        <v>32.4</v>
      </c>
      <c r="AS20" s="195" t="s">
        <v>1706</v>
      </c>
      <c r="AT20" s="207">
        <v>3.7988232200000001</v>
      </c>
      <c r="AU20" s="211">
        <v>3.89</v>
      </c>
      <c r="AV20" s="208" t="s">
        <v>1707</v>
      </c>
      <c r="AW20" s="209">
        <v>38.301559400000002</v>
      </c>
      <c r="AX20" s="210">
        <v>7.47</v>
      </c>
      <c r="AY20" s="195" t="s">
        <v>1609</v>
      </c>
      <c r="AZ20" s="207">
        <v>53.812153649999999</v>
      </c>
      <c r="BA20" s="211">
        <v>10.58</v>
      </c>
      <c r="BB20" s="208" t="s">
        <v>1708</v>
      </c>
      <c r="BC20" s="209">
        <v>7.625287E-2</v>
      </c>
      <c r="BD20" s="210">
        <v>3.99</v>
      </c>
      <c r="BE20" s="195" t="s">
        <v>1694</v>
      </c>
      <c r="BF20" s="207">
        <v>0.28258168</v>
      </c>
      <c r="BG20" s="211">
        <v>14.82</v>
      </c>
      <c r="BH20" s="208"/>
      <c r="BI20" s="209"/>
      <c r="BJ20" s="210"/>
      <c r="BK20" s="195" t="s">
        <v>1696</v>
      </c>
      <c r="BL20" s="207">
        <v>14.16848755</v>
      </c>
      <c r="BM20" s="211">
        <v>8.73</v>
      </c>
      <c r="BN20" s="208" t="s">
        <v>1695</v>
      </c>
      <c r="BO20" s="209">
        <v>31.5416591</v>
      </c>
      <c r="BP20" s="210">
        <v>30.47</v>
      </c>
      <c r="BQ20" s="195" t="s">
        <v>1709</v>
      </c>
      <c r="BR20" s="207">
        <v>24.424538590000001</v>
      </c>
      <c r="BS20" s="211">
        <v>9.65</v>
      </c>
      <c r="BT20" s="208" t="s">
        <v>1710</v>
      </c>
      <c r="BU20" s="209">
        <v>8.9999999999999999E-8</v>
      </c>
      <c r="BV20" s="210">
        <v>0</v>
      </c>
      <c r="BW20" s="195" t="s">
        <v>1711</v>
      </c>
      <c r="BX20" s="207">
        <v>269.89898529999999</v>
      </c>
      <c r="BY20" s="211">
        <v>21.76</v>
      </c>
      <c r="BZ20" s="208"/>
      <c r="CA20" s="209"/>
      <c r="CB20" s="210"/>
      <c r="CF20" s="208"/>
      <c r="CG20" s="209"/>
      <c r="CH20" s="210"/>
      <c r="CL20" s="208"/>
      <c r="CM20" s="209"/>
      <c r="CN20" s="210"/>
      <c r="CO20" s="195" t="s">
        <v>1712</v>
      </c>
      <c r="CP20" s="207">
        <v>9.7672610500000001</v>
      </c>
      <c r="CQ20" s="211">
        <v>2.2799999999999998</v>
      </c>
      <c r="CR20" s="208" t="s">
        <v>1396</v>
      </c>
      <c r="CS20" s="209">
        <v>403.33607189999998</v>
      </c>
      <c r="CT20" s="210">
        <v>18.78</v>
      </c>
      <c r="CU20" s="195" t="s">
        <v>1396</v>
      </c>
      <c r="CV20" s="207">
        <v>126.0035317</v>
      </c>
      <c r="CW20" s="211">
        <v>18.27</v>
      </c>
      <c r="CX20" s="208" t="s">
        <v>1682</v>
      </c>
      <c r="CY20" s="209">
        <v>9.6355815099999997</v>
      </c>
      <c r="CZ20" s="210">
        <v>1.49</v>
      </c>
      <c r="DA20" s="195" t="s">
        <v>1682</v>
      </c>
      <c r="DB20" s="207">
        <v>11.21249613</v>
      </c>
      <c r="DC20" s="211">
        <v>1.5</v>
      </c>
      <c r="DD20" s="208" t="s">
        <v>1333</v>
      </c>
      <c r="DE20" s="209">
        <v>16.77551854</v>
      </c>
      <c r="DF20" s="210">
        <v>11.4</v>
      </c>
      <c r="DG20" s="195" t="s">
        <v>1392</v>
      </c>
      <c r="DH20" s="207">
        <v>16.85085861</v>
      </c>
      <c r="DI20" s="211">
        <v>4.18</v>
      </c>
      <c r="DJ20" s="208" t="s">
        <v>1375</v>
      </c>
      <c r="DK20" s="209">
        <v>81.549211810000003</v>
      </c>
      <c r="DL20" s="210">
        <v>13.93</v>
      </c>
      <c r="DM20" s="195" t="s">
        <v>1410</v>
      </c>
      <c r="DN20" s="207">
        <v>7.2932362700000004</v>
      </c>
      <c r="DO20" s="211">
        <v>29.61</v>
      </c>
      <c r="DP20" s="208" t="s">
        <v>1682</v>
      </c>
      <c r="DQ20" s="209">
        <v>4.6467127499999998</v>
      </c>
      <c r="DR20" s="210">
        <v>2.97</v>
      </c>
      <c r="DS20" s="195" t="s">
        <v>1713</v>
      </c>
      <c r="DT20" s="207">
        <v>4.7652863099999996</v>
      </c>
      <c r="DU20" s="211">
        <v>4.3</v>
      </c>
      <c r="DV20" s="208" t="s">
        <v>1682</v>
      </c>
      <c r="DW20" s="209">
        <v>2.6382275000000002</v>
      </c>
      <c r="DX20" s="210">
        <v>2.95</v>
      </c>
      <c r="DY20" s="195" t="s">
        <v>1714</v>
      </c>
      <c r="DZ20" s="207">
        <v>5.8520000000000002E-5</v>
      </c>
      <c r="EA20" s="211">
        <v>0</v>
      </c>
      <c r="EB20" s="208" t="s">
        <v>1685</v>
      </c>
      <c r="EC20" s="209">
        <v>15.66123354</v>
      </c>
      <c r="ED20" s="210">
        <v>2.87</v>
      </c>
      <c r="EE20" s="195" t="s">
        <v>1685</v>
      </c>
      <c r="EF20" s="207">
        <v>14.176428830000001</v>
      </c>
      <c r="EG20" s="211">
        <v>2.71</v>
      </c>
      <c r="EH20" s="208" t="s">
        <v>1715</v>
      </c>
      <c r="EI20" s="209">
        <v>1.36461E-3</v>
      </c>
      <c r="EJ20" s="210">
        <v>0</v>
      </c>
      <c r="EK20" s="195" t="s">
        <v>1491</v>
      </c>
      <c r="EL20" s="207">
        <v>1.9827109599999999</v>
      </c>
      <c r="EM20" s="211">
        <v>10.38</v>
      </c>
      <c r="EN20" s="208" t="s">
        <v>1491</v>
      </c>
      <c r="EO20" s="209">
        <v>3.5670271800000002</v>
      </c>
      <c r="EP20" s="210">
        <v>17.190000000000001</v>
      </c>
      <c r="EQ20" s="195" t="s">
        <v>1716</v>
      </c>
      <c r="ER20" s="207">
        <v>3.6345003600000001</v>
      </c>
      <c r="ES20" s="211">
        <v>13.3</v>
      </c>
      <c r="ET20" s="208" t="s">
        <v>1717</v>
      </c>
      <c r="EU20" s="209">
        <v>16.293624950000002</v>
      </c>
      <c r="EV20" s="210">
        <v>8.5</v>
      </c>
      <c r="EW20" s="195" t="s">
        <v>1717</v>
      </c>
      <c r="EX20" s="207">
        <v>62.917019840000002</v>
      </c>
      <c r="EY20" s="211">
        <v>7.59</v>
      </c>
      <c r="EZ20" s="208" t="s">
        <v>1717</v>
      </c>
      <c r="FA20" s="209">
        <v>21.454507490000001</v>
      </c>
      <c r="FB20" s="210">
        <v>29.43</v>
      </c>
      <c r="FF20" s="208"/>
      <c r="FG20" s="209"/>
      <c r="FH20" s="210"/>
      <c r="FI20" s="195" t="s">
        <v>1718</v>
      </c>
      <c r="FJ20" s="207">
        <v>3.9135426299999998</v>
      </c>
      <c r="FK20" s="211">
        <v>3.35</v>
      </c>
      <c r="FL20" s="208"/>
      <c r="FM20" s="209"/>
      <c r="FN20" s="210"/>
      <c r="FR20" s="208" t="s">
        <v>1719</v>
      </c>
      <c r="FS20" s="209">
        <v>8.2005079999999992</v>
      </c>
      <c r="FT20" s="210">
        <v>4</v>
      </c>
      <c r="FU20" s="195" t="s">
        <v>1720</v>
      </c>
      <c r="FV20" s="207">
        <v>13.550485</v>
      </c>
      <c r="FW20" s="211">
        <v>4</v>
      </c>
      <c r="FX20" s="208"/>
      <c r="FY20" s="209"/>
      <c r="FZ20" s="210"/>
      <c r="GD20" s="208"/>
      <c r="GE20" s="209"/>
      <c r="GF20" s="210"/>
      <c r="GG20" s="195" t="s">
        <v>1721</v>
      </c>
      <c r="GH20" s="207">
        <v>8.3979809999999997</v>
      </c>
      <c r="GI20" s="211">
        <v>7</v>
      </c>
      <c r="GJ20" s="208"/>
      <c r="GK20" s="209"/>
      <c r="GL20" s="210"/>
      <c r="GP20" s="208"/>
      <c r="GQ20" s="209"/>
      <c r="GR20" s="210"/>
      <c r="GV20" s="208"/>
      <c r="GW20" s="209"/>
      <c r="GX20" s="210"/>
    </row>
    <row r="21" spans="3:209" x14ac:dyDescent="0.2">
      <c r="C21" s="195" t="s">
        <v>1361</v>
      </c>
      <c r="D21" s="207">
        <v>1.6999999999999999E-7</v>
      </c>
      <c r="E21" s="211">
        <v>0</v>
      </c>
      <c r="F21" s="208"/>
      <c r="G21" s="209"/>
      <c r="H21" s="210"/>
      <c r="I21" s="195" t="s">
        <v>1321</v>
      </c>
      <c r="J21" s="207">
        <v>12.302835930000001</v>
      </c>
      <c r="K21" s="211">
        <v>21.31</v>
      </c>
      <c r="L21" s="208" t="s">
        <v>1351</v>
      </c>
      <c r="M21" s="209">
        <v>2.5308943400000001</v>
      </c>
      <c r="N21" s="210">
        <v>7.05</v>
      </c>
      <c r="O21" s="195" t="s">
        <v>1282</v>
      </c>
      <c r="P21" s="207">
        <v>1.1669601700000001</v>
      </c>
      <c r="Q21" s="211">
        <v>8.25</v>
      </c>
      <c r="R21" s="208" t="s">
        <v>1282</v>
      </c>
      <c r="S21" s="209">
        <v>1.9191374000000001</v>
      </c>
      <c r="T21" s="210">
        <v>16.329999999999998</v>
      </c>
      <c r="X21" s="208"/>
      <c r="Y21" s="209"/>
      <c r="Z21" s="210"/>
      <c r="AA21" s="195" t="s">
        <v>695</v>
      </c>
      <c r="AB21" s="207">
        <v>6.9881539999999998</v>
      </c>
      <c r="AC21" s="211">
        <v>1.91</v>
      </c>
      <c r="AD21" s="208" t="s">
        <v>698</v>
      </c>
      <c r="AE21" s="209">
        <v>2.8804880000000002</v>
      </c>
      <c r="AF21" s="210">
        <v>2.98</v>
      </c>
      <c r="AG21" s="195" t="s">
        <v>1722</v>
      </c>
      <c r="AH21" s="207">
        <v>22.637910999999999</v>
      </c>
      <c r="AI21" s="211">
        <v>8.6</v>
      </c>
      <c r="AJ21" s="208" t="s">
        <v>698</v>
      </c>
      <c r="AK21" s="209">
        <v>1.9577629999999999</v>
      </c>
      <c r="AL21" s="210">
        <v>3.83</v>
      </c>
      <c r="AM21" s="195" t="s">
        <v>1708</v>
      </c>
      <c r="AN21" s="207">
        <v>1.518101E-2</v>
      </c>
      <c r="AO21" s="211">
        <v>0.53</v>
      </c>
      <c r="AP21" s="208"/>
      <c r="AQ21" s="209"/>
      <c r="AR21" s="210"/>
      <c r="AS21" s="195" t="s">
        <v>1608</v>
      </c>
      <c r="AT21" s="207">
        <v>5.8592729300000004</v>
      </c>
      <c r="AU21" s="211">
        <v>6</v>
      </c>
      <c r="AV21" s="208" t="s">
        <v>1710</v>
      </c>
      <c r="AW21" s="209">
        <v>15.87434584</v>
      </c>
      <c r="AX21" s="210">
        <v>3.1</v>
      </c>
      <c r="AY21" s="195" t="s">
        <v>1692</v>
      </c>
      <c r="AZ21" s="207">
        <v>98.45162775</v>
      </c>
      <c r="BA21" s="211">
        <v>19.36</v>
      </c>
      <c r="BB21" s="208" t="s">
        <v>1723</v>
      </c>
      <c r="BC21" s="209">
        <v>0.10635704</v>
      </c>
      <c r="BD21" s="210">
        <v>5.56</v>
      </c>
      <c r="BE21" s="195" t="s">
        <v>1708</v>
      </c>
      <c r="BF21" s="207">
        <v>0.17022925999999999</v>
      </c>
      <c r="BG21" s="211">
        <v>8.93</v>
      </c>
      <c r="BH21" s="208"/>
      <c r="BI21" s="209"/>
      <c r="BJ21" s="210"/>
      <c r="BK21" s="195" t="s">
        <v>1724</v>
      </c>
      <c r="BL21" s="207">
        <v>29.290300550000001</v>
      </c>
      <c r="BM21" s="211">
        <v>18.05</v>
      </c>
      <c r="BN21" s="208" t="s">
        <v>1696</v>
      </c>
      <c r="BO21" s="209">
        <v>2.06591199</v>
      </c>
      <c r="BP21" s="210">
        <v>2</v>
      </c>
      <c r="BQ21" s="195" t="s">
        <v>1725</v>
      </c>
      <c r="BR21" s="207">
        <v>1.9628038699999999</v>
      </c>
      <c r="BS21" s="211">
        <v>0.78</v>
      </c>
      <c r="BT21" s="208" t="s">
        <v>1705</v>
      </c>
      <c r="BU21" s="209">
        <v>97.309477790000003</v>
      </c>
      <c r="BV21" s="210">
        <v>39.630000000000003</v>
      </c>
      <c r="BW21" s="195" t="s">
        <v>1726</v>
      </c>
      <c r="BX21" s="207">
        <v>21.61018589</v>
      </c>
      <c r="BY21" s="211">
        <v>1.74</v>
      </c>
      <c r="BZ21" s="208"/>
      <c r="CA21" s="209"/>
      <c r="CB21" s="210"/>
      <c r="CF21" s="208"/>
      <c r="CG21" s="209"/>
      <c r="CH21" s="210"/>
      <c r="CL21" s="208"/>
      <c r="CM21" s="209"/>
      <c r="CN21" s="210"/>
      <c r="CR21" s="208" t="s">
        <v>1410</v>
      </c>
      <c r="CS21" s="209">
        <v>481.44344960000001</v>
      </c>
      <c r="CT21" s="210">
        <v>22.42</v>
      </c>
      <c r="CU21" s="195" t="s">
        <v>1410</v>
      </c>
      <c r="CV21" s="207">
        <v>147.33589900000001</v>
      </c>
      <c r="CW21" s="211">
        <v>21.36</v>
      </c>
      <c r="CX21" s="208" t="s">
        <v>1396</v>
      </c>
      <c r="CY21" s="209">
        <v>43.025902539999997</v>
      </c>
      <c r="CZ21" s="210">
        <v>6.64</v>
      </c>
      <c r="DA21" s="195" t="s">
        <v>1396</v>
      </c>
      <c r="DB21" s="207">
        <v>54.373287570000002</v>
      </c>
      <c r="DC21" s="211">
        <v>7.28</v>
      </c>
      <c r="DD21" s="208" t="s">
        <v>1361</v>
      </c>
      <c r="DE21" s="209">
        <v>1.50341345</v>
      </c>
      <c r="DF21" s="210">
        <v>1.02</v>
      </c>
      <c r="DG21" s="195" t="s">
        <v>1278</v>
      </c>
      <c r="DH21" s="207">
        <v>64.86273052</v>
      </c>
      <c r="DI21" s="211">
        <v>16.079999999999998</v>
      </c>
      <c r="DJ21" s="208" t="s">
        <v>1392</v>
      </c>
      <c r="DK21" s="209">
        <v>24.33608941</v>
      </c>
      <c r="DL21" s="210">
        <v>4.16</v>
      </c>
      <c r="DP21" s="208" t="s">
        <v>1396</v>
      </c>
      <c r="DQ21" s="209">
        <v>23.153515120000002</v>
      </c>
      <c r="DR21" s="210">
        <v>14.8</v>
      </c>
      <c r="DS21" s="195" t="s">
        <v>1682</v>
      </c>
      <c r="DT21" s="207">
        <v>3.3484806699999998</v>
      </c>
      <c r="DU21" s="211">
        <v>3.02</v>
      </c>
      <c r="DV21" s="208" t="s">
        <v>1396</v>
      </c>
      <c r="DW21" s="209">
        <v>6.74152313</v>
      </c>
      <c r="DX21" s="210">
        <v>7.55</v>
      </c>
      <c r="DY21" s="195" t="s">
        <v>1045</v>
      </c>
      <c r="DZ21" s="207">
        <v>0.40071430000000002</v>
      </c>
      <c r="EA21" s="211">
        <v>3.04</v>
      </c>
      <c r="EB21" s="208" t="s">
        <v>1700</v>
      </c>
      <c r="EC21" s="209">
        <v>41.986433929999997</v>
      </c>
      <c r="ED21" s="210">
        <v>7.7</v>
      </c>
      <c r="EE21" s="195" t="s">
        <v>1700</v>
      </c>
      <c r="EF21" s="207">
        <v>10.794321849999999</v>
      </c>
      <c r="EG21" s="211">
        <v>2.06</v>
      </c>
      <c r="EH21" s="208" t="s">
        <v>1667</v>
      </c>
      <c r="EI21" s="209">
        <v>6.8408599999999998E-3</v>
      </c>
      <c r="EJ21" s="210">
        <v>0.01</v>
      </c>
      <c r="EK21" s="195" t="s">
        <v>1727</v>
      </c>
      <c r="EL21" s="207">
        <v>0.96678275000000002</v>
      </c>
      <c r="EM21" s="211">
        <v>5.0599999999999996</v>
      </c>
      <c r="EN21" s="208" t="s">
        <v>1727</v>
      </c>
      <c r="EO21" s="209">
        <v>0.95313864000000004</v>
      </c>
      <c r="EP21" s="210">
        <v>4.59</v>
      </c>
      <c r="EQ21" s="195" t="s">
        <v>1728</v>
      </c>
      <c r="ER21" s="207">
        <v>2.9881728299999999</v>
      </c>
      <c r="ES21" s="211">
        <v>10.93</v>
      </c>
      <c r="ET21" s="208" t="s">
        <v>1718</v>
      </c>
      <c r="EU21" s="209">
        <v>7.1666420500000001</v>
      </c>
      <c r="EV21" s="210">
        <v>3.74</v>
      </c>
      <c r="EW21" s="195" t="s">
        <v>1718</v>
      </c>
      <c r="EX21" s="207">
        <v>0.19692551</v>
      </c>
      <c r="EY21" s="211">
        <v>0.02</v>
      </c>
      <c r="EZ21" s="208" t="s">
        <v>1718</v>
      </c>
      <c r="FA21" s="209">
        <v>2.7101766399999998</v>
      </c>
      <c r="FB21" s="210">
        <v>3.72</v>
      </c>
      <c r="FF21" s="208"/>
      <c r="FG21" s="209"/>
      <c r="FH21" s="210"/>
      <c r="FL21" s="208"/>
      <c r="FM21" s="209"/>
      <c r="FN21" s="210"/>
      <c r="FR21" s="208" t="s">
        <v>1689</v>
      </c>
      <c r="FS21" s="209">
        <v>22.224571000000001</v>
      </c>
      <c r="FT21" s="210">
        <v>11</v>
      </c>
      <c r="FU21" s="195" t="s">
        <v>1729</v>
      </c>
      <c r="FV21" s="207">
        <v>54.711033999999998</v>
      </c>
      <c r="FW21" s="211">
        <v>16</v>
      </c>
      <c r="FX21" s="208"/>
      <c r="FY21" s="209"/>
      <c r="FZ21" s="210"/>
      <c r="GD21" s="208"/>
      <c r="GE21" s="209"/>
      <c r="GF21" s="210"/>
      <c r="GJ21" s="208"/>
      <c r="GK21" s="209"/>
      <c r="GL21" s="210"/>
      <c r="GP21" s="208"/>
      <c r="GQ21" s="209"/>
      <c r="GR21" s="210"/>
      <c r="GV21" s="208"/>
      <c r="GW21" s="209"/>
      <c r="GX21" s="210"/>
    </row>
    <row r="22" spans="3:209" x14ac:dyDescent="0.2">
      <c r="C22" s="195" t="s">
        <v>1587</v>
      </c>
      <c r="D22" s="207">
        <v>11.99711029</v>
      </c>
      <c r="E22" s="211">
        <v>20</v>
      </c>
      <c r="F22" s="208"/>
      <c r="G22" s="209"/>
      <c r="H22" s="210"/>
      <c r="L22" s="208" t="s">
        <v>1388</v>
      </c>
      <c r="M22" s="209">
        <v>4.0580301700000003</v>
      </c>
      <c r="N22" s="210">
        <v>11.31</v>
      </c>
      <c r="O22" s="195" t="s">
        <v>1251</v>
      </c>
      <c r="P22" s="207">
        <v>0.48006362000000002</v>
      </c>
      <c r="Q22" s="211">
        <v>3.39</v>
      </c>
      <c r="R22" s="208" t="s">
        <v>1251</v>
      </c>
      <c r="S22" s="209">
        <v>0.14242093</v>
      </c>
      <c r="T22" s="210">
        <v>1.21</v>
      </c>
      <c r="X22" s="208"/>
      <c r="Y22" s="209"/>
      <c r="Z22" s="210"/>
      <c r="AA22" s="195" t="s">
        <v>951</v>
      </c>
      <c r="AB22" s="207">
        <v>10.691281999999999</v>
      </c>
      <c r="AC22" s="211">
        <v>2.93</v>
      </c>
      <c r="AD22" s="208" t="s">
        <v>916</v>
      </c>
      <c r="AE22" s="209">
        <v>8.3049999999999999E-3</v>
      </c>
      <c r="AF22" s="210">
        <v>0.01</v>
      </c>
      <c r="AG22" s="195" t="s">
        <v>957</v>
      </c>
      <c r="AH22" s="207">
        <v>24.834447000000001</v>
      </c>
      <c r="AI22" s="211">
        <v>9.44</v>
      </c>
      <c r="AJ22" s="208" t="s">
        <v>916</v>
      </c>
      <c r="AK22" s="209">
        <v>5.1E-5</v>
      </c>
      <c r="AL22" s="210">
        <v>0</v>
      </c>
      <c r="AM22" s="195" t="s">
        <v>1723</v>
      </c>
      <c r="AN22" s="207">
        <v>0.13114946999999999</v>
      </c>
      <c r="AO22" s="211">
        <v>4.55</v>
      </c>
      <c r="AP22" s="208"/>
      <c r="AQ22" s="209"/>
      <c r="AR22" s="210"/>
      <c r="AS22" s="195" t="s">
        <v>1642</v>
      </c>
      <c r="AT22" s="207">
        <v>5.0994013599999999</v>
      </c>
      <c r="AU22" s="211">
        <v>5.22</v>
      </c>
      <c r="AV22" s="208" t="s">
        <v>1730</v>
      </c>
      <c r="AW22" s="209">
        <v>148.33299890000001</v>
      </c>
      <c r="AX22" s="210">
        <v>28.92</v>
      </c>
      <c r="AY22" s="195" t="s">
        <v>1693</v>
      </c>
      <c r="AZ22" s="207">
        <v>58.324841249999999</v>
      </c>
      <c r="BA22" s="211">
        <v>11.47</v>
      </c>
      <c r="BB22" s="208" t="s">
        <v>1731</v>
      </c>
      <c r="BC22" s="209">
        <v>0.2897711</v>
      </c>
      <c r="BD22" s="210">
        <v>15.16</v>
      </c>
      <c r="BE22" s="195" t="s">
        <v>1723</v>
      </c>
      <c r="BF22" s="207">
        <v>0.18019251999999999</v>
      </c>
      <c r="BG22" s="211">
        <v>9.4499999999999993</v>
      </c>
      <c r="BH22" s="208"/>
      <c r="BI22" s="209"/>
      <c r="BJ22" s="210"/>
      <c r="BK22" s="195" t="s">
        <v>1709</v>
      </c>
      <c r="BL22" s="207">
        <v>11.639192319999999</v>
      </c>
      <c r="BM22" s="211">
        <v>7.17</v>
      </c>
      <c r="BN22" s="208" t="s">
        <v>1709</v>
      </c>
      <c r="BO22" s="209">
        <v>2.5110530899999999</v>
      </c>
      <c r="BP22" s="210">
        <v>2.4300000000000002</v>
      </c>
      <c r="BT22" s="208"/>
      <c r="BU22" s="209"/>
      <c r="BV22" s="210"/>
      <c r="BW22" s="195" t="s">
        <v>1732</v>
      </c>
      <c r="BX22" s="207">
        <v>293.72382479999999</v>
      </c>
      <c r="BY22" s="211">
        <v>23.69</v>
      </c>
      <c r="BZ22" s="208"/>
      <c r="CA22" s="209"/>
      <c r="CB22" s="210"/>
      <c r="CF22" s="208"/>
      <c r="CG22" s="209"/>
      <c r="CH22" s="210"/>
      <c r="CL22" s="208"/>
      <c r="CM22" s="209"/>
      <c r="CN22" s="210"/>
      <c r="CR22" s="208" t="s">
        <v>1712</v>
      </c>
      <c r="CS22" s="209">
        <v>40.87803495</v>
      </c>
      <c r="CT22" s="210">
        <v>1.9</v>
      </c>
      <c r="CU22" s="195" t="s">
        <v>1712</v>
      </c>
      <c r="CV22" s="207">
        <v>13.78251006</v>
      </c>
      <c r="CW22" s="211">
        <v>2</v>
      </c>
      <c r="CX22" s="208" t="s">
        <v>1410</v>
      </c>
      <c r="CY22" s="209">
        <v>41.161214409999999</v>
      </c>
      <c r="CZ22" s="210">
        <v>6.35</v>
      </c>
      <c r="DA22" s="195" t="s">
        <v>1410</v>
      </c>
      <c r="DB22" s="207">
        <v>56.918673060000003</v>
      </c>
      <c r="DC22" s="211">
        <v>7.62</v>
      </c>
      <c r="DD22" s="208" t="s">
        <v>1733</v>
      </c>
      <c r="DE22" s="209">
        <v>19.639644520000001</v>
      </c>
      <c r="DF22" s="210">
        <v>13.35</v>
      </c>
      <c r="DG22" s="195" t="s">
        <v>1337</v>
      </c>
      <c r="DH22" s="207">
        <v>23.072891370000001</v>
      </c>
      <c r="DI22" s="211">
        <v>5.72</v>
      </c>
      <c r="DJ22" s="208" t="s">
        <v>1278</v>
      </c>
      <c r="DK22" s="209">
        <v>38.656243189999998</v>
      </c>
      <c r="DL22" s="210">
        <v>6.6</v>
      </c>
      <c r="DP22" s="208" t="s">
        <v>1410</v>
      </c>
      <c r="DQ22" s="209">
        <v>33.334201540000002</v>
      </c>
      <c r="DR22" s="210">
        <v>21.31</v>
      </c>
      <c r="DS22" s="195" t="s">
        <v>1396</v>
      </c>
      <c r="DT22" s="207">
        <v>9.1753961900000007</v>
      </c>
      <c r="DU22" s="211">
        <v>8.2899999999999991</v>
      </c>
      <c r="DV22" s="208" t="s">
        <v>1410</v>
      </c>
      <c r="DW22" s="209">
        <v>8.7547994399999993</v>
      </c>
      <c r="DX22" s="210">
        <v>9.8000000000000007</v>
      </c>
      <c r="DY22" s="195" t="s">
        <v>1734</v>
      </c>
      <c r="DZ22" s="207">
        <v>1.41888053</v>
      </c>
      <c r="EA22" s="211">
        <v>10.77</v>
      </c>
      <c r="EB22" s="208" t="s">
        <v>1735</v>
      </c>
      <c r="EC22" s="209">
        <v>1.9882099999999998E-3</v>
      </c>
      <c r="ED22" s="210">
        <v>0</v>
      </c>
      <c r="EE22" s="195" t="s">
        <v>1736</v>
      </c>
      <c r="EF22" s="207">
        <v>9.6707608300000008</v>
      </c>
      <c r="EG22" s="211">
        <v>1.85</v>
      </c>
      <c r="EH22" s="208" t="s">
        <v>1737</v>
      </c>
      <c r="EI22" s="209">
        <v>4.9461599999999998E-3</v>
      </c>
      <c r="EJ22" s="210">
        <v>0</v>
      </c>
      <c r="EK22" s="195" t="s">
        <v>1738</v>
      </c>
      <c r="EL22" s="207">
        <v>0.57547329000000003</v>
      </c>
      <c r="EM22" s="211">
        <v>3.01</v>
      </c>
      <c r="EN22" s="208" t="s">
        <v>1738</v>
      </c>
      <c r="EO22" s="209">
        <v>0.56735168999999996</v>
      </c>
      <c r="EP22" s="210">
        <v>2.73</v>
      </c>
      <c r="ET22" s="208" t="s">
        <v>1716</v>
      </c>
      <c r="EU22" s="209">
        <v>3.8059999999999998E-5</v>
      </c>
      <c r="EV22" s="210">
        <v>0</v>
      </c>
      <c r="EW22" s="195" t="s">
        <v>1728</v>
      </c>
      <c r="EX22" s="207">
        <v>30.033599840000001</v>
      </c>
      <c r="EY22" s="211">
        <v>3.62</v>
      </c>
      <c r="EZ22" s="208"/>
      <c r="FA22" s="209"/>
      <c r="FB22" s="210"/>
      <c r="FF22" s="208"/>
      <c r="FG22" s="209"/>
      <c r="FH22" s="210"/>
      <c r="FL22" s="208"/>
      <c r="FM22" s="209"/>
      <c r="FN22" s="210"/>
      <c r="FR22" s="208" t="s">
        <v>1739</v>
      </c>
      <c r="FS22" s="209">
        <v>8.9760229999999996</v>
      </c>
      <c r="FT22" s="210">
        <v>5</v>
      </c>
      <c r="FU22" s="195" t="s">
        <v>1740</v>
      </c>
      <c r="FV22" s="207">
        <v>41.105074999999999</v>
      </c>
      <c r="FW22" s="211">
        <v>12</v>
      </c>
      <c r="FX22" s="208"/>
      <c r="FY22" s="209"/>
      <c r="FZ22" s="210"/>
      <c r="GD22" s="208"/>
      <c r="GE22" s="209"/>
      <c r="GF22" s="210"/>
      <c r="GJ22" s="208"/>
      <c r="GK22" s="209"/>
      <c r="GL22" s="210"/>
      <c r="GP22" s="208"/>
      <c r="GQ22" s="209"/>
      <c r="GR22" s="210"/>
      <c r="GV22" s="208"/>
      <c r="GW22" s="209"/>
      <c r="GX22" s="210"/>
    </row>
    <row r="23" spans="3:209" x14ac:dyDescent="0.2">
      <c r="F23" s="208"/>
      <c r="G23" s="209"/>
      <c r="H23" s="210"/>
      <c r="L23" s="208" t="s">
        <v>1409</v>
      </c>
      <c r="M23" s="209">
        <v>6.2468451800000002</v>
      </c>
      <c r="N23" s="210">
        <v>17.41</v>
      </c>
      <c r="O23" s="195" t="s">
        <v>1291</v>
      </c>
      <c r="P23" s="207">
        <v>5.4407839999999999E-2</v>
      </c>
      <c r="Q23" s="211">
        <v>0.38</v>
      </c>
      <c r="R23" s="208" t="s">
        <v>1291</v>
      </c>
      <c r="S23" s="209">
        <v>5.484228E-2</v>
      </c>
      <c r="T23" s="210">
        <v>0.47</v>
      </c>
      <c r="X23" s="208"/>
      <c r="Y23" s="209"/>
      <c r="Z23" s="210"/>
      <c r="AA23" s="195" t="s">
        <v>1722</v>
      </c>
      <c r="AB23" s="207">
        <v>34.276760000000003</v>
      </c>
      <c r="AC23" s="211">
        <v>9.3800000000000008</v>
      </c>
      <c r="AD23" s="208" t="s">
        <v>1620</v>
      </c>
      <c r="AE23" s="209">
        <v>2.4826320000000002</v>
      </c>
      <c r="AF23" s="210">
        <v>2.56</v>
      </c>
      <c r="AG23" s="195" t="s">
        <v>698</v>
      </c>
      <c r="AH23" s="207">
        <v>6.1199310000000002</v>
      </c>
      <c r="AI23" s="211">
        <v>2.33</v>
      </c>
      <c r="AJ23" s="208" t="s">
        <v>1620</v>
      </c>
      <c r="AK23" s="209">
        <v>0.79399699999999995</v>
      </c>
      <c r="AL23" s="210">
        <v>1.55</v>
      </c>
      <c r="AM23" s="195" t="s">
        <v>1731</v>
      </c>
      <c r="AN23" s="207">
        <v>0.45404558</v>
      </c>
      <c r="AO23" s="211">
        <v>15.76</v>
      </c>
      <c r="AP23" s="208"/>
      <c r="AQ23" s="209"/>
      <c r="AR23" s="210"/>
      <c r="AS23" s="195" t="s">
        <v>1609</v>
      </c>
      <c r="AT23" s="207">
        <v>7.2091501600000001</v>
      </c>
      <c r="AU23" s="211">
        <v>7.38</v>
      </c>
      <c r="AV23" s="208"/>
      <c r="AW23" s="209"/>
      <c r="AX23" s="210"/>
      <c r="AY23" s="195" t="s">
        <v>1710</v>
      </c>
      <c r="AZ23" s="207">
        <v>56.941164999999998</v>
      </c>
      <c r="BA23" s="211">
        <v>11.19</v>
      </c>
      <c r="BB23" s="208"/>
      <c r="BC23" s="209"/>
      <c r="BD23" s="210"/>
      <c r="BE23" s="195" t="s">
        <v>1731</v>
      </c>
      <c r="BF23" s="207">
        <v>0.1338105</v>
      </c>
      <c r="BG23" s="211">
        <v>7.02</v>
      </c>
      <c r="BH23" s="208"/>
      <c r="BI23" s="209"/>
      <c r="BJ23" s="210"/>
      <c r="BK23" s="195" t="s">
        <v>1725</v>
      </c>
      <c r="BL23" s="207">
        <v>1.40027123</v>
      </c>
      <c r="BM23" s="211">
        <v>0.86</v>
      </c>
      <c r="BN23" s="208"/>
      <c r="BO23" s="209"/>
      <c r="BP23" s="210"/>
      <c r="BT23" s="208"/>
      <c r="BU23" s="209"/>
      <c r="BV23" s="210"/>
      <c r="BZ23" s="208"/>
      <c r="CA23" s="209"/>
      <c r="CB23" s="210"/>
      <c r="CF23" s="208"/>
      <c r="CG23" s="209"/>
      <c r="CH23" s="210"/>
      <c r="CL23" s="208"/>
      <c r="CM23" s="209"/>
      <c r="CN23" s="210"/>
      <c r="CR23" s="208"/>
      <c r="CS23" s="209"/>
      <c r="CT23" s="210"/>
      <c r="CX23" s="208" t="s">
        <v>1712</v>
      </c>
      <c r="CY23" s="209">
        <v>9.9325476199999994</v>
      </c>
      <c r="CZ23" s="210">
        <v>1.53</v>
      </c>
      <c r="DA23" s="195" t="s">
        <v>1712</v>
      </c>
      <c r="DB23" s="207">
        <v>10.967985929999999</v>
      </c>
      <c r="DC23" s="211">
        <v>1.47</v>
      </c>
      <c r="DD23" s="208" t="s">
        <v>1741</v>
      </c>
      <c r="DE23" s="209">
        <v>8.26122187</v>
      </c>
      <c r="DF23" s="210">
        <v>5.62</v>
      </c>
      <c r="DG23" s="195" t="s">
        <v>1521</v>
      </c>
      <c r="DH23" s="207">
        <v>16.856487009999999</v>
      </c>
      <c r="DI23" s="211">
        <v>4.18</v>
      </c>
      <c r="DJ23" s="208" t="s">
        <v>1337</v>
      </c>
      <c r="DK23" s="209">
        <v>84.315945020000001</v>
      </c>
      <c r="DL23" s="210">
        <v>14.4</v>
      </c>
      <c r="DP23" s="208"/>
      <c r="DQ23" s="209"/>
      <c r="DR23" s="210"/>
      <c r="DS23" s="195" t="s">
        <v>1410</v>
      </c>
      <c r="DT23" s="207">
        <v>11.426831140000001</v>
      </c>
      <c r="DU23" s="211">
        <v>10.32</v>
      </c>
      <c r="DV23" s="208"/>
      <c r="DW23" s="209"/>
      <c r="DX23" s="210"/>
      <c r="DY23" s="195" t="s">
        <v>1742</v>
      </c>
      <c r="DZ23" s="207">
        <v>0.70287748999999999</v>
      </c>
      <c r="EA23" s="211">
        <v>5.33</v>
      </c>
      <c r="EB23" s="208" t="s">
        <v>1736</v>
      </c>
      <c r="EC23" s="209">
        <v>12.50809434</v>
      </c>
      <c r="ED23" s="210">
        <v>2.29</v>
      </c>
      <c r="EE23" s="195" t="s">
        <v>1715</v>
      </c>
      <c r="EF23" s="207">
        <v>4.6201000000000002E-3</v>
      </c>
      <c r="EG23" s="211">
        <v>0</v>
      </c>
      <c r="EH23" s="208" t="s">
        <v>1698</v>
      </c>
      <c r="EI23" s="209">
        <v>2.4547800000000002E-3</v>
      </c>
      <c r="EJ23" s="210">
        <v>0</v>
      </c>
      <c r="EK23" s="195" t="s">
        <v>1743</v>
      </c>
      <c r="EL23" s="207">
        <v>4.8666946900000001</v>
      </c>
      <c r="EM23" s="211">
        <v>25.48</v>
      </c>
      <c r="EN23" s="208" t="s">
        <v>1743</v>
      </c>
      <c r="EO23" s="209">
        <v>2.7939146099999999</v>
      </c>
      <c r="EP23" s="210">
        <v>13.46</v>
      </c>
      <c r="ET23" s="208"/>
      <c r="EU23" s="209"/>
      <c r="EV23" s="210"/>
      <c r="EZ23" s="208"/>
      <c r="FA23" s="209"/>
      <c r="FB23" s="210"/>
      <c r="FF23" s="208"/>
      <c r="FG23" s="209"/>
      <c r="FH23" s="210"/>
      <c r="FL23" s="208"/>
      <c r="FM23" s="209"/>
      <c r="FN23" s="210"/>
      <c r="FR23" s="208" t="s">
        <v>1729</v>
      </c>
      <c r="FS23" s="209">
        <v>6.0646990000000001</v>
      </c>
      <c r="FT23" s="210">
        <v>3</v>
      </c>
      <c r="FU23" s="195" t="s">
        <v>1744</v>
      </c>
      <c r="FV23" s="207">
        <v>5.9399009999999999</v>
      </c>
      <c r="FW23" s="211">
        <v>2</v>
      </c>
      <c r="FX23" s="208"/>
      <c r="FY23" s="209"/>
      <c r="FZ23" s="210"/>
      <c r="GD23" s="208"/>
      <c r="GE23" s="209"/>
      <c r="GF23" s="210"/>
      <c r="GJ23" s="208"/>
      <c r="GK23" s="209"/>
      <c r="GL23" s="210"/>
      <c r="GP23" s="208"/>
      <c r="GQ23" s="209"/>
      <c r="GR23" s="210"/>
      <c r="GV23" s="208"/>
      <c r="GW23" s="209"/>
      <c r="GX23" s="210"/>
    </row>
    <row r="24" spans="3:209" x14ac:dyDescent="0.2">
      <c r="F24" s="208"/>
      <c r="G24" s="209"/>
      <c r="H24" s="210"/>
      <c r="L24" s="208" t="s">
        <v>1404</v>
      </c>
      <c r="M24" s="209">
        <v>1.188E-5</v>
      </c>
      <c r="N24" s="210">
        <v>0</v>
      </c>
      <c r="O24" s="195" t="s">
        <v>1309</v>
      </c>
      <c r="P24" s="207">
        <v>1.93503961</v>
      </c>
      <c r="Q24" s="211">
        <v>13.67</v>
      </c>
      <c r="R24" s="208" t="s">
        <v>1309</v>
      </c>
      <c r="S24" s="209">
        <v>1.3853375400000001</v>
      </c>
      <c r="T24" s="210">
        <v>11.79</v>
      </c>
      <c r="X24" s="208"/>
      <c r="Y24" s="209"/>
      <c r="Z24" s="210"/>
      <c r="AA24" s="195" t="s">
        <v>1745</v>
      </c>
      <c r="AB24" s="207">
        <v>27.993981999999999</v>
      </c>
      <c r="AC24" s="211">
        <v>7.66</v>
      </c>
      <c r="AD24" s="208" t="s">
        <v>1538</v>
      </c>
      <c r="AE24" s="209">
        <v>1.808697</v>
      </c>
      <c r="AF24" s="210">
        <v>1.87</v>
      </c>
      <c r="AG24" s="195" t="s">
        <v>916</v>
      </c>
      <c r="AH24" s="207">
        <v>1.409017</v>
      </c>
      <c r="AI24" s="211">
        <v>0.54</v>
      </c>
      <c r="AJ24" s="208" t="s">
        <v>1538</v>
      </c>
      <c r="AK24" s="209">
        <v>4.2076770000000003</v>
      </c>
      <c r="AL24" s="210">
        <v>8.23</v>
      </c>
      <c r="AP24" s="208"/>
      <c r="AQ24" s="209"/>
      <c r="AR24" s="210"/>
      <c r="AS24" s="195" t="s">
        <v>1692</v>
      </c>
      <c r="AT24" s="207">
        <v>18.21362783</v>
      </c>
      <c r="AU24" s="211">
        <v>18.64</v>
      </c>
      <c r="AV24" s="208"/>
      <c r="AW24" s="209"/>
      <c r="AX24" s="210"/>
      <c r="AY24" s="195" t="s">
        <v>1746</v>
      </c>
      <c r="AZ24" s="207">
        <v>42.525029369999999</v>
      </c>
      <c r="BA24" s="211">
        <v>8.36</v>
      </c>
      <c r="BB24" s="208"/>
      <c r="BC24" s="209"/>
      <c r="BD24" s="210"/>
      <c r="BH24" s="208"/>
      <c r="BI24" s="209"/>
      <c r="BJ24" s="210"/>
      <c r="BN24" s="208"/>
      <c r="BO24" s="209"/>
      <c r="BP24" s="210"/>
      <c r="BT24" s="208"/>
      <c r="BU24" s="209"/>
      <c r="BV24" s="210"/>
      <c r="BZ24" s="208"/>
      <c r="CA24" s="209"/>
      <c r="CB24" s="210"/>
      <c r="CF24" s="208"/>
      <c r="CG24" s="209"/>
      <c r="CH24" s="210"/>
      <c r="CL24" s="208"/>
      <c r="CM24" s="209"/>
      <c r="CN24" s="210"/>
      <c r="CR24" s="208"/>
      <c r="CS24" s="209"/>
      <c r="CT24" s="210"/>
      <c r="CX24" s="208"/>
      <c r="CY24" s="209"/>
      <c r="CZ24" s="210"/>
      <c r="DD24" s="208" t="s">
        <v>1747</v>
      </c>
      <c r="DE24" s="209">
        <v>9.7028995699999996</v>
      </c>
      <c r="DF24" s="210">
        <v>6.6</v>
      </c>
      <c r="DG24" s="195" t="s">
        <v>1748</v>
      </c>
      <c r="DH24" s="207">
        <v>65.550651869999996</v>
      </c>
      <c r="DI24" s="211">
        <v>16.25</v>
      </c>
      <c r="DJ24" s="208" t="s">
        <v>1521</v>
      </c>
      <c r="DK24" s="209">
        <v>24.342653779999999</v>
      </c>
      <c r="DL24" s="210">
        <v>4.16</v>
      </c>
      <c r="DP24" s="208"/>
      <c r="DQ24" s="209"/>
      <c r="DR24" s="210"/>
      <c r="DV24" s="208"/>
      <c r="DW24" s="209"/>
      <c r="DX24" s="210"/>
      <c r="DY24" s="195" t="s">
        <v>1749</v>
      </c>
      <c r="DZ24" s="207">
        <v>1.16183799</v>
      </c>
      <c r="EA24" s="211">
        <v>8.82</v>
      </c>
      <c r="EB24" s="208" t="s">
        <v>1750</v>
      </c>
      <c r="EC24" s="209">
        <v>2.2473100000000002E-3</v>
      </c>
      <c r="ED24" s="210">
        <v>0</v>
      </c>
      <c r="EE24" s="195" t="s">
        <v>1750</v>
      </c>
      <c r="EF24" s="207">
        <v>1.8365499999999999E-3</v>
      </c>
      <c r="EG24" s="211">
        <v>0</v>
      </c>
      <c r="EH24" s="208" t="s">
        <v>1751</v>
      </c>
      <c r="EI24" s="209">
        <v>14.41308042</v>
      </c>
      <c r="EJ24" s="210">
        <v>10.87</v>
      </c>
      <c r="EK24" s="195" t="s">
        <v>1752</v>
      </c>
      <c r="EL24" s="207">
        <v>1.68166445</v>
      </c>
      <c r="EM24" s="211">
        <v>8.8000000000000007</v>
      </c>
      <c r="EN24" s="208" t="s">
        <v>1752</v>
      </c>
      <c r="EO24" s="209">
        <v>2.8780839899999999</v>
      </c>
      <c r="EP24" s="210">
        <v>13.87</v>
      </c>
      <c r="ET24" s="208"/>
      <c r="EU24" s="209"/>
      <c r="EV24" s="210"/>
      <c r="EZ24" s="208"/>
      <c r="FA24" s="209"/>
      <c r="FB24" s="210"/>
      <c r="FF24" s="208"/>
      <c r="FG24" s="209"/>
      <c r="FH24" s="210"/>
      <c r="FL24" s="208"/>
      <c r="FM24" s="209"/>
      <c r="FN24" s="210"/>
      <c r="FR24" s="208" t="s">
        <v>1740</v>
      </c>
      <c r="FS24" s="209">
        <v>8.1973870000000009</v>
      </c>
      <c r="FT24" s="210">
        <v>4</v>
      </c>
      <c r="FX24" s="208"/>
      <c r="FY24" s="209"/>
      <c r="FZ24" s="210"/>
      <c r="GD24" s="208"/>
      <c r="GE24" s="209"/>
      <c r="GF24" s="210"/>
      <c r="GJ24" s="208"/>
      <c r="GK24" s="209"/>
      <c r="GL24" s="210"/>
      <c r="GP24" s="208"/>
      <c r="GQ24" s="209"/>
      <c r="GR24" s="210"/>
      <c r="GV24" s="208"/>
      <c r="GW24" s="209"/>
      <c r="GX24" s="210"/>
    </row>
    <row r="25" spans="3:209" x14ac:dyDescent="0.2">
      <c r="F25" s="208"/>
      <c r="G25" s="209"/>
      <c r="H25" s="210"/>
      <c r="L25" s="208" t="s">
        <v>1321</v>
      </c>
      <c r="M25" s="209">
        <v>3.3105384400000002</v>
      </c>
      <c r="N25" s="210">
        <v>9.2200000000000006</v>
      </c>
      <c r="O25" s="195" t="s">
        <v>1278</v>
      </c>
      <c r="P25" s="207">
        <v>1.28385613</v>
      </c>
      <c r="Q25" s="211">
        <v>9.07</v>
      </c>
      <c r="R25" s="208" t="s">
        <v>1334</v>
      </c>
      <c r="S25" s="209">
        <v>3.592E-4</v>
      </c>
      <c r="T25" s="210">
        <v>0</v>
      </c>
      <c r="X25" s="208"/>
      <c r="Y25" s="209"/>
      <c r="Z25" s="210"/>
      <c r="AA25" s="195" t="s">
        <v>957</v>
      </c>
      <c r="AB25" s="207">
        <v>39.173150999999997</v>
      </c>
      <c r="AC25" s="211">
        <v>10.72</v>
      </c>
      <c r="AD25" s="208" t="s">
        <v>1753</v>
      </c>
      <c r="AE25" s="209">
        <v>1.957973</v>
      </c>
      <c r="AF25" s="210">
        <v>2.02</v>
      </c>
      <c r="AG25" s="195" t="s">
        <v>1620</v>
      </c>
      <c r="AH25" s="207">
        <v>8.841075</v>
      </c>
      <c r="AI25" s="211">
        <v>3.36</v>
      </c>
      <c r="AJ25" s="208" t="s">
        <v>1753</v>
      </c>
      <c r="AK25" s="209">
        <v>0.74857799999999997</v>
      </c>
      <c r="AL25" s="210">
        <v>1.46</v>
      </c>
      <c r="AP25" s="208"/>
      <c r="AQ25" s="209"/>
      <c r="AR25" s="210"/>
      <c r="AS25" s="195" t="s">
        <v>1707</v>
      </c>
      <c r="AT25" s="207">
        <v>4.2532100000000003E-3</v>
      </c>
      <c r="AU25" s="211">
        <v>0</v>
      </c>
      <c r="AV25" s="208"/>
      <c r="AW25" s="209"/>
      <c r="AX25" s="210"/>
      <c r="BB25" s="208"/>
      <c r="BC25" s="209"/>
      <c r="BD25" s="210"/>
      <c r="BH25" s="208"/>
      <c r="BI25" s="209"/>
      <c r="BJ25" s="210"/>
      <c r="BN25" s="208"/>
      <c r="BO25" s="209"/>
      <c r="BP25" s="210"/>
      <c r="BT25" s="208"/>
      <c r="BU25" s="209"/>
      <c r="BV25" s="210"/>
      <c r="BZ25" s="208"/>
      <c r="CA25" s="209"/>
      <c r="CB25" s="210"/>
      <c r="CF25" s="208"/>
      <c r="CG25" s="209"/>
      <c r="CH25" s="210"/>
      <c r="CL25" s="208"/>
      <c r="CM25" s="209"/>
      <c r="CN25" s="210"/>
      <c r="CR25" s="208"/>
      <c r="CS25" s="209"/>
      <c r="CT25" s="210"/>
      <c r="CX25" s="208"/>
      <c r="CY25" s="209"/>
      <c r="CZ25" s="210"/>
      <c r="DD25" s="208" t="s">
        <v>1407</v>
      </c>
      <c r="DE25" s="209">
        <v>14.738894569999999</v>
      </c>
      <c r="DF25" s="210">
        <v>10.02</v>
      </c>
      <c r="DG25" s="195" t="s">
        <v>1381</v>
      </c>
      <c r="DH25" s="207">
        <v>60.016787450000002</v>
      </c>
      <c r="DI25" s="211">
        <v>14.88</v>
      </c>
      <c r="DJ25" s="208" t="s">
        <v>1748</v>
      </c>
      <c r="DK25" s="209">
        <v>36.75195282</v>
      </c>
      <c r="DL25" s="210">
        <v>6.28</v>
      </c>
      <c r="DP25" s="208"/>
      <c r="DQ25" s="209"/>
      <c r="DR25" s="210"/>
      <c r="DV25" s="208"/>
      <c r="DW25" s="209"/>
      <c r="DX25" s="210"/>
      <c r="DY25" s="195" t="s">
        <v>1754</v>
      </c>
      <c r="DZ25" s="207">
        <v>0.93957133000000004</v>
      </c>
      <c r="EA25" s="211">
        <v>7.13</v>
      </c>
      <c r="EB25" s="208" t="s">
        <v>1667</v>
      </c>
      <c r="EC25" s="209">
        <v>6.3134100000000002E-3</v>
      </c>
      <c r="ED25" s="210">
        <v>0</v>
      </c>
      <c r="EE25" s="195" t="s">
        <v>1667</v>
      </c>
      <c r="EF25" s="207">
        <v>2.1499800000000001E-3</v>
      </c>
      <c r="EG25" s="211">
        <v>0</v>
      </c>
      <c r="EH25" s="208" t="s">
        <v>1714</v>
      </c>
      <c r="EI25" s="209">
        <v>3.3858E-4</v>
      </c>
      <c r="EJ25" s="210">
        <v>0</v>
      </c>
      <c r="EN25" s="208"/>
      <c r="EO25" s="209"/>
      <c r="EP25" s="210"/>
      <c r="ET25" s="208"/>
      <c r="EU25" s="209"/>
      <c r="EV25" s="210"/>
      <c r="EZ25" s="208"/>
      <c r="FA25" s="209"/>
      <c r="FB25" s="210"/>
      <c r="FF25" s="208"/>
      <c r="FG25" s="209"/>
      <c r="FH25" s="210"/>
      <c r="FL25" s="208"/>
      <c r="FM25" s="209"/>
      <c r="FN25" s="210"/>
      <c r="FR25" s="208" t="s">
        <v>1744</v>
      </c>
      <c r="FS25" s="209">
        <v>5.2542549999999997</v>
      </c>
      <c r="FT25" s="210">
        <v>3</v>
      </c>
      <c r="FX25" s="208"/>
      <c r="FY25" s="209"/>
      <c r="FZ25" s="210"/>
      <c r="GD25" s="208"/>
      <c r="GE25" s="209"/>
      <c r="GF25" s="210"/>
      <c r="GJ25" s="208"/>
      <c r="GK25" s="209"/>
      <c r="GL25" s="210"/>
      <c r="GP25" s="208"/>
      <c r="GQ25" s="209"/>
      <c r="GR25" s="210"/>
      <c r="GV25" s="208"/>
      <c r="GW25" s="209"/>
      <c r="GX25" s="210"/>
    </row>
    <row r="26" spans="3:209" x14ac:dyDescent="0.2">
      <c r="F26" s="208"/>
      <c r="G26" s="209"/>
      <c r="H26" s="210"/>
      <c r="L26" s="208"/>
      <c r="M26" s="209"/>
      <c r="N26" s="210"/>
      <c r="O26" s="195" t="s">
        <v>1334</v>
      </c>
      <c r="P26" s="207">
        <v>1.3433900000000001E-3</v>
      </c>
      <c r="Q26" s="211">
        <v>0.01</v>
      </c>
      <c r="R26" s="208" t="s">
        <v>1333</v>
      </c>
      <c r="S26" s="209">
        <v>0.65457178000000005</v>
      </c>
      <c r="T26" s="210">
        <v>5.57</v>
      </c>
      <c r="X26" s="208"/>
      <c r="Y26" s="209"/>
      <c r="Z26" s="210"/>
      <c r="AA26" s="195" t="s">
        <v>698</v>
      </c>
      <c r="AB26" s="207">
        <v>10.23113</v>
      </c>
      <c r="AC26" s="211">
        <v>2.8</v>
      </c>
      <c r="AD26" s="208" t="s">
        <v>1755</v>
      </c>
      <c r="AE26" s="209">
        <v>3.0197419999999999</v>
      </c>
      <c r="AF26" s="210">
        <v>3.12</v>
      </c>
      <c r="AG26" s="195" t="s">
        <v>1753</v>
      </c>
      <c r="AH26" s="207">
        <v>10.205755</v>
      </c>
      <c r="AI26" s="211">
        <v>3.88</v>
      </c>
      <c r="AJ26" s="208" t="s">
        <v>1755</v>
      </c>
      <c r="AK26" s="209">
        <v>1.7120230000000001</v>
      </c>
      <c r="AL26" s="210">
        <v>3.35</v>
      </c>
      <c r="AP26" s="208"/>
      <c r="AQ26" s="209"/>
      <c r="AR26" s="210"/>
      <c r="AS26" s="195" t="s">
        <v>1710</v>
      </c>
      <c r="AT26" s="207">
        <v>13.771668030000001</v>
      </c>
      <c r="AU26" s="211">
        <v>14.09</v>
      </c>
      <c r="AV26" s="208"/>
      <c r="AW26" s="209"/>
      <c r="AX26" s="210"/>
      <c r="BB26" s="208"/>
      <c r="BC26" s="209"/>
      <c r="BD26" s="210"/>
      <c r="BH26" s="208"/>
      <c r="BI26" s="209"/>
      <c r="BJ26" s="210"/>
      <c r="BN26" s="208"/>
      <c r="BO26" s="209"/>
      <c r="BP26" s="210"/>
      <c r="BT26" s="208"/>
      <c r="BU26" s="209"/>
      <c r="BV26" s="210"/>
      <c r="BZ26" s="208"/>
      <c r="CA26" s="209"/>
      <c r="CB26" s="210"/>
      <c r="CF26" s="208"/>
      <c r="CG26" s="209"/>
      <c r="CH26" s="210"/>
      <c r="CL26" s="208"/>
      <c r="CM26" s="209"/>
      <c r="CN26" s="210"/>
      <c r="CR26" s="208"/>
      <c r="CS26" s="209"/>
      <c r="CT26" s="210"/>
      <c r="CX26" s="208"/>
      <c r="CY26" s="209"/>
      <c r="CZ26" s="210"/>
      <c r="DD26" s="208" t="s">
        <v>1756</v>
      </c>
      <c r="DE26" s="209">
        <v>10.00333343</v>
      </c>
      <c r="DF26" s="210">
        <v>6.8</v>
      </c>
      <c r="DJ26" s="208" t="s">
        <v>1381</v>
      </c>
      <c r="DK26" s="209">
        <v>18.833685039999999</v>
      </c>
      <c r="DL26" s="210">
        <v>3.22</v>
      </c>
      <c r="DP26" s="208"/>
      <c r="DQ26" s="209"/>
      <c r="DR26" s="210"/>
      <c r="DV26" s="208"/>
      <c r="DW26" s="209"/>
      <c r="DX26" s="210"/>
      <c r="DY26" s="195" t="s">
        <v>1757</v>
      </c>
      <c r="DZ26" s="207">
        <v>1.24624976</v>
      </c>
      <c r="EA26" s="211">
        <v>9.4600000000000009</v>
      </c>
      <c r="EB26" s="208" t="s">
        <v>1737</v>
      </c>
      <c r="EC26" s="209">
        <v>41.843821810000001</v>
      </c>
      <c r="ED26" s="210">
        <v>7.68</v>
      </c>
      <c r="EE26" s="195" t="s">
        <v>1737</v>
      </c>
      <c r="EF26" s="207">
        <v>40.035359139999997</v>
      </c>
      <c r="EG26" s="211">
        <v>7.64</v>
      </c>
      <c r="EH26" s="208" t="s">
        <v>1391</v>
      </c>
      <c r="EI26" s="209">
        <v>17.069545300000001</v>
      </c>
      <c r="EJ26" s="210">
        <v>12.87</v>
      </c>
      <c r="EN26" s="208"/>
      <c r="EO26" s="209"/>
      <c r="EP26" s="210"/>
      <c r="ET26" s="208"/>
      <c r="EU26" s="209"/>
      <c r="EV26" s="210"/>
      <c r="EZ26" s="208"/>
      <c r="FA26" s="209"/>
      <c r="FB26" s="210"/>
      <c r="FF26" s="208"/>
      <c r="FG26" s="209"/>
      <c r="FH26" s="210"/>
      <c r="FL26" s="208"/>
      <c r="FM26" s="209"/>
      <c r="FN26" s="210"/>
      <c r="FR26" s="208" t="s">
        <v>1758</v>
      </c>
      <c r="FS26" s="209">
        <v>5.8935459999999997</v>
      </c>
      <c r="FT26" s="210">
        <v>3</v>
      </c>
      <c r="FX26" s="208"/>
      <c r="FY26" s="209"/>
      <c r="FZ26" s="210"/>
      <c r="GD26" s="208"/>
      <c r="GE26" s="209"/>
      <c r="GF26" s="210"/>
      <c r="GJ26" s="208"/>
      <c r="GK26" s="209"/>
      <c r="GL26" s="210"/>
      <c r="GP26" s="208"/>
      <c r="GQ26" s="209"/>
      <c r="GR26" s="210"/>
      <c r="GV26" s="208"/>
      <c r="GW26" s="209"/>
      <c r="GX26" s="210"/>
    </row>
    <row r="27" spans="3:209" x14ac:dyDescent="0.2">
      <c r="F27" s="208"/>
      <c r="G27" s="209"/>
      <c r="H27" s="210"/>
      <c r="L27" s="208"/>
      <c r="M27" s="209"/>
      <c r="N27" s="210"/>
      <c r="O27" s="195" t="s">
        <v>1333</v>
      </c>
      <c r="P27" s="207">
        <v>0.30376134999999999</v>
      </c>
      <c r="Q27" s="211">
        <v>2.15</v>
      </c>
      <c r="R27" s="208" t="s">
        <v>1759</v>
      </c>
      <c r="S27" s="209">
        <v>0.14024023999999999</v>
      </c>
      <c r="T27" s="210">
        <v>1.19</v>
      </c>
      <c r="X27" s="208"/>
      <c r="Y27" s="209"/>
      <c r="Z27" s="210"/>
      <c r="AA27" s="195" t="s">
        <v>916</v>
      </c>
      <c r="AB27" s="207">
        <v>1.0567999999999999E-2</v>
      </c>
      <c r="AC27" s="211">
        <v>0</v>
      </c>
      <c r="AD27" s="208" t="s">
        <v>1760</v>
      </c>
      <c r="AE27" s="209">
        <v>1.1184099999999999</v>
      </c>
      <c r="AF27" s="210">
        <v>1.1599999999999999</v>
      </c>
      <c r="AG27" s="195" t="s">
        <v>1755</v>
      </c>
      <c r="AH27" s="207">
        <v>7.7626119999999998</v>
      </c>
      <c r="AI27" s="211">
        <v>2.95</v>
      </c>
      <c r="AJ27" s="208" t="s">
        <v>1760</v>
      </c>
      <c r="AK27" s="209">
        <v>0.49807400000000002</v>
      </c>
      <c r="AL27" s="210">
        <v>0.97</v>
      </c>
      <c r="AP27" s="208"/>
      <c r="AQ27" s="209"/>
      <c r="AR27" s="210"/>
      <c r="AV27" s="208"/>
      <c r="AW27" s="209"/>
      <c r="AX27" s="210"/>
      <c r="BB27" s="208"/>
      <c r="BC27" s="209"/>
      <c r="BD27" s="210"/>
      <c r="BH27" s="208"/>
      <c r="BI27" s="209"/>
      <c r="BJ27" s="210"/>
      <c r="BN27" s="208"/>
      <c r="BO27" s="209"/>
      <c r="BP27" s="210"/>
      <c r="BT27" s="208"/>
      <c r="BU27" s="209"/>
      <c r="BV27" s="210"/>
      <c r="BZ27" s="208"/>
      <c r="CA27" s="209"/>
      <c r="CB27" s="210"/>
      <c r="CF27" s="208"/>
      <c r="CG27" s="209"/>
      <c r="CH27" s="210"/>
      <c r="CL27" s="208"/>
      <c r="CM27" s="209"/>
      <c r="CN27" s="210"/>
      <c r="CR27" s="208"/>
      <c r="CS27" s="209"/>
      <c r="CT27" s="210"/>
      <c r="CX27" s="208"/>
      <c r="CY27" s="209"/>
      <c r="CZ27" s="210"/>
      <c r="DD27" s="208"/>
      <c r="DE27" s="209"/>
      <c r="DF27" s="210"/>
      <c r="DJ27" s="208"/>
      <c r="DK27" s="209"/>
      <c r="DL27" s="210"/>
      <c r="DP27" s="208"/>
      <c r="DQ27" s="209"/>
      <c r="DR27" s="210"/>
      <c r="DV27" s="208"/>
      <c r="DW27" s="209"/>
      <c r="DX27" s="210"/>
      <c r="DY27" s="195" t="s">
        <v>1761</v>
      </c>
      <c r="DZ27" s="207">
        <v>1.46373581</v>
      </c>
      <c r="EA27" s="211">
        <v>11.11</v>
      </c>
      <c r="EB27" s="208" t="s">
        <v>1751</v>
      </c>
      <c r="EC27" s="209">
        <v>81.996751700000004</v>
      </c>
      <c r="ED27" s="210">
        <v>15.04</v>
      </c>
      <c r="EE27" s="195" t="s">
        <v>1751</v>
      </c>
      <c r="EF27" s="207">
        <v>69.011239570000001</v>
      </c>
      <c r="EG27" s="211">
        <v>13.17</v>
      </c>
      <c r="EH27" s="208" t="s">
        <v>1762</v>
      </c>
      <c r="EI27" s="209">
        <v>10.29877188</v>
      </c>
      <c r="EJ27" s="210">
        <v>7.77</v>
      </c>
      <c r="EN27" s="208"/>
      <c r="EO27" s="209"/>
      <c r="EP27" s="210"/>
      <c r="ET27" s="208"/>
      <c r="EU27" s="209"/>
      <c r="EV27" s="210"/>
      <c r="EZ27" s="208"/>
      <c r="FA27" s="209"/>
      <c r="FB27" s="210"/>
      <c r="FF27" s="208"/>
      <c r="FG27" s="209"/>
      <c r="FH27" s="210"/>
      <c r="FL27" s="208"/>
      <c r="FM27" s="209"/>
      <c r="FN27" s="210"/>
      <c r="FR27" s="208"/>
      <c r="FS27" s="209"/>
      <c r="FT27" s="210"/>
      <c r="FX27" s="208"/>
      <c r="FY27" s="209"/>
      <c r="FZ27" s="210"/>
      <c r="GD27" s="208"/>
      <c r="GE27" s="209"/>
      <c r="GF27" s="210"/>
      <c r="GJ27" s="208"/>
      <c r="GK27" s="209"/>
      <c r="GL27" s="210"/>
      <c r="GP27" s="208"/>
      <c r="GQ27" s="209"/>
      <c r="GR27" s="210"/>
      <c r="GV27" s="208"/>
      <c r="GW27" s="209"/>
      <c r="GX27" s="210"/>
    </row>
    <row r="28" spans="3:209" x14ac:dyDescent="0.2">
      <c r="F28" s="208"/>
      <c r="G28" s="209"/>
      <c r="H28" s="210"/>
      <c r="L28" s="208"/>
      <c r="M28" s="209"/>
      <c r="N28" s="210"/>
      <c r="O28" s="195" t="s">
        <v>1361</v>
      </c>
      <c r="P28" s="207">
        <v>4.0000000000000001E-8</v>
      </c>
      <c r="Q28" s="211">
        <v>0</v>
      </c>
      <c r="R28" s="208" t="s">
        <v>1577</v>
      </c>
      <c r="S28" s="209">
        <v>0</v>
      </c>
      <c r="T28" s="210">
        <v>0</v>
      </c>
      <c r="X28" s="208"/>
      <c r="Y28" s="209"/>
      <c r="Z28" s="210"/>
      <c r="AA28" s="195" t="s">
        <v>1620</v>
      </c>
      <c r="AB28" s="207">
        <v>15.592617000000001</v>
      </c>
      <c r="AC28" s="211">
        <v>4.2699999999999996</v>
      </c>
      <c r="AD28" s="208" t="s">
        <v>1763</v>
      </c>
      <c r="AE28" s="209">
        <v>5.2374669999999997</v>
      </c>
      <c r="AF28" s="210">
        <v>5.41</v>
      </c>
      <c r="AG28" s="195" t="s">
        <v>1760</v>
      </c>
      <c r="AH28" s="207">
        <v>4.6999810000000002</v>
      </c>
      <c r="AI28" s="211">
        <v>1.79</v>
      </c>
      <c r="AJ28" s="208" t="s">
        <v>1763</v>
      </c>
      <c r="AK28" s="209">
        <v>3.2744680000000002</v>
      </c>
      <c r="AL28" s="210">
        <v>6.4</v>
      </c>
      <c r="AP28" s="208"/>
      <c r="AQ28" s="209"/>
      <c r="AR28" s="210"/>
      <c r="AV28" s="208"/>
      <c r="AW28" s="209"/>
      <c r="AX28" s="210"/>
      <c r="BB28" s="208"/>
      <c r="BC28" s="209"/>
      <c r="BD28" s="210"/>
      <c r="BH28" s="208"/>
      <c r="BI28" s="209"/>
      <c r="BJ28" s="210"/>
      <c r="BN28" s="208"/>
      <c r="BO28" s="209"/>
      <c r="BP28" s="210"/>
      <c r="BT28" s="208"/>
      <c r="BU28" s="209"/>
      <c r="BV28" s="210"/>
      <c r="BZ28" s="208"/>
      <c r="CA28" s="209"/>
      <c r="CB28" s="210"/>
      <c r="CF28" s="208"/>
      <c r="CG28" s="209"/>
      <c r="CH28" s="210"/>
      <c r="CL28" s="208"/>
      <c r="CM28" s="209"/>
      <c r="CN28" s="210"/>
      <c r="CR28" s="208"/>
      <c r="CS28" s="209"/>
      <c r="CT28" s="210"/>
      <c r="CX28" s="208"/>
      <c r="CY28" s="209"/>
      <c r="CZ28" s="210"/>
      <c r="DD28" s="208"/>
      <c r="DE28" s="209"/>
      <c r="DF28" s="210"/>
      <c r="DJ28" s="208"/>
      <c r="DK28" s="209"/>
      <c r="DL28" s="210"/>
      <c r="DP28" s="208"/>
      <c r="DQ28" s="209"/>
      <c r="DR28" s="210"/>
      <c r="DV28" s="208"/>
      <c r="DW28" s="209"/>
      <c r="DX28" s="210"/>
      <c r="DY28" s="195" t="s">
        <v>1764</v>
      </c>
      <c r="DZ28" s="207">
        <v>1.11801127</v>
      </c>
      <c r="EA28" s="211">
        <v>8.49</v>
      </c>
      <c r="EB28" s="208" t="s">
        <v>1714</v>
      </c>
      <c r="EC28" s="209">
        <v>1.2534499999999999E-3</v>
      </c>
      <c r="ED28" s="210">
        <v>0</v>
      </c>
      <c r="EE28" s="195" t="s">
        <v>1765</v>
      </c>
      <c r="EF28" s="207">
        <v>5.5028804600000001</v>
      </c>
      <c r="EG28" s="211">
        <v>1.05</v>
      </c>
      <c r="EH28" s="208" t="s">
        <v>1742</v>
      </c>
      <c r="EI28" s="209">
        <v>8.5498236799999994</v>
      </c>
      <c r="EJ28" s="210">
        <v>6.45</v>
      </c>
      <c r="EN28" s="208"/>
      <c r="EO28" s="209"/>
      <c r="EP28" s="210"/>
      <c r="ET28" s="208"/>
      <c r="EU28" s="209"/>
      <c r="EV28" s="210"/>
      <c r="EZ28" s="208"/>
      <c r="FA28" s="209"/>
      <c r="FB28" s="210"/>
      <c r="FF28" s="208"/>
      <c r="FG28" s="209"/>
      <c r="FH28" s="210"/>
      <c r="FL28" s="208"/>
      <c r="FM28" s="209"/>
      <c r="FN28" s="210"/>
      <c r="FR28" s="208"/>
      <c r="FS28" s="209"/>
      <c r="FT28" s="210"/>
      <c r="FX28" s="208"/>
      <c r="FY28" s="209"/>
      <c r="FZ28" s="210"/>
      <c r="GD28" s="208"/>
      <c r="GE28" s="209"/>
      <c r="GF28" s="210"/>
      <c r="GJ28" s="208"/>
      <c r="GK28" s="209"/>
      <c r="GL28" s="210"/>
      <c r="GP28" s="208"/>
      <c r="GQ28" s="209"/>
      <c r="GR28" s="210"/>
      <c r="GV28" s="208"/>
      <c r="GW28" s="209"/>
      <c r="GX28" s="210"/>
    </row>
    <row r="29" spans="3:209" x14ac:dyDescent="0.2">
      <c r="F29" s="208"/>
      <c r="G29" s="209"/>
      <c r="H29" s="210"/>
      <c r="L29" s="208"/>
      <c r="M29" s="209"/>
      <c r="N29" s="210"/>
      <c r="O29" s="195" t="s">
        <v>1759</v>
      </c>
      <c r="P29" s="207">
        <v>0.18168871</v>
      </c>
      <c r="Q29" s="211">
        <v>1.28</v>
      </c>
      <c r="R29" s="208" t="s">
        <v>1766</v>
      </c>
      <c r="S29" s="209">
        <v>0.99211791999999999</v>
      </c>
      <c r="T29" s="210">
        <v>8.44</v>
      </c>
      <c r="X29" s="208"/>
      <c r="Y29" s="209"/>
      <c r="Z29" s="210"/>
      <c r="AA29" s="195" t="s">
        <v>1753</v>
      </c>
      <c r="AB29" s="207">
        <v>25.947725999999999</v>
      </c>
      <c r="AC29" s="211">
        <v>7.1</v>
      </c>
      <c r="AD29" s="208" t="s">
        <v>1767</v>
      </c>
      <c r="AE29" s="209">
        <v>3.9148610000000001</v>
      </c>
      <c r="AF29" s="210">
        <v>4.04</v>
      </c>
      <c r="AG29" s="195" t="s">
        <v>1763</v>
      </c>
      <c r="AH29" s="207">
        <v>7.7727690000000003</v>
      </c>
      <c r="AI29" s="211">
        <v>2.95</v>
      </c>
      <c r="AJ29" s="208" t="s">
        <v>1768</v>
      </c>
      <c r="AK29" s="209">
        <v>3.7371560000000001</v>
      </c>
      <c r="AL29" s="210">
        <v>7.31</v>
      </c>
      <c r="AP29" s="208"/>
      <c r="AQ29" s="209"/>
      <c r="AR29" s="210"/>
      <c r="AV29" s="208"/>
      <c r="AW29" s="209"/>
      <c r="AX29" s="210"/>
      <c r="BB29" s="208"/>
      <c r="BC29" s="209"/>
      <c r="BD29" s="210"/>
      <c r="BH29" s="208"/>
      <c r="BI29" s="209"/>
      <c r="BJ29" s="210"/>
      <c r="BN29" s="208"/>
      <c r="BO29" s="209"/>
      <c r="BP29" s="210"/>
      <c r="BT29" s="208"/>
      <c r="BU29" s="209"/>
      <c r="BV29" s="210"/>
      <c r="BZ29" s="208"/>
      <c r="CA29" s="209"/>
      <c r="CB29" s="210"/>
      <c r="CF29" s="208"/>
      <c r="CG29" s="209"/>
      <c r="CH29" s="210"/>
      <c r="CL29" s="208"/>
      <c r="CM29" s="209"/>
      <c r="CN29" s="210"/>
      <c r="CR29" s="208"/>
      <c r="CS29" s="209"/>
      <c r="CT29" s="210"/>
      <c r="CX29" s="208"/>
      <c r="CY29" s="209"/>
      <c r="CZ29" s="210"/>
      <c r="DD29" s="208"/>
      <c r="DE29" s="209"/>
      <c r="DF29" s="210"/>
      <c r="DJ29" s="208"/>
      <c r="DK29" s="209"/>
      <c r="DL29" s="210"/>
      <c r="DP29" s="208"/>
      <c r="DQ29" s="209"/>
      <c r="DR29" s="210"/>
      <c r="DV29" s="208"/>
      <c r="DW29" s="209"/>
      <c r="DX29" s="210"/>
      <c r="DY29" s="195" t="s">
        <v>1769</v>
      </c>
      <c r="DZ29" s="207">
        <v>1.1549204</v>
      </c>
      <c r="EA29" s="211">
        <v>8.77</v>
      </c>
      <c r="EB29" s="208" t="s">
        <v>1045</v>
      </c>
      <c r="EC29" s="209">
        <v>5.3496635000000001</v>
      </c>
      <c r="ED29" s="210">
        <v>0.98</v>
      </c>
      <c r="EE29" s="195" t="s">
        <v>1762</v>
      </c>
      <c r="EF29" s="207">
        <v>42.163211760000003</v>
      </c>
      <c r="EG29" s="211">
        <v>8.0500000000000007</v>
      </c>
      <c r="EH29" s="208" t="s">
        <v>1770</v>
      </c>
      <c r="EI29" s="209">
        <v>13.958049900000001</v>
      </c>
      <c r="EJ29" s="210">
        <v>10.52</v>
      </c>
      <c r="EN29" s="208"/>
      <c r="EO29" s="209"/>
      <c r="EP29" s="210"/>
      <c r="ET29" s="208"/>
      <c r="EU29" s="209"/>
      <c r="EV29" s="210"/>
      <c r="EZ29" s="208"/>
      <c r="FA29" s="209"/>
      <c r="FB29" s="210"/>
      <c r="FF29" s="208"/>
      <c r="FG29" s="209"/>
      <c r="FH29" s="210"/>
      <c r="FL29" s="208"/>
      <c r="FM29" s="209"/>
      <c r="FN29" s="210"/>
      <c r="FR29" s="208"/>
      <c r="FS29" s="209"/>
      <c r="FT29" s="210"/>
      <c r="FX29" s="208"/>
      <c r="FY29" s="209"/>
      <c r="FZ29" s="210"/>
      <c r="GD29" s="208"/>
      <c r="GE29" s="209"/>
      <c r="GF29" s="210"/>
      <c r="GJ29" s="208"/>
      <c r="GK29" s="209"/>
      <c r="GL29" s="210"/>
      <c r="GP29" s="208"/>
      <c r="GQ29" s="209"/>
      <c r="GR29" s="210"/>
      <c r="GV29" s="208"/>
      <c r="GW29" s="209"/>
      <c r="GX29" s="210"/>
    </row>
    <row r="30" spans="3:209" x14ac:dyDescent="0.2">
      <c r="F30" s="208"/>
      <c r="G30" s="209"/>
      <c r="H30" s="210"/>
      <c r="L30" s="208"/>
      <c r="M30" s="209"/>
      <c r="N30" s="210"/>
      <c r="O30" s="195" t="s">
        <v>1575</v>
      </c>
      <c r="P30" s="207">
        <v>1.1350555099999999</v>
      </c>
      <c r="Q30" s="211">
        <v>8.02</v>
      </c>
      <c r="R30" s="208" t="s">
        <v>1404</v>
      </c>
      <c r="S30" s="209">
        <v>9.8600000000000005E-6</v>
      </c>
      <c r="T30" s="210">
        <v>0</v>
      </c>
      <c r="X30" s="208"/>
      <c r="Y30" s="209"/>
      <c r="Z30" s="210"/>
      <c r="AA30" s="195" t="s">
        <v>1755</v>
      </c>
      <c r="AB30" s="207">
        <v>10.270652999999999</v>
      </c>
      <c r="AC30" s="211">
        <v>2.81</v>
      </c>
      <c r="AD30" s="208" t="s">
        <v>1768</v>
      </c>
      <c r="AE30" s="209">
        <v>5.598204</v>
      </c>
      <c r="AF30" s="210">
        <v>5.78</v>
      </c>
      <c r="AG30" s="195" t="s">
        <v>1767</v>
      </c>
      <c r="AH30" s="207">
        <v>13.346665</v>
      </c>
      <c r="AI30" s="211">
        <v>5.07</v>
      </c>
      <c r="AJ30" s="208" t="s">
        <v>1771</v>
      </c>
      <c r="AK30" s="209">
        <v>2.8E-5</v>
      </c>
      <c r="AL30" s="210">
        <v>0</v>
      </c>
      <c r="AP30" s="208"/>
      <c r="AQ30" s="209"/>
      <c r="AR30" s="210"/>
      <c r="AV30" s="208"/>
      <c r="AW30" s="209"/>
      <c r="AX30" s="210"/>
      <c r="BB30" s="208"/>
      <c r="BC30" s="209"/>
      <c r="BD30" s="210"/>
      <c r="BH30" s="208"/>
      <c r="BI30" s="209"/>
      <c r="BJ30" s="210"/>
      <c r="BN30" s="208"/>
      <c r="BO30" s="209"/>
      <c r="BP30" s="210"/>
      <c r="BT30" s="208"/>
      <c r="BU30" s="209"/>
      <c r="BV30" s="210"/>
      <c r="BZ30" s="208"/>
      <c r="CA30" s="209"/>
      <c r="CB30" s="210"/>
      <c r="CF30" s="208"/>
      <c r="CG30" s="209"/>
      <c r="CH30" s="210"/>
      <c r="CL30" s="208"/>
      <c r="CM30" s="209"/>
      <c r="CN30" s="210"/>
      <c r="CR30" s="208"/>
      <c r="CS30" s="209"/>
      <c r="CT30" s="210"/>
      <c r="CX30" s="208"/>
      <c r="CY30" s="209"/>
      <c r="CZ30" s="210"/>
      <c r="DD30" s="208"/>
      <c r="DE30" s="209"/>
      <c r="DF30" s="210"/>
      <c r="DJ30" s="208"/>
      <c r="DK30" s="209"/>
      <c r="DL30" s="210"/>
      <c r="DP30" s="208"/>
      <c r="DQ30" s="209"/>
      <c r="DR30" s="210"/>
      <c r="DV30" s="208"/>
      <c r="DW30" s="209"/>
      <c r="DX30" s="210"/>
      <c r="EB30" s="208" t="s">
        <v>1762</v>
      </c>
      <c r="EC30" s="209">
        <v>53.555762989999998</v>
      </c>
      <c r="ED30" s="210">
        <v>9.82</v>
      </c>
      <c r="EE30" s="195" t="s">
        <v>1742</v>
      </c>
      <c r="EF30" s="207">
        <v>20.954070489999999</v>
      </c>
      <c r="EG30" s="211">
        <v>4</v>
      </c>
      <c r="EH30" s="208" t="s">
        <v>1757</v>
      </c>
      <c r="EI30" s="209">
        <v>15.876227050000001</v>
      </c>
      <c r="EJ30" s="210">
        <v>11.97</v>
      </c>
      <c r="EN30" s="208"/>
      <c r="EO30" s="209"/>
      <c r="EP30" s="210"/>
      <c r="ET30" s="208"/>
      <c r="EU30" s="209"/>
      <c r="EV30" s="210"/>
      <c r="EZ30" s="208"/>
      <c r="FA30" s="209"/>
      <c r="FB30" s="210"/>
      <c r="FF30" s="208"/>
      <c r="FG30" s="209"/>
      <c r="FH30" s="210"/>
      <c r="FL30" s="208"/>
      <c r="FM30" s="209"/>
      <c r="FN30" s="210"/>
      <c r="FR30" s="208"/>
      <c r="FS30" s="209"/>
      <c r="FT30" s="210"/>
      <c r="FX30" s="208"/>
      <c r="FY30" s="209"/>
      <c r="FZ30" s="210"/>
      <c r="GD30" s="208"/>
      <c r="GE30" s="209"/>
      <c r="GF30" s="210"/>
      <c r="GJ30" s="208"/>
      <c r="GK30" s="209"/>
      <c r="GL30" s="210"/>
      <c r="GP30" s="208"/>
      <c r="GQ30" s="209"/>
      <c r="GR30" s="210"/>
      <c r="GV30" s="208"/>
      <c r="GW30" s="209"/>
      <c r="GX30" s="210"/>
    </row>
    <row r="31" spans="3:209" x14ac:dyDescent="0.2">
      <c r="F31" s="208"/>
      <c r="G31" s="209"/>
      <c r="H31" s="210"/>
      <c r="L31" s="208"/>
      <c r="M31" s="209"/>
      <c r="N31" s="210"/>
      <c r="O31" s="195" t="s">
        <v>1409</v>
      </c>
      <c r="P31" s="207">
        <v>1.1636531000000001</v>
      </c>
      <c r="Q31" s="211">
        <v>8.2200000000000006</v>
      </c>
      <c r="R31" s="208"/>
      <c r="S31" s="209"/>
      <c r="T31" s="210"/>
      <c r="X31" s="208"/>
      <c r="Y31" s="209"/>
      <c r="Z31" s="210"/>
      <c r="AA31" s="195" t="s">
        <v>1760</v>
      </c>
      <c r="AB31" s="207">
        <v>18.137471999999999</v>
      </c>
      <c r="AC31" s="211">
        <v>4.96</v>
      </c>
      <c r="AD31" s="208" t="s">
        <v>1771</v>
      </c>
      <c r="AE31" s="209">
        <v>0.98601799999999995</v>
      </c>
      <c r="AF31" s="210">
        <v>1.02</v>
      </c>
      <c r="AG31" s="195" t="s">
        <v>1768</v>
      </c>
      <c r="AH31" s="207">
        <v>8.0552440000000001</v>
      </c>
      <c r="AI31" s="211">
        <v>3.06</v>
      </c>
      <c r="AJ31" s="208" t="s">
        <v>1772</v>
      </c>
      <c r="AK31" s="209">
        <v>0.51507099999999995</v>
      </c>
      <c r="AL31" s="210">
        <v>1.01</v>
      </c>
      <c r="AP31" s="208"/>
      <c r="AQ31" s="209"/>
      <c r="AR31" s="210"/>
      <c r="AV31" s="208"/>
      <c r="AW31" s="209"/>
      <c r="AX31" s="210"/>
      <c r="BB31" s="208"/>
      <c r="BC31" s="209"/>
      <c r="BD31" s="210"/>
      <c r="BH31" s="208"/>
      <c r="BI31" s="209"/>
      <c r="BJ31" s="210"/>
      <c r="BN31" s="208"/>
      <c r="BO31" s="209"/>
      <c r="BP31" s="210"/>
      <c r="BT31" s="208"/>
      <c r="BU31" s="209"/>
      <c r="BV31" s="210"/>
      <c r="BZ31" s="208"/>
      <c r="CA31" s="209"/>
      <c r="CB31" s="210"/>
      <c r="CF31" s="208"/>
      <c r="CG31" s="209"/>
      <c r="CH31" s="210"/>
      <c r="CL31" s="208"/>
      <c r="CM31" s="209"/>
      <c r="CN31" s="210"/>
      <c r="CR31" s="208"/>
      <c r="CS31" s="209"/>
      <c r="CT31" s="210"/>
      <c r="CX31" s="208"/>
      <c r="CY31" s="209"/>
      <c r="CZ31" s="210"/>
      <c r="DD31" s="208"/>
      <c r="DE31" s="209"/>
      <c r="DF31" s="210"/>
      <c r="DJ31" s="208"/>
      <c r="DK31" s="209"/>
      <c r="DL31" s="210"/>
      <c r="DP31" s="208"/>
      <c r="DQ31" s="209"/>
      <c r="DR31" s="210"/>
      <c r="DV31" s="208"/>
      <c r="DW31" s="209"/>
      <c r="DX31" s="210"/>
      <c r="EB31" s="208" t="s">
        <v>1742</v>
      </c>
      <c r="EC31" s="209">
        <v>17.577270309999999</v>
      </c>
      <c r="ED31" s="210">
        <v>3.22</v>
      </c>
      <c r="EE31" s="195" t="s">
        <v>1749</v>
      </c>
      <c r="EF31" s="207">
        <v>1.3039799999999999E-3</v>
      </c>
      <c r="EG31" s="211">
        <v>0</v>
      </c>
      <c r="EH31" s="208" t="s">
        <v>1761</v>
      </c>
      <c r="EI31" s="209">
        <v>2.3711473299999999</v>
      </c>
      <c r="EJ31" s="210">
        <v>1.79</v>
      </c>
      <c r="EN31" s="208"/>
      <c r="EO31" s="209"/>
      <c r="EP31" s="210"/>
      <c r="ET31" s="208"/>
      <c r="EU31" s="209"/>
      <c r="EV31" s="210"/>
      <c r="EZ31" s="208"/>
      <c r="FA31" s="209"/>
      <c r="FB31" s="210"/>
      <c r="FF31" s="208"/>
      <c r="FG31" s="209"/>
      <c r="FH31" s="210"/>
      <c r="FL31" s="208"/>
      <c r="FM31" s="209"/>
      <c r="FN31" s="210"/>
      <c r="FR31" s="208"/>
      <c r="FS31" s="209"/>
      <c r="FT31" s="210"/>
      <c r="FX31" s="208"/>
      <c r="FY31" s="209"/>
      <c r="FZ31" s="210"/>
      <c r="GD31" s="208"/>
      <c r="GE31" s="209"/>
      <c r="GF31" s="210"/>
      <c r="GJ31" s="208"/>
      <c r="GK31" s="209"/>
      <c r="GL31" s="210"/>
      <c r="GP31" s="208"/>
      <c r="GQ31" s="209"/>
      <c r="GR31" s="210"/>
      <c r="GV31" s="208"/>
      <c r="GW31" s="209"/>
      <c r="GX31" s="210"/>
    </row>
    <row r="32" spans="3:209" x14ac:dyDescent="0.2">
      <c r="F32" s="208"/>
      <c r="G32" s="209"/>
      <c r="H32" s="210"/>
      <c r="L32" s="208"/>
      <c r="M32" s="209"/>
      <c r="N32" s="210"/>
      <c r="O32" s="195" t="s">
        <v>1404</v>
      </c>
      <c r="P32" s="207">
        <v>3.1399999999999998E-5</v>
      </c>
      <c r="Q32" s="211">
        <v>0</v>
      </c>
      <c r="R32" s="208"/>
      <c r="S32" s="209"/>
      <c r="T32" s="210"/>
      <c r="X32" s="208"/>
      <c r="Y32" s="209"/>
      <c r="Z32" s="210"/>
      <c r="AA32" s="195" t="s">
        <v>1763</v>
      </c>
      <c r="AB32" s="207">
        <v>1.7808980000000001</v>
      </c>
      <c r="AC32" s="211">
        <v>0.49</v>
      </c>
      <c r="AD32" s="208" t="s">
        <v>1772</v>
      </c>
      <c r="AE32" s="209">
        <v>2.0849769999999999</v>
      </c>
      <c r="AF32" s="210">
        <v>2.15</v>
      </c>
      <c r="AG32" s="195" t="s">
        <v>1771</v>
      </c>
      <c r="AH32" s="207">
        <v>7.2999999999999999E-5</v>
      </c>
      <c r="AI32" s="211">
        <v>0</v>
      </c>
      <c r="AJ32" s="208" t="s">
        <v>1773</v>
      </c>
      <c r="AK32" s="209">
        <v>7.2806829999999998</v>
      </c>
      <c r="AL32" s="210">
        <v>14.23</v>
      </c>
      <c r="AP32" s="208"/>
      <c r="AQ32" s="209"/>
      <c r="AR32" s="210"/>
      <c r="AV32" s="208"/>
      <c r="AW32" s="209"/>
      <c r="AX32" s="210"/>
      <c r="BB32" s="208"/>
      <c r="BC32" s="209"/>
      <c r="BD32" s="210"/>
      <c r="BH32" s="208"/>
      <c r="BI32" s="209"/>
      <c r="BJ32" s="210"/>
      <c r="BN32" s="208"/>
      <c r="BO32" s="209"/>
      <c r="BP32" s="210"/>
      <c r="BT32" s="208"/>
      <c r="BU32" s="209"/>
      <c r="BV32" s="210"/>
      <c r="BZ32" s="208"/>
      <c r="CA32" s="209"/>
      <c r="CB32" s="210"/>
      <c r="CF32" s="208"/>
      <c r="CG32" s="209"/>
      <c r="CH32" s="210"/>
      <c r="CL32" s="208"/>
      <c r="CM32" s="209"/>
      <c r="CN32" s="210"/>
      <c r="CR32" s="208"/>
      <c r="CS32" s="209"/>
      <c r="CT32" s="210"/>
      <c r="CX32" s="208"/>
      <c r="CY32" s="209"/>
      <c r="CZ32" s="210"/>
      <c r="DD32" s="208"/>
      <c r="DE32" s="209"/>
      <c r="DF32" s="210"/>
      <c r="DJ32" s="208"/>
      <c r="DK32" s="209"/>
      <c r="DL32" s="210"/>
      <c r="DP32" s="208"/>
      <c r="DQ32" s="209"/>
      <c r="DR32" s="210"/>
      <c r="DV32" s="208"/>
      <c r="DW32" s="209"/>
      <c r="DX32" s="210"/>
      <c r="EB32" s="208" t="s">
        <v>1770</v>
      </c>
      <c r="EC32" s="209">
        <v>64.375190900000007</v>
      </c>
      <c r="ED32" s="210">
        <v>11.81</v>
      </c>
      <c r="EE32" s="195" t="s">
        <v>1770</v>
      </c>
      <c r="EF32" s="207">
        <v>57.558468959999999</v>
      </c>
      <c r="EG32" s="211">
        <v>10.99</v>
      </c>
      <c r="EH32" s="208" t="s">
        <v>1764</v>
      </c>
      <c r="EI32" s="209">
        <v>4.1673719399999998</v>
      </c>
      <c r="EJ32" s="210">
        <v>3.14</v>
      </c>
      <c r="EN32" s="208"/>
      <c r="EO32" s="209"/>
      <c r="EP32" s="210"/>
      <c r="ET32" s="208"/>
      <c r="EU32" s="209"/>
      <c r="EV32" s="210"/>
      <c r="EZ32" s="208"/>
      <c r="FA32" s="209"/>
      <c r="FB32" s="210"/>
      <c r="FF32" s="208"/>
      <c r="FG32" s="209"/>
      <c r="FH32" s="210"/>
      <c r="FL32" s="208"/>
      <c r="FM32" s="209"/>
      <c r="FN32" s="210"/>
      <c r="FR32" s="208"/>
      <c r="FS32" s="209"/>
      <c r="FT32" s="210"/>
      <c r="FX32" s="208"/>
      <c r="FY32" s="209"/>
      <c r="FZ32" s="210"/>
      <c r="GD32" s="208"/>
      <c r="GE32" s="209"/>
      <c r="GF32" s="210"/>
      <c r="GJ32" s="208"/>
      <c r="GK32" s="209"/>
      <c r="GL32" s="210"/>
      <c r="GP32" s="208"/>
      <c r="GQ32" s="209"/>
      <c r="GR32" s="210"/>
      <c r="GV32" s="208"/>
      <c r="GW32" s="209"/>
      <c r="GX32" s="210"/>
    </row>
    <row r="33" spans="1:212" x14ac:dyDescent="0.2">
      <c r="F33" s="208"/>
      <c r="G33" s="209"/>
      <c r="H33" s="210"/>
      <c r="L33" s="208"/>
      <c r="M33" s="209"/>
      <c r="N33" s="210"/>
      <c r="R33" s="208"/>
      <c r="S33" s="209"/>
      <c r="T33" s="210"/>
      <c r="X33" s="208"/>
      <c r="Y33" s="209"/>
      <c r="Z33" s="210"/>
      <c r="AA33" s="195" t="s">
        <v>1767</v>
      </c>
      <c r="AB33" s="207">
        <v>14.130072</v>
      </c>
      <c r="AC33" s="211">
        <v>3.87</v>
      </c>
      <c r="AD33" s="208" t="s">
        <v>1773</v>
      </c>
      <c r="AE33" s="209">
        <v>14.224508</v>
      </c>
      <c r="AF33" s="210">
        <v>14.69</v>
      </c>
      <c r="AG33" s="195" t="s">
        <v>1772</v>
      </c>
      <c r="AH33" s="207">
        <v>6.419403</v>
      </c>
      <c r="AI33" s="211">
        <v>2.44</v>
      </c>
      <c r="AJ33" s="208" t="s">
        <v>1774</v>
      </c>
      <c r="AK33" s="209">
        <v>1.624E-3</v>
      </c>
      <c r="AL33" s="210">
        <v>0</v>
      </c>
      <c r="AP33" s="208"/>
      <c r="AQ33" s="209"/>
      <c r="AR33" s="210"/>
      <c r="AV33" s="208"/>
      <c r="AW33" s="209"/>
      <c r="AX33" s="210"/>
      <c r="BB33" s="208"/>
      <c r="BC33" s="209"/>
      <c r="BD33" s="210"/>
      <c r="BH33" s="208"/>
      <c r="BI33" s="209"/>
      <c r="BJ33" s="210"/>
      <c r="BN33" s="208"/>
      <c r="BO33" s="209"/>
      <c r="BP33" s="210"/>
      <c r="BT33" s="208"/>
      <c r="BU33" s="209"/>
      <c r="BV33" s="210"/>
      <c r="BZ33" s="208"/>
      <c r="CA33" s="209"/>
      <c r="CB33" s="210"/>
      <c r="CF33" s="208"/>
      <c r="CG33" s="209"/>
      <c r="CH33" s="210"/>
      <c r="CL33" s="208"/>
      <c r="CM33" s="209"/>
      <c r="CN33" s="210"/>
      <c r="CR33" s="208"/>
      <c r="CS33" s="209"/>
      <c r="CT33" s="210"/>
      <c r="CX33" s="208"/>
      <c r="CY33" s="209"/>
      <c r="CZ33" s="210"/>
      <c r="DD33" s="208"/>
      <c r="DE33" s="209"/>
      <c r="DF33" s="210"/>
      <c r="DJ33" s="208"/>
      <c r="DK33" s="209"/>
      <c r="DL33" s="210"/>
      <c r="DP33" s="208"/>
      <c r="DQ33" s="209"/>
      <c r="DR33" s="210"/>
      <c r="DV33" s="208"/>
      <c r="DW33" s="209"/>
      <c r="DX33" s="210"/>
      <c r="EB33" s="208" t="s">
        <v>1757</v>
      </c>
      <c r="EC33" s="209">
        <v>51.7525659</v>
      </c>
      <c r="ED33" s="210">
        <v>9.49</v>
      </c>
      <c r="EE33" s="195" t="s">
        <v>1757</v>
      </c>
      <c r="EF33" s="207">
        <v>39.701256030000003</v>
      </c>
      <c r="EG33" s="211">
        <v>7.58</v>
      </c>
      <c r="EH33" s="208" t="s">
        <v>1775</v>
      </c>
      <c r="EI33" s="209">
        <v>1.66628E-3</v>
      </c>
      <c r="EJ33" s="210">
        <v>0</v>
      </c>
      <c r="EN33" s="208"/>
      <c r="EO33" s="209"/>
      <c r="EP33" s="210"/>
      <c r="ET33" s="208"/>
      <c r="EU33" s="209"/>
      <c r="EV33" s="210"/>
      <c r="EZ33" s="208"/>
      <c r="FA33" s="209"/>
      <c r="FB33" s="210"/>
      <c r="FF33" s="208"/>
      <c r="FG33" s="209"/>
      <c r="FH33" s="210"/>
      <c r="FL33" s="208"/>
      <c r="FM33" s="209"/>
      <c r="FN33" s="210"/>
      <c r="FR33" s="208"/>
      <c r="FS33" s="209"/>
      <c r="FT33" s="210"/>
      <c r="FX33" s="208"/>
      <c r="FY33" s="209"/>
      <c r="FZ33" s="210"/>
      <c r="GD33" s="208"/>
      <c r="GE33" s="209"/>
      <c r="GF33" s="210"/>
      <c r="GJ33" s="208"/>
      <c r="GK33" s="209"/>
      <c r="GL33" s="210"/>
      <c r="GP33" s="208"/>
      <c r="GQ33" s="209"/>
      <c r="GR33" s="210"/>
      <c r="GV33" s="208"/>
      <c r="GW33" s="209"/>
      <c r="GX33" s="210"/>
    </row>
    <row r="34" spans="1:212" x14ac:dyDescent="0.2">
      <c r="F34" s="208"/>
      <c r="G34" s="209"/>
      <c r="H34" s="210"/>
      <c r="L34" s="208"/>
      <c r="M34" s="209"/>
      <c r="N34" s="210"/>
      <c r="R34" s="208"/>
      <c r="S34" s="209"/>
      <c r="T34" s="210"/>
      <c r="X34" s="208"/>
      <c r="Y34" s="209"/>
      <c r="Z34" s="210"/>
      <c r="AA34" s="195" t="s">
        <v>1768</v>
      </c>
      <c r="AB34" s="207">
        <v>5.1155020000000002</v>
      </c>
      <c r="AC34" s="211">
        <v>1.4</v>
      </c>
      <c r="AD34" s="208" t="s">
        <v>1774</v>
      </c>
      <c r="AE34" s="209">
        <v>1.10884</v>
      </c>
      <c r="AF34" s="210">
        <v>1.1499999999999999</v>
      </c>
      <c r="AG34" s="195" t="s">
        <v>1773</v>
      </c>
      <c r="AH34" s="207">
        <v>22.023315</v>
      </c>
      <c r="AI34" s="211">
        <v>8.3699999999999992</v>
      </c>
      <c r="AJ34" s="208" t="s">
        <v>1776</v>
      </c>
      <c r="AK34" s="209">
        <v>3.4561869999999999</v>
      </c>
      <c r="AL34" s="210">
        <v>6.76</v>
      </c>
      <c r="AP34" s="208"/>
      <c r="AQ34" s="209"/>
      <c r="AR34" s="210"/>
      <c r="AV34" s="208"/>
      <c r="AW34" s="209"/>
      <c r="AX34" s="210"/>
      <c r="BB34" s="208"/>
      <c r="BC34" s="209"/>
      <c r="BD34" s="210"/>
      <c r="BH34" s="208"/>
      <c r="BI34" s="209"/>
      <c r="BJ34" s="210"/>
      <c r="BN34" s="208"/>
      <c r="BO34" s="209"/>
      <c r="BP34" s="210"/>
      <c r="BT34" s="208"/>
      <c r="BU34" s="209"/>
      <c r="BV34" s="210"/>
      <c r="BZ34" s="208"/>
      <c r="CA34" s="209"/>
      <c r="CB34" s="210"/>
      <c r="CF34" s="208"/>
      <c r="CG34" s="209"/>
      <c r="CH34" s="210"/>
      <c r="CL34" s="208"/>
      <c r="CM34" s="209"/>
      <c r="CN34" s="210"/>
      <c r="CR34" s="208"/>
      <c r="CS34" s="209"/>
      <c r="CT34" s="210"/>
      <c r="CX34" s="208"/>
      <c r="CY34" s="209"/>
      <c r="CZ34" s="210"/>
      <c r="DD34" s="208"/>
      <c r="DE34" s="209"/>
      <c r="DF34" s="210"/>
      <c r="DJ34" s="208"/>
      <c r="DK34" s="209"/>
      <c r="DL34" s="210"/>
      <c r="DP34" s="208"/>
      <c r="DQ34" s="209"/>
      <c r="DR34" s="210"/>
      <c r="DV34" s="208"/>
      <c r="DW34" s="209"/>
      <c r="DX34" s="210"/>
      <c r="EB34" s="208" t="s">
        <v>1777</v>
      </c>
      <c r="EC34" s="209">
        <v>21.127763439999999</v>
      </c>
      <c r="ED34" s="210">
        <v>3.88</v>
      </c>
      <c r="EE34" s="195" t="s">
        <v>1777</v>
      </c>
      <c r="EF34" s="207">
        <v>17.042459470000001</v>
      </c>
      <c r="EG34" s="211">
        <v>3.25</v>
      </c>
      <c r="EH34" s="208" t="s">
        <v>1769</v>
      </c>
      <c r="EI34" s="209">
        <v>7.8324550999999998</v>
      </c>
      <c r="EJ34" s="210">
        <v>5.91</v>
      </c>
      <c r="EN34" s="208"/>
      <c r="EO34" s="209"/>
      <c r="EP34" s="210"/>
      <c r="ET34" s="208"/>
      <c r="EU34" s="209"/>
      <c r="EV34" s="210"/>
      <c r="EZ34" s="208"/>
      <c r="FA34" s="209"/>
      <c r="FB34" s="210"/>
      <c r="FF34" s="208"/>
      <c r="FG34" s="209"/>
      <c r="FH34" s="210"/>
      <c r="FL34" s="208"/>
      <c r="FM34" s="209"/>
      <c r="FN34" s="210"/>
      <c r="FR34" s="208"/>
      <c r="FS34" s="209"/>
      <c r="FT34" s="210"/>
      <c r="FX34" s="208"/>
      <c r="FY34" s="209"/>
      <c r="FZ34" s="210"/>
      <c r="GD34" s="208"/>
      <c r="GE34" s="209"/>
      <c r="GF34" s="210"/>
      <c r="GJ34" s="208"/>
      <c r="GK34" s="209"/>
      <c r="GL34" s="210"/>
      <c r="GP34" s="208"/>
      <c r="GQ34" s="209"/>
      <c r="GR34" s="210"/>
      <c r="GV34" s="208"/>
      <c r="GW34" s="209"/>
      <c r="GX34" s="210"/>
    </row>
    <row r="35" spans="1:212" x14ac:dyDescent="0.2">
      <c r="F35" s="208"/>
      <c r="G35" s="209"/>
      <c r="H35" s="210"/>
      <c r="L35" s="208"/>
      <c r="M35" s="209"/>
      <c r="N35" s="210"/>
      <c r="R35" s="208"/>
      <c r="S35" s="209"/>
      <c r="T35" s="210"/>
      <c r="X35" s="208"/>
      <c r="Y35" s="209"/>
      <c r="Z35" s="210"/>
      <c r="AA35" s="195" t="s">
        <v>1771</v>
      </c>
      <c r="AB35" s="207">
        <v>3.8000000000000002E-5</v>
      </c>
      <c r="AC35" s="211">
        <v>0</v>
      </c>
      <c r="AD35" s="208" t="s">
        <v>1778</v>
      </c>
      <c r="AE35" s="209">
        <v>4.1941699999999997</v>
      </c>
      <c r="AF35" s="210">
        <v>4.33</v>
      </c>
      <c r="AG35" s="195" t="s">
        <v>1774</v>
      </c>
      <c r="AH35" s="207">
        <v>0.80381899999999995</v>
      </c>
      <c r="AI35" s="211">
        <v>0.31</v>
      </c>
      <c r="AJ35" s="208" t="s">
        <v>1779</v>
      </c>
      <c r="AK35" s="209">
        <v>2.0389439999999999</v>
      </c>
      <c r="AL35" s="210">
        <v>3.99</v>
      </c>
      <c r="AP35" s="208"/>
      <c r="AQ35" s="209"/>
      <c r="AR35" s="210"/>
      <c r="AV35" s="208"/>
      <c r="AW35" s="209"/>
      <c r="AX35" s="210"/>
      <c r="BB35" s="208"/>
      <c r="BC35" s="209"/>
      <c r="BD35" s="210"/>
      <c r="BH35" s="208"/>
      <c r="BI35" s="209"/>
      <c r="BJ35" s="210"/>
      <c r="BN35" s="208"/>
      <c r="BO35" s="209"/>
      <c r="BP35" s="210"/>
      <c r="BT35" s="208"/>
      <c r="BU35" s="209"/>
      <c r="BV35" s="210"/>
      <c r="BZ35" s="208"/>
      <c r="CA35" s="209"/>
      <c r="CB35" s="210"/>
      <c r="CF35" s="208"/>
      <c r="CG35" s="209"/>
      <c r="CH35" s="210"/>
      <c r="CL35" s="208"/>
      <c r="CM35" s="209"/>
      <c r="CN35" s="210"/>
      <c r="CR35" s="208"/>
      <c r="CS35" s="209"/>
      <c r="CT35" s="210"/>
      <c r="CX35" s="208"/>
      <c r="CY35" s="209"/>
      <c r="CZ35" s="210"/>
      <c r="DD35" s="208"/>
      <c r="DE35" s="209"/>
      <c r="DF35" s="210"/>
      <c r="DJ35" s="208"/>
      <c r="DK35" s="209"/>
      <c r="DL35" s="210"/>
      <c r="DP35" s="208"/>
      <c r="DQ35" s="209"/>
      <c r="DR35" s="210"/>
      <c r="DV35" s="208"/>
      <c r="DW35" s="209"/>
      <c r="DX35" s="210"/>
      <c r="EB35" s="208" t="s">
        <v>1764</v>
      </c>
      <c r="EC35" s="209">
        <v>5.1788341200000003</v>
      </c>
      <c r="ED35" s="210">
        <v>0.95</v>
      </c>
      <c r="EE35" s="195" t="s">
        <v>1780</v>
      </c>
      <c r="EF35" s="207">
        <v>0.26972190000000001</v>
      </c>
      <c r="EG35" s="211">
        <v>0.05</v>
      </c>
      <c r="EH35" s="208"/>
      <c r="EI35" s="209"/>
      <c r="EJ35" s="210"/>
      <c r="EN35" s="208"/>
      <c r="EO35" s="209"/>
      <c r="EP35" s="210"/>
      <c r="ET35" s="208"/>
      <c r="EU35" s="209"/>
      <c r="EV35" s="210"/>
      <c r="EZ35" s="208"/>
      <c r="FA35" s="209"/>
      <c r="FB35" s="210"/>
      <c r="FF35" s="208"/>
      <c r="FG35" s="209"/>
      <c r="FH35" s="210"/>
      <c r="FL35" s="208"/>
      <c r="FM35" s="209"/>
      <c r="FN35" s="210"/>
      <c r="FR35" s="208"/>
      <c r="FS35" s="209"/>
      <c r="FT35" s="210"/>
      <c r="FX35" s="208"/>
      <c r="FY35" s="209"/>
      <c r="FZ35" s="210"/>
      <c r="GD35" s="208"/>
      <c r="GE35" s="209"/>
      <c r="GF35" s="210"/>
      <c r="GJ35" s="208"/>
      <c r="GK35" s="209"/>
      <c r="GL35" s="210"/>
      <c r="GP35" s="208"/>
      <c r="GQ35" s="209"/>
      <c r="GR35" s="210"/>
      <c r="GV35" s="208"/>
      <c r="GW35" s="209"/>
      <c r="GX35" s="210"/>
    </row>
    <row r="36" spans="1:212" x14ac:dyDescent="0.2">
      <c r="F36" s="208"/>
      <c r="G36" s="209"/>
      <c r="H36" s="210"/>
      <c r="L36" s="208"/>
      <c r="M36" s="209"/>
      <c r="N36" s="210"/>
      <c r="R36" s="208"/>
      <c r="S36" s="209"/>
      <c r="T36" s="210"/>
      <c r="X36" s="208"/>
      <c r="Y36" s="209"/>
      <c r="Z36" s="210"/>
      <c r="AA36" s="195" t="s">
        <v>1772</v>
      </c>
      <c r="AB36" s="207">
        <v>8.3598909999999993</v>
      </c>
      <c r="AC36" s="211">
        <v>2.29</v>
      </c>
      <c r="AD36" s="208" t="s">
        <v>1781</v>
      </c>
      <c r="AE36" s="209">
        <v>2.080044</v>
      </c>
      <c r="AF36" s="210">
        <v>2.15</v>
      </c>
      <c r="AG36" s="195" t="s">
        <v>1004</v>
      </c>
      <c r="AH36" s="207">
        <v>0</v>
      </c>
      <c r="AI36" s="211">
        <v>0</v>
      </c>
      <c r="AJ36" s="208" t="s">
        <v>1778</v>
      </c>
      <c r="AK36" s="209">
        <v>1.973697</v>
      </c>
      <c r="AL36" s="210">
        <v>3.86</v>
      </c>
      <c r="AP36" s="208"/>
      <c r="AQ36" s="209"/>
      <c r="AR36" s="210"/>
      <c r="AV36" s="208"/>
      <c r="AW36" s="209"/>
      <c r="AX36" s="210"/>
      <c r="BB36" s="208"/>
      <c r="BC36" s="209"/>
      <c r="BD36" s="210"/>
      <c r="BH36" s="208"/>
      <c r="BI36" s="209"/>
      <c r="BJ36" s="210"/>
      <c r="BN36" s="208"/>
      <c r="BO36" s="209"/>
      <c r="BP36" s="210"/>
      <c r="BT36" s="208"/>
      <c r="BU36" s="209"/>
      <c r="BV36" s="210"/>
      <c r="BZ36" s="208"/>
      <c r="CA36" s="209"/>
      <c r="CB36" s="210"/>
      <c r="CF36" s="208"/>
      <c r="CG36" s="209"/>
      <c r="CH36" s="210"/>
      <c r="CL36" s="208"/>
      <c r="CM36" s="209"/>
      <c r="CN36" s="210"/>
      <c r="CR36" s="208"/>
      <c r="CS36" s="209"/>
      <c r="CT36" s="210"/>
      <c r="CX36" s="208"/>
      <c r="CY36" s="209"/>
      <c r="CZ36" s="210"/>
      <c r="DD36" s="208"/>
      <c r="DE36" s="209"/>
      <c r="DF36" s="210"/>
      <c r="DJ36" s="208"/>
      <c r="DK36" s="209"/>
      <c r="DL36" s="210"/>
      <c r="DP36" s="208"/>
      <c r="DQ36" s="209"/>
      <c r="DR36" s="210"/>
      <c r="DV36" s="208"/>
      <c r="DW36" s="209"/>
      <c r="DX36" s="210"/>
      <c r="EB36" s="208" t="s">
        <v>1775</v>
      </c>
      <c r="EC36" s="209">
        <v>1.136123E-2</v>
      </c>
      <c r="ED36" s="210">
        <v>0</v>
      </c>
      <c r="EE36" s="195" t="s">
        <v>1782</v>
      </c>
      <c r="EF36" s="207">
        <v>29.365273089999999</v>
      </c>
      <c r="EG36" s="211">
        <v>5.6</v>
      </c>
      <c r="EH36" s="208"/>
      <c r="EI36" s="209"/>
      <c r="EJ36" s="210"/>
      <c r="EN36" s="208"/>
      <c r="EO36" s="209"/>
      <c r="EP36" s="210"/>
      <c r="ET36" s="208"/>
      <c r="EU36" s="209"/>
      <c r="EV36" s="210"/>
      <c r="EZ36" s="208"/>
      <c r="FA36" s="209"/>
      <c r="FB36" s="210"/>
      <c r="FF36" s="208"/>
      <c r="FG36" s="209"/>
      <c r="FH36" s="210"/>
      <c r="FL36" s="208"/>
      <c r="FM36" s="209"/>
      <c r="FN36" s="210"/>
      <c r="FR36" s="208"/>
      <c r="FS36" s="209"/>
      <c r="FT36" s="210"/>
      <c r="FX36" s="208"/>
      <c r="FY36" s="209"/>
      <c r="FZ36" s="210"/>
      <c r="GD36" s="208"/>
      <c r="GE36" s="209"/>
      <c r="GF36" s="210"/>
      <c r="GJ36" s="208"/>
      <c r="GK36" s="209"/>
      <c r="GL36" s="210"/>
      <c r="GP36" s="208"/>
      <c r="GQ36" s="209"/>
      <c r="GR36" s="210"/>
      <c r="GV36" s="208"/>
      <c r="GW36" s="209"/>
      <c r="GX36" s="210"/>
    </row>
    <row r="37" spans="1:212" x14ac:dyDescent="0.2">
      <c r="F37" s="208"/>
      <c r="G37" s="209"/>
      <c r="H37" s="210"/>
      <c r="L37" s="208"/>
      <c r="M37" s="209"/>
      <c r="N37" s="210"/>
      <c r="R37" s="208"/>
      <c r="S37" s="209"/>
      <c r="T37" s="210"/>
      <c r="X37" s="208"/>
      <c r="Y37" s="209"/>
      <c r="Z37" s="210"/>
      <c r="AA37" s="195" t="s">
        <v>1773</v>
      </c>
      <c r="AB37" s="207">
        <v>5.5744850000000001</v>
      </c>
      <c r="AC37" s="211">
        <v>1.53</v>
      </c>
      <c r="AD37" s="208"/>
      <c r="AE37" s="209"/>
      <c r="AF37" s="210"/>
      <c r="AG37" s="195" t="s">
        <v>1778</v>
      </c>
      <c r="AH37" s="207">
        <v>10.657966</v>
      </c>
      <c r="AI37" s="211">
        <v>4.05</v>
      </c>
      <c r="AJ37" s="208" t="s">
        <v>1781</v>
      </c>
      <c r="AK37" s="209">
        <v>0.91085899999999997</v>
      </c>
      <c r="AL37" s="210">
        <v>1.78</v>
      </c>
      <c r="AP37" s="208"/>
      <c r="AQ37" s="209"/>
      <c r="AR37" s="210"/>
      <c r="AV37" s="208"/>
      <c r="AW37" s="209"/>
      <c r="AX37" s="210"/>
      <c r="BB37" s="208"/>
      <c r="BC37" s="209"/>
      <c r="BD37" s="210"/>
      <c r="BH37" s="208"/>
      <c r="BI37" s="209"/>
      <c r="BJ37" s="210"/>
      <c r="BN37" s="208"/>
      <c r="BO37" s="209"/>
      <c r="BP37" s="210"/>
      <c r="BT37" s="208"/>
      <c r="BU37" s="209"/>
      <c r="BV37" s="210"/>
      <c r="BZ37" s="208"/>
      <c r="CA37" s="209"/>
      <c r="CB37" s="210"/>
      <c r="CF37" s="208"/>
      <c r="CG37" s="209"/>
      <c r="CH37" s="210"/>
      <c r="CL37" s="208"/>
      <c r="CM37" s="209"/>
      <c r="CN37" s="210"/>
      <c r="CR37" s="208"/>
      <c r="CS37" s="209"/>
      <c r="CT37" s="210"/>
      <c r="CX37" s="208"/>
      <c r="CY37" s="209"/>
      <c r="CZ37" s="210"/>
      <c r="DD37" s="208"/>
      <c r="DE37" s="209"/>
      <c r="DF37" s="210"/>
      <c r="DJ37" s="208"/>
      <c r="DK37" s="209"/>
      <c r="DL37" s="210"/>
      <c r="DP37" s="208"/>
      <c r="DQ37" s="209"/>
      <c r="DR37" s="210"/>
      <c r="DV37" s="208"/>
      <c r="DW37" s="209"/>
      <c r="DX37" s="210"/>
      <c r="EB37" s="208" t="s">
        <v>1783</v>
      </c>
      <c r="EC37" s="209">
        <v>2.9633213999999999</v>
      </c>
      <c r="ED37" s="210">
        <v>0.54</v>
      </c>
      <c r="EE37" s="195" t="s">
        <v>1775</v>
      </c>
      <c r="EF37" s="207">
        <v>5.8692500000000003E-3</v>
      </c>
      <c r="EG37" s="211">
        <v>0</v>
      </c>
      <c r="EH37" s="208"/>
      <c r="EI37" s="209"/>
      <c r="EJ37" s="210"/>
      <c r="EN37" s="208"/>
      <c r="EO37" s="209"/>
      <c r="EP37" s="210"/>
      <c r="ET37" s="208"/>
      <c r="EU37" s="209"/>
      <c r="EV37" s="210"/>
      <c r="EZ37" s="208"/>
      <c r="FA37" s="209"/>
      <c r="FB37" s="210"/>
      <c r="FF37" s="208"/>
      <c r="FG37" s="209"/>
      <c r="FH37" s="210"/>
      <c r="FL37" s="208"/>
      <c r="FM37" s="209"/>
      <c r="FN37" s="210"/>
      <c r="FR37" s="208"/>
      <c r="FS37" s="209"/>
      <c r="FT37" s="210"/>
      <c r="FX37" s="208"/>
      <c r="FY37" s="209"/>
      <c r="FZ37" s="210"/>
      <c r="GD37" s="208"/>
      <c r="GE37" s="209"/>
      <c r="GF37" s="210"/>
      <c r="GJ37" s="208"/>
      <c r="GK37" s="209"/>
      <c r="GL37" s="210"/>
      <c r="GP37" s="208"/>
      <c r="GQ37" s="209"/>
      <c r="GR37" s="210"/>
      <c r="GV37" s="208"/>
      <c r="GW37" s="209"/>
      <c r="GX37" s="210"/>
    </row>
    <row r="38" spans="1:212" x14ac:dyDescent="0.2">
      <c r="F38" s="208"/>
      <c r="G38" s="209"/>
      <c r="H38" s="210"/>
      <c r="L38" s="208"/>
      <c r="M38" s="209"/>
      <c r="N38" s="210"/>
      <c r="R38" s="208"/>
      <c r="S38" s="209"/>
      <c r="T38" s="210"/>
      <c r="X38" s="208"/>
      <c r="Y38" s="209"/>
      <c r="Z38" s="210"/>
      <c r="AA38" s="195" t="s">
        <v>1774</v>
      </c>
      <c r="AB38" s="207">
        <v>2.0095480000000001</v>
      </c>
      <c r="AC38" s="211">
        <v>0.55000000000000004</v>
      </c>
      <c r="AD38" s="208"/>
      <c r="AE38" s="209"/>
      <c r="AF38" s="210"/>
      <c r="AG38" s="195" t="s">
        <v>1781</v>
      </c>
      <c r="AH38" s="207">
        <v>5.4995459999999996</v>
      </c>
      <c r="AI38" s="211">
        <v>2.09</v>
      </c>
      <c r="AJ38" s="208"/>
      <c r="AK38" s="209"/>
      <c r="AL38" s="210"/>
      <c r="AP38" s="208"/>
      <c r="AQ38" s="209"/>
      <c r="AR38" s="210"/>
      <c r="AV38" s="208"/>
      <c r="AW38" s="209"/>
      <c r="AX38" s="210"/>
      <c r="BB38" s="208"/>
      <c r="BC38" s="209"/>
      <c r="BD38" s="210"/>
      <c r="BH38" s="208"/>
      <c r="BI38" s="209"/>
      <c r="BJ38" s="210"/>
      <c r="BN38" s="208"/>
      <c r="BO38" s="209"/>
      <c r="BP38" s="210"/>
      <c r="BT38" s="208"/>
      <c r="BU38" s="209"/>
      <c r="BV38" s="210"/>
      <c r="BZ38" s="208"/>
      <c r="CA38" s="209"/>
      <c r="CB38" s="210"/>
      <c r="CF38" s="208"/>
      <c r="CG38" s="209"/>
      <c r="CH38" s="210"/>
      <c r="CL38" s="208"/>
      <c r="CM38" s="209"/>
      <c r="CN38" s="210"/>
      <c r="CR38" s="208"/>
      <c r="CS38" s="209"/>
      <c r="CT38" s="210"/>
      <c r="CX38" s="208"/>
      <c r="CY38" s="209"/>
      <c r="CZ38" s="210"/>
      <c r="DD38" s="208"/>
      <c r="DE38" s="209"/>
      <c r="DF38" s="210"/>
      <c r="DJ38" s="208"/>
      <c r="DK38" s="209"/>
      <c r="DL38" s="210"/>
      <c r="DP38" s="208"/>
      <c r="DQ38" s="209"/>
      <c r="DR38" s="210"/>
      <c r="DV38" s="208"/>
      <c r="DW38" s="209"/>
      <c r="DX38" s="210"/>
      <c r="EB38" s="208"/>
      <c r="EC38" s="209"/>
      <c r="ED38" s="210"/>
      <c r="EE38" s="195" t="s">
        <v>1784</v>
      </c>
      <c r="EF38" s="207">
        <v>8.9700000000000005E-6</v>
      </c>
      <c r="EG38" s="211">
        <v>0</v>
      </c>
      <c r="EH38" s="208"/>
      <c r="EI38" s="209"/>
      <c r="EJ38" s="210"/>
      <c r="EN38" s="208"/>
      <c r="EO38" s="209"/>
      <c r="EP38" s="210"/>
      <c r="ET38" s="208"/>
      <c r="EU38" s="209"/>
      <c r="EV38" s="210"/>
      <c r="EZ38" s="208"/>
      <c r="FA38" s="209"/>
      <c r="FB38" s="210"/>
      <c r="FF38" s="208"/>
      <c r="FG38" s="209"/>
      <c r="FH38" s="210"/>
      <c r="FL38" s="208"/>
      <c r="FM38" s="209"/>
      <c r="FN38" s="210"/>
      <c r="FR38" s="208"/>
      <c r="FS38" s="209"/>
      <c r="FT38" s="210"/>
      <c r="FX38" s="208"/>
      <c r="FY38" s="209"/>
      <c r="FZ38" s="210"/>
      <c r="GD38" s="208"/>
      <c r="GE38" s="209"/>
      <c r="GF38" s="210"/>
      <c r="GJ38" s="208"/>
      <c r="GK38" s="209"/>
      <c r="GL38" s="210"/>
      <c r="GP38" s="208"/>
      <c r="GQ38" s="209"/>
      <c r="GR38" s="210"/>
      <c r="GV38" s="208"/>
      <c r="GW38" s="209"/>
      <c r="GX38" s="210"/>
    </row>
    <row r="39" spans="1:212" x14ac:dyDescent="0.2">
      <c r="F39" s="208"/>
      <c r="G39" s="209"/>
      <c r="H39" s="210"/>
      <c r="L39" s="208"/>
      <c r="M39" s="209"/>
      <c r="N39" s="210"/>
      <c r="R39" s="208"/>
      <c r="S39" s="209"/>
      <c r="T39" s="210"/>
      <c r="X39" s="208"/>
      <c r="Y39" s="209"/>
      <c r="Z39" s="210"/>
      <c r="AA39" s="195" t="s">
        <v>1778</v>
      </c>
      <c r="AB39" s="207">
        <v>17.270485000000001</v>
      </c>
      <c r="AC39" s="211">
        <v>4.7300000000000004</v>
      </c>
      <c r="AD39" s="208"/>
      <c r="AE39" s="209"/>
      <c r="AF39" s="210"/>
      <c r="AJ39" s="208"/>
      <c r="AK39" s="209"/>
      <c r="AL39" s="210"/>
      <c r="AP39" s="208"/>
      <c r="AQ39" s="209"/>
      <c r="AR39" s="210"/>
      <c r="AV39" s="208"/>
      <c r="AW39" s="209"/>
      <c r="AX39" s="210"/>
      <c r="BB39" s="208"/>
      <c r="BC39" s="209"/>
      <c r="BD39" s="210"/>
      <c r="BH39" s="208"/>
      <c r="BI39" s="209"/>
      <c r="BJ39" s="210"/>
      <c r="BN39" s="208"/>
      <c r="BO39" s="209"/>
      <c r="BP39" s="210"/>
      <c r="BT39" s="208"/>
      <c r="BU39" s="209"/>
      <c r="BV39" s="210"/>
      <c r="BZ39" s="208"/>
      <c r="CA39" s="209"/>
      <c r="CB39" s="210"/>
      <c r="CF39" s="208"/>
      <c r="CG39" s="209"/>
      <c r="CH39" s="210"/>
      <c r="CL39" s="208"/>
      <c r="CM39" s="209"/>
      <c r="CN39" s="210"/>
      <c r="CR39" s="208"/>
      <c r="CS39" s="209"/>
      <c r="CT39" s="210"/>
      <c r="CX39" s="208"/>
      <c r="CY39" s="209"/>
      <c r="CZ39" s="210"/>
      <c r="DD39" s="208"/>
      <c r="DE39" s="209"/>
      <c r="DF39" s="210"/>
      <c r="DJ39" s="208"/>
      <c r="DK39" s="209"/>
      <c r="DL39" s="210"/>
      <c r="DP39" s="208"/>
      <c r="DQ39" s="209"/>
      <c r="DR39" s="210"/>
      <c r="DV39" s="208"/>
      <c r="DW39" s="209"/>
      <c r="DX39" s="210"/>
      <c r="EB39" s="208"/>
      <c r="EC39" s="209"/>
      <c r="ED39" s="210"/>
      <c r="EE39" s="195" t="s">
        <v>1783</v>
      </c>
      <c r="EF39" s="207">
        <v>5.9264354700000004</v>
      </c>
      <c r="EG39" s="211">
        <v>1.1299999999999999</v>
      </c>
      <c r="EH39" s="208"/>
      <c r="EI39" s="209"/>
      <c r="EJ39" s="210"/>
      <c r="EN39" s="208"/>
      <c r="EO39" s="209"/>
      <c r="EP39" s="210"/>
      <c r="ET39" s="208"/>
      <c r="EU39" s="209"/>
      <c r="EV39" s="210"/>
      <c r="EZ39" s="208"/>
      <c r="FA39" s="209"/>
      <c r="FB39" s="210"/>
      <c r="FF39" s="208"/>
      <c r="FG39" s="209"/>
      <c r="FH39" s="210"/>
      <c r="FL39" s="208"/>
      <c r="FM39" s="209"/>
      <c r="FN39" s="210"/>
      <c r="FR39" s="208"/>
      <c r="FS39" s="209"/>
      <c r="FT39" s="210"/>
      <c r="FX39" s="208"/>
      <c r="FY39" s="209"/>
      <c r="FZ39" s="210"/>
      <c r="GD39" s="208"/>
      <c r="GE39" s="209"/>
      <c r="GF39" s="210"/>
      <c r="GJ39" s="208"/>
      <c r="GK39" s="209"/>
      <c r="GL39" s="210"/>
      <c r="GP39" s="208"/>
      <c r="GQ39" s="209"/>
      <c r="GR39" s="210"/>
      <c r="GV39" s="208"/>
      <c r="GW39" s="209"/>
      <c r="GX39" s="210"/>
    </row>
    <row r="40" spans="1:212" x14ac:dyDescent="0.2">
      <c r="F40" s="208"/>
      <c r="G40" s="209"/>
      <c r="H40" s="210"/>
      <c r="L40" s="208"/>
      <c r="M40" s="209"/>
      <c r="N40" s="210"/>
      <c r="R40" s="208"/>
      <c r="S40" s="209"/>
      <c r="T40" s="210"/>
      <c r="X40" s="208"/>
      <c r="Y40" s="209"/>
      <c r="Z40" s="210"/>
      <c r="AA40" s="195" t="s">
        <v>1781</v>
      </c>
      <c r="AB40" s="207">
        <v>8.9808920000000008</v>
      </c>
      <c r="AC40" s="211">
        <v>2.46</v>
      </c>
      <c r="AD40" s="208"/>
      <c r="AE40" s="209"/>
      <c r="AF40" s="210"/>
      <c r="AJ40" s="208"/>
      <c r="AK40" s="209"/>
      <c r="AL40" s="210"/>
      <c r="AP40" s="208"/>
      <c r="AQ40" s="209"/>
      <c r="AR40" s="210"/>
      <c r="AV40" s="208"/>
      <c r="AW40" s="209"/>
      <c r="AX40" s="210"/>
      <c r="BB40" s="208"/>
      <c r="BC40" s="209"/>
      <c r="BD40" s="210"/>
      <c r="BH40" s="208"/>
      <c r="BI40" s="209"/>
      <c r="BJ40" s="210"/>
      <c r="BN40" s="208"/>
      <c r="BO40" s="209"/>
      <c r="BP40" s="210"/>
      <c r="BT40" s="208"/>
      <c r="BU40" s="209"/>
      <c r="BV40" s="210"/>
      <c r="BZ40" s="208"/>
      <c r="CA40" s="209"/>
      <c r="CB40" s="210"/>
      <c r="CF40" s="208"/>
      <c r="CG40" s="209"/>
      <c r="CH40" s="210"/>
      <c r="CL40" s="208"/>
      <c r="CM40" s="209"/>
      <c r="CN40" s="210"/>
      <c r="CR40" s="208"/>
      <c r="CS40" s="209"/>
      <c r="CT40" s="210"/>
      <c r="CX40" s="208"/>
      <c r="CY40" s="209"/>
      <c r="CZ40" s="210"/>
      <c r="DD40" s="208"/>
      <c r="DE40" s="209"/>
      <c r="DF40" s="210"/>
      <c r="DJ40" s="208"/>
      <c r="DK40" s="209"/>
      <c r="DL40" s="210"/>
      <c r="DP40" s="208"/>
      <c r="DQ40" s="209"/>
      <c r="DR40" s="210"/>
      <c r="DV40" s="208"/>
      <c r="DW40" s="209"/>
      <c r="DX40" s="210"/>
      <c r="EB40" s="208"/>
      <c r="EC40" s="209"/>
      <c r="ED40" s="210"/>
      <c r="EH40" s="208"/>
      <c r="EI40" s="209"/>
      <c r="EJ40" s="210"/>
      <c r="EN40" s="208"/>
      <c r="EO40" s="209"/>
      <c r="EP40" s="210"/>
      <c r="ET40" s="208"/>
      <c r="EU40" s="209"/>
      <c r="EV40" s="210"/>
      <c r="EZ40" s="208"/>
      <c r="FA40" s="209"/>
      <c r="FB40" s="210"/>
      <c r="FF40" s="208"/>
      <c r="FG40" s="209"/>
      <c r="FH40" s="210"/>
      <c r="FL40" s="208"/>
      <c r="FM40" s="209"/>
      <c r="FN40" s="210"/>
      <c r="FR40" s="208"/>
      <c r="FS40" s="209"/>
      <c r="FT40" s="210"/>
      <c r="FX40" s="208"/>
      <c r="FY40" s="209"/>
      <c r="FZ40" s="210"/>
      <c r="GD40" s="208"/>
      <c r="GE40" s="209"/>
      <c r="GF40" s="210"/>
      <c r="GJ40" s="208"/>
      <c r="GK40" s="209"/>
      <c r="GL40" s="210"/>
      <c r="GP40" s="208"/>
      <c r="GQ40" s="209"/>
      <c r="GR40" s="210"/>
      <c r="GV40" s="208"/>
      <c r="GW40" s="209"/>
      <c r="GX40" s="210"/>
    </row>
    <row r="41" spans="1:212" ht="13.5" thickBot="1" x14ac:dyDescent="0.25">
      <c r="F41" s="208"/>
      <c r="G41" s="209"/>
      <c r="H41" s="210"/>
      <c r="L41" s="208"/>
      <c r="M41" s="209"/>
      <c r="N41" s="210"/>
      <c r="R41" s="208"/>
      <c r="S41" s="209"/>
      <c r="T41" s="210"/>
      <c r="X41" s="208"/>
      <c r="Y41" s="209"/>
      <c r="Z41" s="210"/>
      <c r="AD41" s="208"/>
      <c r="AE41" s="209"/>
      <c r="AF41" s="210"/>
      <c r="AJ41" s="208"/>
      <c r="AK41" s="209"/>
      <c r="AL41" s="210"/>
      <c r="AP41" s="208"/>
      <c r="AQ41" s="209"/>
      <c r="AR41" s="210"/>
      <c r="AV41" s="208"/>
      <c r="AW41" s="209"/>
      <c r="AX41" s="210"/>
      <c r="BB41" s="208"/>
      <c r="BC41" s="209"/>
      <c r="BD41" s="210"/>
      <c r="BH41" s="208"/>
      <c r="BI41" s="209"/>
      <c r="BJ41" s="210"/>
      <c r="BN41" s="208"/>
      <c r="BO41" s="209"/>
      <c r="BP41" s="210"/>
      <c r="BT41" s="208"/>
      <c r="BU41" s="209"/>
      <c r="BV41" s="210"/>
      <c r="BZ41" s="208"/>
      <c r="CA41" s="209"/>
      <c r="CB41" s="210"/>
      <c r="CF41" s="208"/>
      <c r="CG41" s="209"/>
      <c r="CH41" s="210"/>
      <c r="CL41" s="208"/>
      <c r="CM41" s="209"/>
      <c r="CN41" s="210"/>
      <c r="CR41" s="208"/>
      <c r="CS41" s="209"/>
      <c r="CT41" s="210"/>
      <c r="CX41" s="208"/>
      <c r="CY41" s="209"/>
      <c r="CZ41" s="210"/>
      <c r="DD41" s="208"/>
      <c r="DE41" s="209"/>
      <c r="DF41" s="210"/>
      <c r="DJ41" s="208"/>
      <c r="DK41" s="209"/>
      <c r="DL41" s="210"/>
      <c r="DP41" s="208"/>
      <c r="DQ41" s="209"/>
      <c r="DR41" s="210"/>
      <c r="DV41" s="208"/>
      <c r="DW41" s="209"/>
      <c r="DX41" s="210"/>
      <c r="EB41" s="208"/>
      <c r="EC41" s="209"/>
      <c r="ED41" s="210"/>
      <c r="EH41" s="208"/>
      <c r="EI41" s="209"/>
      <c r="EJ41" s="210"/>
      <c r="EN41" s="208"/>
      <c r="EO41" s="209"/>
      <c r="EP41" s="210"/>
      <c r="ET41" s="208"/>
      <c r="EU41" s="209"/>
      <c r="EV41" s="210"/>
      <c r="EZ41" s="208"/>
      <c r="FA41" s="209"/>
      <c r="FB41" s="210"/>
      <c r="FF41" s="208"/>
      <c r="FG41" s="209"/>
      <c r="FH41" s="210"/>
      <c r="FL41" s="208"/>
      <c r="FM41" s="209"/>
      <c r="FN41" s="210"/>
      <c r="FR41" s="208"/>
      <c r="FS41" s="209"/>
      <c r="FT41" s="210"/>
      <c r="FX41" s="208"/>
      <c r="FY41" s="209"/>
      <c r="FZ41" s="210"/>
      <c r="GD41" s="208"/>
      <c r="GE41" s="209"/>
      <c r="GF41" s="210"/>
      <c r="GJ41" s="208"/>
      <c r="GK41" s="209"/>
      <c r="GL41" s="210"/>
      <c r="GP41" s="208"/>
      <c r="GQ41" s="209"/>
      <c r="GR41" s="210"/>
      <c r="GV41" s="208"/>
      <c r="GW41" s="209"/>
      <c r="GX41" s="210"/>
    </row>
    <row r="42" spans="1:212" ht="13.5" thickBot="1" x14ac:dyDescent="0.25">
      <c r="A42" s="212" t="s">
        <v>1417</v>
      </c>
      <c r="B42" s="213"/>
      <c r="C42" s="212"/>
      <c r="D42" s="213">
        <v>53.612662520000001</v>
      </c>
      <c r="E42" s="217">
        <v>89.38</v>
      </c>
      <c r="F42" s="214"/>
      <c r="G42" s="215">
        <v>4.7143833499999994</v>
      </c>
      <c r="H42" s="216">
        <v>6.49</v>
      </c>
      <c r="I42" s="212"/>
      <c r="J42" s="213">
        <v>57.56401928999999</v>
      </c>
      <c r="K42" s="217">
        <v>99.7</v>
      </c>
      <c r="L42" s="214"/>
      <c r="M42" s="215">
        <v>35.79583564</v>
      </c>
      <c r="N42" s="216">
        <v>99.74</v>
      </c>
      <c r="O42" s="212"/>
      <c r="P42" s="213">
        <v>14.01109162</v>
      </c>
      <c r="Q42" s="217">
        <v>99</v>
      </c>
      <c r="R42" s="214"/>
      <c r="S42" s="215">
        <v>11.680775559999997</v>
      </c>
      <c r="T42" s="216">
        <v>99.38</v>
      </c>
      <c r="U42" s="212"/>
      <c r="V42" s="213">
        <v>0.11979457</v>
      </c>
      <c r="W42" s="217">
        <v>0.44</v>
      </c>
      <c r="X42" s="214"/>
      <c r="Y42" s="215">
        <v>0</v>
      </c>
      <c r="Z42" s="216">
        <v>0</v>
      </c>
      <c r="AA42" s="212"/>
      <c r="AB42" s="213">
        <v>335.28961500000003</v>
      </c>
      <c r="AC42" s="217">
        <v>91.77</v>
      </c>
      <c r="AD42" s="214"/>
      <c r="AE42" s="215">
        <v>78.534441999999999</v>
      </c>
      <c r="AF42" s="216">
        <v>81.13</v>
      </c>
      <c r="AG42" s="212"/>
      <c r="AH42" s="213">
        <v>224.074196</v>
      </c>
      <c r="AI42" s="217">
        <v>85.16</v>
      </c>
      <c r="AJ42" s="214"/>
      <c r="AK42" s="215">
        <v>40.61618</v>
      </c>
      <c r="AL42" s="216">
        <v>79.41</v>
      </c>
      <c r="AM42" s="212"/>
      <c r="AN42" s="213">
        <v>2.7023032599999999</v>
      </c>
      <c r="AO42" s="217">
        <v>93.79</v>
      </c>
      <c r="AP42" s="214"/>
      <c r="AQ42" s="215">
        <v>141.68962622000001</v>
      </c>
      <c r="AR42" s="216">
        <v>80.52</v>
      </c>
      <c r="AS42" s="212"/>
      <c r="AT42" s="213">
        <v>95.751143409999997</v>
      </c>
      <c r="AU42" s="217">
        <v>98</v>
      </c>
      <c r="AV42" s="214"/>
      <c r="AW42" s="215">
        <v>499.65516514000001</v>
      </c>
      <c r="AX42" s="216">
        <v>97.43</v>
      </c>
      <c r="AY42" s="212"/>
      <c r="AZ42" s="213">
        <v>494.49835737000001</v>
      </c>
      <c r="BA42" s="217">
        <v>97.23</v>
      </c>
      <c r="BB42" s="214"/>
      <c r="BC42" s="215">
        <v>1.72565704</v>
      </c>
      <c r="BD42" s="216">
        <v>90.26</v>
      </c>
      <c r="BE42" s="212"/>
      <c r="BF42" s="213">
        <v>1.7630580500000002</v>
      </c>
      <c r="BG42" s="217">
        <v>92.47</v>
      </c>
      <c r="BH42" s="214"/>
      <c r="BI42" s="215">
        <v>78.851737780000008</v>
      </c>
      <c r="BJ42" s="216">
        <v>97.97</v>
      </c>
      <c r="BK42" s="212"/>
      <c r="BL42" s="213">
        <v>1.40027123</v>
      </c>
      <c r="BM42" s="217">
        <v>0.86</v>
      </c>
      <c r="BN42" s="214"/>
      <c r="BO42" s="215">
        <v>0</v>
      </c>
      <c r="BP42" s="216">
        <v>0</v>
      </c>
      <c r="BQ42" s="212"/>
      <c r="BR42" s="213">
        <v>1.9628038700000001</v>
      </c>
      <c r="BS42" s="217">
        <v>0.78</v>
      </c>
      <c r="BT42" s="214"/>
      <c r="BU42" s="215">
        <v>201.61482110000003</v>
      </c>
      <c r="BV42" s="216">
        <v>82.11</v>
      </c>
      <c r="BW42" s="212"/>
      <c r="BX42" s="213">
        <v>1202.01625969</v>
      </c>
      <c r="BY42" s="217">
        <v>96.93</v>
      </c>
      <c r="BZ42" s="214"/>
      <c r="CA42" s="215">
        <v>19.837601360000001</v>
      </c>
      <c r="CB42" s="216">
        <v>89.09</v>
      </c>
      <c r="CC42" s="212"/>
      <c r="CD42" s="213">
        <v>15.044677589999999</v>
      </c>
      <c r="CE42" s="217">
        <v>98.9</v>
      </c>
      <c r="CF42" s="214"/>
      <c r="CG42" s="215">
        <v>0</v>
      </c>
      <c r="CH42" s="216">
        <v>0</v>
      </c>
      <c r="CI42" s="212"/>
      <c r="CJ42" s="213">
        <v>0</v>
      </c>
      <c r="CK42" s="217">
        <v>0</v>
      </c>
      <c r="CL42" s="214"/>
      <c r="CM42" s="215">
        <v>0</v>
      </c>
      <c r="CN42" s="216">
        <v>0</v>
      </c>
      <c r="CO42" s="212"/>
      <c r="CP42" s="213">
        <v>427.19471437999999</v>
      </c>
      <c r="CQ42" s="217">
        <v>99.67</v>
      </c>
      <c r="CR42" s="214"/>
      <c r="CS42" s="215">
        <v>2137.8425249299999</v>
      </c>
      <c r="CT42" s="216">
        <v>99.54</v>
      </c>
      <c r="CU42" s="212"/>
      <c r="CV42" s="213">
        <v>686.87867343999994</v>
      </c>
      <c r="CW42" s="217">
        <v>99.58</v>
      </c>
      <c r="CX42" s="214"/>
      <c r="CY42" s="215">
        <v>646.21819344999994</v>
      </c>
      <c r="CZ42" s="216">
        <v>99.68</v>
      </c>
      <c r="DA42" s="212"/>
      <c r="DB42" s="213">
        <v>744.31185650999987</v>
      </c>
      <c r="DC42" s="217">
        <v>99.63</v>
      </c>
      <c r="DD42" s="214"/>
      <c r="DE42" s="215">
        <v>145.3718155</v>
      </c>
      <c r="DF42" s="216">
        <v>98.82</v>
      </c>
      <c r="DG42" s="212"/>
      <c r="DH42" s="213">
        <v>312.67943148000001</v>
      </c>
      <c r="DI42" s="217">
        <v>77.52</v>
      </c>
      <c r="DJ42" s="214"/>
      <c r="DK42" s="215">
        <v>483.72536997000003</v>
      </c>
      <c r="DL42" s="216">
        <v>82.63</v>
      </c>
      <c r="DM42" s="212"/>
      <c r="DN42" s="213">
        <v>24.593813010000002</v>
      </c>
      <c r="DO42" s="217">
        <v>99.86</v>
      </c>
      <c r="DP42" s="214"/>
      <c r="DQ42" s="215">
        <v>155.91857101999997</v>
      </c>
      <c r="DR42" s="216">
        <v>99.67</v>
      </c>
      <c r="DS42" s="212"/>
      <c r="DT42" s="213">
        <v>110.37119552999999</v>
      </c>
      <c r="DU42" s="217">
        <v>99.69</v>
      </c>
      <c r="DV42" s="214"/>
      <c r="DW42" s="215">
        <v>88.957892970000003</v>
      </c>
      <c r="DX42" s="216">
        <v>99.62</v>
      </c>
      <c r="DY42" s="212"/>
      <c r="DZ42" s="213">
        <v>12.977659450000001</v>
      </c>
      <c r="EA42" s="217">
        <v>98.5</v>
      </c>
      <c r="EB42" s="214"/>
      <c r="EC42" s="215">
        <v>537.78960682000002</v>
      </c>
      <c r="ED42" s="216">
        <v>98.63</v>
      </c>
      <c r="EE42" s="212"/>
      <c r="EF42" s="213">
        <v>514.64430017000007</v>
      </c>
      <c r="EG42" s="217">
        <v>98.22</v>
      </c>
      <c r="EH42" s="214"/>
      <c r="EI42" s="215">
        <v>128.81666010999999</v>
      </c>
      <c r="EJ42" s="216">
        <v>97.14</v>
      </c>
      <c r="EK42" s="212"/>
      <c r="EL42" s="213">
        <v>15.987312370000001</v>
      </c>
      <c r="EM42" s="217">
        <v>83.7</v>
      </c>
      <c r="EN42" s="214"/>
      <c r="EO42" s="215">
        <v>17.237853899999998</v>
      </c>
      <c r="EP42" s="216">
        <v>83.06</v>
      </c>
      <c r="EQ42" s="212"/>
      <c r="ER42" s="213">
        <v>25.99584372</v>
      </c>
      <c r="ES42" s="217">
        <v>95.12</v>
      </c>
      <c r="ET42" s="214"/>
      <c r="EU42" s="215">
        <v>161.30466290000001</v>
      </c>
      <c r="EV42" s="216">
        <v>84.17</v>
      </c>
      <c r="EW42" s="212"/>
      <c r="EX42" s="213">
        <v>668.05830699000001</v>
      </c>
      <c r="EY42" s="217">
        <v>80.62</v>
      </c>
      <c r="EZ42" s="214"/>
      <c r="FA42" s="215">
        <v>53.961392209999993</v>
      </c>
      <c r="FB42" s="216">
        <v>74.02</v>
      </c>
      <c r="FC42" s="212"/>
      <c r="FD42" s="213">
        <v>0</v>
      </c>
      <c r="FE42" s="217">
        <v>0</v>
      </c>
      <c r="FF42" s="214"/>
      <c r="FG42" s="215">
        <v>0</v>
      </c>
      <c r="FH42" s="216">
        <v>0</v>
      </c>
      <c r="FI42" s="212"/>
      <c r="FJ42" s="213">
        <v>93.425315019999999</v>
      </c>
      <c r="FK42" s="217">
        <v>79.959999999999994</v>
      </c>
      <c r="FL42" s="214"/>
      <c r="FM42" s="215">
        <v>0</v>
      </c>
      <c r="FN42" s="216">
        <v>0</v>
      </c>
      <c r="FO42" s="212"/>
      <c r="FP42" s="213">
        <v>38.828586000000001</v>
      </c>
      <c r="FQ42" s="217">
        <v>99</v>
      </c>
      <c r="FR42" s="214"/>
      <c r="FS42" s="215">
        <v>93.122523999999999</v>
      </c>
      <c r="FT42" s="216">
        <v>48</v>
      </c>
      <c r="FU42" s="212"/>
      <c r="FV42" s="213">
        <v>342.25059499999998</v>
      </c>
      <c r="FW42" s="217">
        <v>98</v>
      </c>
      <c r="FX42" s="214"/>
      <c r="FY42" s="215">
        <v>32.834203000000002</v>
      </c>
      <c r="FZ42" s="216">
        <v>99</v>
      </c>
      <c r="GA42" s="212"/>
      <c r="GB42" s="213">
        <v>0</v>
      </c>
      <c r="GC42" s="217">
        <v>0</v>
      </c>
      <c r="GD42" s="214"/>
      <c r="GE42" s="215">
        <v>6.009595</v>
      </c>
      <c r="GF42" s="216">
        <v>22</v>
      </c>
      <c r="GG42" s="212"/>
      <c r="GH42" s="213">
        <v>0</v>
      </c>
      <c r="GI42" s="217">
        <v>0</v>
      </c>
      <c r="GJ42" s="214"/>
      <c r="GK42" s="215">
        <v>0</v>
      </c>
      <c r="GL42" s="216">
        <v>0</v>
      </c>
      <c r="GM42" s="212"/>
      <c r="GN42" s="213">
        <v>0</v>
      </c>
      <c r="GO42" s="217">
        <v>0</v>
      </c>
      <c r="GP42" s="214"/>
      <c r="GQ42" s="215">
        <v>16.664415000000002</v>
      </c>
      <c r="GR42" s="216">
        <v>83.82</v>
      </c>
      <c r="GS42" s="212"/>
      <c r="GT42" s="213">
        <v>33.948132999999999</v>
      </c>
      <c r="GU42" s="217">
        <v>81.319999999999993</v>
      </c>
      <c r="GV42" s="214"/>
      <c r="GW42" s="215">
        <v>22.571245000000001</v>
      </c>
      <c r="GX42" s="216">
        <v>76.66</v>
      </c>
      <c r="GY42" s="212"/>
      <c r="GZ42" s="213">
        <v>33.499448999999998</v>
      </c>
      <c r="HA42" s="217">
        <v>78.88</v>
      </c>
      <c r="HC42" s="195">
        <v>0</v>
      </c>
      <c r="HD42" s="195">
        <v>0</v>
      </c>
    </row>
    <row r="43" spans="1:212" ht="13.5" thickBot="1" x14ac:dyDescent="0.25">
      <c r="A43" s="212" t="s">
        <v>1418</v>
      </c>
      <c r="B43" s="213"/>
      <c r="C43" s="212"/>
      <c r="D43" s="213">
        <v>6.3944942000000005</v>
      </c>
      <c r="E43" s="217">
        <v>10.67</v>
      </c>
      <c r="F43" s="214"/>
      <c r="G43" s="215">
        <v>62.473468909999994</v>
      </c>
      <c r="H43" s="216">
        <v>86.02</v>
      </c>
      <c r="I43" s="212"/>
      <c r="J43" s="213">
        <v>0</v>
      </c>
      <c r="K43" s="217">
        <v>0</v>
      </c>
      <c r="L43" s="214"/>
      <c r="M43" s="215">
        <v>0</v>
      </c>
      <c r="N43" s="216">
        <v>0</v>
      </c>
      <c r="O43" s="212"/>
      <c r="P43" s="213">
        <v>0</v>
      </c>
      <c r="Q43" s="217">
        <v>0</v>
      </c>
      <c r="R43" s="214"/>
      <c r="S43" s="215">
        <v>0</v>
      </c>
      <c r="T43" s="216">
        <v>0</v>
      </c>
      <c r="U43" s="212"/>
      <c r="V43" s="213">
        <v>28.46497171</v>
      </c>
      <c r="W43" s="217">
        <v>103.55</v>
      </c>
      <c r="X43" s="214"/>
      <c r="Y43" s="215">
        <v>112.353278</v>
      </c>
      <c r="Z43" s="216">
        <v>97.37</v>
      </c>
      <c r="AA43" s="212"/>
      <c r="AB43" s="213">
        <v>28.219154</v>
      </c>
      <c r="AC43" s="217">
        <v>7.72</v>
      </c>
      <c r="AD43" s="214"/>
      <c r="AE43" s="215">
        <v>16.728815999999998</v>
      </c>
      <c r="AF43" s="216">
        <v>17.28</v>
      </c>
      <c r="AG43" s="212"/>
      <c r="AH43" s="213">
        <v>39.430936000000003</v>
      </c>
      <c r="AI43" s="217">
        <v>14.99</v>
      </c>
      <c r="AJ43" s="214"/>
      <c r="AK43" s="215">
        <v>7.6712470000000001</v>
      </c>
      <c r="AL43" s="216">
        <v>15</v>
      </c>
      <c r="AM43" s="212"/>
      <c r="AN43" s="213">
        <v>0</v>
      </c>
      <c r="AO43" s="217">
        <v>0</v>
      </c>
      <c r="AP43" s="214"/>
      <c r="AQ43" s="215">
        <v>0</v>
      </c>
      <c r="AR43" s="216">
        <v>0</v>
      </c>
      <c r="AS43" s="212"/>
      <c r="AT43" s="213">
        <v>0</v>
      </c>
      <c r="AU43" s="217">
        <v>0</v>
      </c>
      <c r="AV43" s="214"/>
      <c r="AW43" s="215">
        <v>0</v>
      </c>
      <c r="AX43" s="216">
        <v>0</v>
      </c>
      <c r="AY43" s="212"/>
      <c r="AZ43" s="213">
        <v>0</v>
      </c>
      <c r="BA43" s="217">
        <v>0</v>
      </c>
      <c r="BB43" s="214"/>
      <c r="BC43" s="215">
        <v>0</v>
      </c>
      <c r="BD43" s="216">
        <v>0</v>
      </c>
      <c r="BE43" s="212"/>
      <c r="BF43" s="213">
        <v>0</v>
      </c>
      <c r="BG43" s="217">
        <v>0</v>
      </c>
      <c r="BH43" s="214"/>
      <c r="BI43" s="215">
        <v>0</v>
      </c>
      <c r="BJ43" s="216">
        <v>0</v>
      </c>
      <c r="BK43" s="212"/>
      <c r="BL43" s="213">
        <v>154.52587509</v>
      </c>
      <c r="BM43" s="217">
        <v>95.22</v>
      </c>
      <c r="BN43" s="214"/>
      <c r="BO43" s="215">
        <v>109.07422527999999</v>
      </c>
      <c r="BP43" s="216">
        <v>105.36</v>
      </c>
      <c r="BQ43" s="212"/>
      <c r="BR43" s="213">
        <v>241.72999236999999</v>
      </c>
      <c r="BS43" s="217">
        <v>95.5</v>
      </c>
      <c r="BT43" s="214"/>
      <c r="BU43" s="215">
        <v>0</v>
      </c>
      <c r="BV43" s="216">
        <v>0</v>
      </c>
      <c r="BW43" s="212"/>
      <c r="BX43" s="213">
        <v>0</v>
      </c>
      <c r="BY43" s="217">
        <v>0</v>
      </c>
      <c r="BZ43" s="214"/>
      <c r="CA43" s="215">
        <v>0</v>
      </c>
      <c r="CB43" s="216">
        <v>0</v>
      </c>
      <c r="CC43" s="212"/>
      <c r="CD43" s="213">
        <v>0</v>
      </c>
      <c r="CE43" s="217">
        <v>0</v>
      </c>
      <c r="CF43" s="214"/>
      <c r="CG43" s="215">
        <v>753.79804179999996</v>
      </c>
      <c r="CH43" s="216">
        <v>98.11</v>
      </c>
      <c r="CI43" s="212"/>
      <c r="CJ43" s="213">
        <v>2.5582726400000002</v>
      </c>
      <c r="CK43" s="217">
        <v>66.88</v>
      </c>
      <c r="CL43" s="214"/>
      <c r="CM43" s="215">
        <v>1379.121746</v>
      </c>
      <c r="CN43" s="216">
        <v>98.9</v>
      </c>
      <c r="CO43" s="212"/>
      <c r="CP43" s="213">
        <v>0</v>
      </c>
      <c r="CQ43" s="217">
        <v>0</v>
      </c>
      <c r="CR43" s="214"/>
      <c r="CS43" s="215">
        <v>0</v>
      </c>
      <c r="CT43" s="216">
        <v>0</v>
      </c>
      <c r="CU43" s="212"/>
      <c r="CV43" s="213">
        <v>0</v>
      </c>
      <c r="CW43" s="217">
        <v>0</v>
      </c>
      <c r="CX43" s="214"/>
      <c r="CY43" s="215">
        <v>0</v>
      </c>
      <c r="CZ43" s="216">
        <v>0</v>
      </c>
      <c r="DA43" s="212"/>
      <c r="DB43" s="213">
        <v>0</v>
      </c>
      <c r="DC43" s="217">
        <v>0</v>
      </c>
      <c r="DD43" s="214"/>
      <c r="DE43" s="215">
        <v>0</v>
      </c>
      <c r="DF43" s="216">
        <v>0</v>
      </c>
      <c r="DG43" s="212"/>
      <c r="DH43" s="213">
        <v>73.350388199999998</v>
      </c>
      <c r="DI43" s="217">
        <v>18.18</v>
      </c>
      <c r="DJ43" s="214"/>
      <c r="DK43" s="215">
        <v>76.238630189999995</v>
      </c>
      <c r="DL43" s="216">
        <v>13.02</v>
      </c>
      <c r="DM43" s="212"/>
      <c r="DN43" s="213">
        <v>0</v>
      </c>
      <c r="DO43" s="217">
        <v>0</v>
      </c>
      <c r="DP43" s="214"/>
      <c r="DQ43" s="215">
        <v>0</v>
      </c>
      <c r="DR43" s="216">
        <v>0</v>
      </c>
      <c r="DS43" s="212"/>
      <c r="DT43" s="213">
        <v>0</v>
      </c>
      <c r="DU43" s="217">
        <v>0</v>
      </c>
      <c r="DV43" s="214"/>
      <c r="DW43" s="215">
        <v>0</v>
      </c>
      <c r="DX43" s="216">
        <v>0</v>
      </c>
      <c r="DY43" s="212"/>
      <c r="DZ43" s="213">
        <v>0</v>
      </c>
      <c r="EA43" s="217">
        <v>0</v>
      </c>
      <c r="EB43" s="214"/>
      <c r="EC43" s="215">
        <v>0</v>
      </c>
      <c r="ED43" s="216">
        <v>0</v>
      </c>
      <c r="EE43" s="212"/>
      <c r="EF43" s="213">
        <v>0</v>
      </c>
      <c r="EG43" s="217">
        <v>0</v>
      </c>
      <c r="EH43" s="214"/>
      <c r="EI43" s="215">
        <v>0</v>
      </c>
      <c r="EJ43" s="216">
        <v>0</v>
      </c>
      <c r="EK43" s="212"/>
      <c r="EL43" s="213">
        <v>0</v>
      </c>
      <c r="EM43" s="217">
        <v>0</v>
      </c>
      <c r="EN43" s="214"/>
      <c r="EO43" s="215">
        <v>0</v>
      </c>
      <c r="EP43" s="216">
        <v>0</v>
      </c>
      <c r="EQ43" s="212"/>
      <c r="ER43" s="213">
        <v>1.10374331</v>
      </c>
      <c r="ES43" s="217">
        <v>4.04</v>
      </c>
      <c r="ET43" s="214"/>
      <c r="EU43" s="215">
        <v>10.831933579999999</v>
      </c>
      <c r="EV43" s="216">
        <v>5.65</v>
      </c>
      <c r="EW43" s="212"/>
      <c r="EX43" s="213">
        <v>61.220134900000005</v>
      </c>
      <c r="EY43" s="217">
        <v>7.39</v>
      </c>
      <c r="EZ43" s="214"/>
      <c r="FA43" s="215">
        <v>4.8724550699999991</v>
      </c>
      <c r="FB43" s="216">
        <v>6.68</v>
      </c>
      <c r="FC43" s="212"/>
      <c r="FD43" s="213">
        <v>491.11369036000002</v>
      </c>
      <c r="FE43" s="217">
        <v>99.85</v>
      </c>
      <c r="FF43" s="214"/>
      <c r="FG43" s="215">
        <v>248.78739811</v>
      </c>
      <c r="FH43" s="216">
        <v>99.79</v>
      </c>
      <c r="FI43" s="212"/>
      <c r="FJ43" s="213">
        <v>23.126913800000001</v>
      </c>
      <c r="FK43" s="217">
        <v>19.8</v>
      </c>
      <c r="FL43" s="214"/>
      <c r="FM43" s="215">
        <v>221.06006774000002</v>
      </c>
      <c r="FN43" s="216">
        <v>99.26</v>
      </c>
      <c r="FO43" s="212"/>
      <c r="FP43" s="213">
        <v>0</v>
      </c>
      <c r="FQ43" s="217">
        <v>0</v>
      </c>
      <c r="FR43" s="214"/>
      <c r="FS43" s="215">
        <v>89.411719000000005</v>
      </c>
      <c r="FT43" s="216">
        <v>46</v>
      </c>
      <c r="FU43" s="212"/>
      <c r="FV43" s="213">
        <v>5.2633279999999996</v>
      </c>
      <c r="FW43" s="217">
        <v>1</v>
      </c>
      <c r="FX43" s="214"/>
      <c r="FY43" s="215">
        <v>0</v>
      </c>
      <c r="FZ43" s="216">
        <v>0</v>
      </c>
      <c r="GA43" s="212"/>
      <c r="GB43" s="213">
        <v>98.497953999999993</v>
      </c>
      <c r="GC43" s="217">
        <v>91</v>
      </c>
      <c r="GD43" s="214"/>
      <c r="GE43" s="215">
        <v>21.375585999999998</v>
      </c>
      <c r="GF43" s="216">
        <v>77</v>
      </c>
      <c r="GG43" s="212"/>
      <c r="GH43" s="213">
        <v>120.622365</v>
      </c>
      <c r="GI43" s="217">
        <v>95</v>
      </c>
      <c r="GJ43" s="214"/>
      <c r="GK43" s="215">
        <v>211.122713</v>
      </c>
      <c r="GL43" s="216">
        <v>95</v>
      </c>
      <c r="GM43" s="212"/>
      <c r="GN43" s="213">
        <v>14.234275999999999</v>
      </c>
      <c r="GO43" s="217">
        <v>98</v>
      </c>
      <c r="GP43" s="214"/>
      <c r="GQ43" s="215">
        <v>3.1225550000000002</v>
      </c>
      <c r="GR43" s="216">
        <v>15.71</v>
      </c>
      <c r="GS43" s="212"/>
      <c r="GT43" s="213">
        <v>6.7242170000000003</v>
      </c>
      <c r="GU43" s="217">
        <v>16.100000000000001</v>
      </c>
      <c r="GV43" s="214"/>
      <c r="GW43" s="215">
        <v>6.2053710000000004</v>
      </c>
      <c r="GX43" s="216">
        <v>21.07</v>
      </c>
      <c r="GY43" s="212"/>
      <c r="GZ43" s="213">
        <v>7.9333369999999999</v>
      </c>
      <c r="HA43" s="217">
        <v>18.68</v>
      </c>
      <c r="HC43" s="195">
        <v>0</v>
      </c>
      <c r="HD43" s="195">
        <v>0</v>
      </c>
    </row>
    <row r="44" spans="1:212" ht="13.5" thickBot="1" x14ac:dyDescent="0.25">
      <c r="A44" s="212" t="s">
        <v>1419</v>
      </c>
      <c r="B44" s="213"/>
      <c r="C44" s="212"/>
      <c r="D44" s="213">
        <v>60.007156720000005</v>
      </c>
      <c r="E44" s="217">
        <v>100.05</v>
      </c>
      <c r="F44" s="214"/>
      <c r="G44" s="215">
        <v>67.187852259999985</v>
      </c>
      <c r="H44" s="216">
        <v>92.51</v>
      </c>
      <c r="I44" s="212"/>
      <c r="J44" s="213">
        <v>57.56401928999999</v>
      </c>
      <c r="K44" s="217">
        <v>99.7</v>
      </c>
      <c r="L44" s="214"/>
      <c r="M44" s="215">
        <v>35.79583564</v>
      </c>
      <c r="N44" s="216">
        <v>99.74</v>
      </c>
      <c r="O44" s="212"/>
      <c r="P44" s="213">
        <v>14.01109162</v>
      </c>
      <c r="Q44" s="217">
        <v>99</v>
      </c>
      <c r="R44" s="214"/>
      <c r="S44" s="215">
        <v>11.680775559999997</v>
      </c>
      <c r="T44" s="216">
        <v>99.38</v>
      </c>
      <c r="U44" s="212"/>
      <c r="V44" s="213">
        <v>28.58476628</v>
      </c>
      <c r="W44" s="217">
        <v>103.99</v>
      </c>
      <c r="X44" s="214"/>
      <c r="Y44" s="215">
        <v>112.353278</v>
      </c>
      <c r="Z44" s="216">
        <v>97.37</v>
      </c>
      <c r="AA44" s="212"/>
      <c r="AB44" s="213">
        <v>363.50876899999997</v>
      </c>
      <c r="AC44" s="217">
        <v>99.49</v>
      </c>
      <c r="AD44" s="214"/>
      <c r="AE44" s="215">
        <v>95.263257999999993</v>
      </c>
      <c r="AF44" s="216">
        <v>98.41</v>
      </c>
      <c r="AG44" s="212"/>
      <c r="AH44" s="213">
        <v>263.505132</v>
      </c>
      <c r="AI44" s="217">
        <v>100.15</v>
      </c>
      <c r="AJ44" s="214"/>
      <c r="AK44" s="215">
        <v>48.287427000000001</v>
      </c>
      <c r="AL44" s="216">
        <v>94.41</v>
      </c>
      <c r="AM44" s="212"/>
      <c r="AN44" s="213">
        <v>2.7023032599999999</v>
      </c>
      <c r="AO44" s="217">
        <v>93.79</v>
      </c>
      <c r="AP44" s="214"/>
      <c r="AQ44" s="215">
        <v>141.68962622000001</v>
      </c>
      <c r="AR44" s="216">
        <v>80.52</v>
      </c>
      <c r="AS44" s="212"/>
      <c r="AT44" s="213">
        <v>95.751143409999997</v>
      </c>
      <c r="AU44" s="217">
        <v>98</v>
      </c>
      <c r="AV44" s="214"/>
      <c r="AW44" s="215">
        <v>499.65516514000001</v>
      </c>
      <c r="AX44" s="216">
        <v>97.43</v>
      </c>
      <c r="AY44" s="212"/>
      <c r="AZ44" s="213">
        <v>494.49835737000001</v>
      </c>
      <c r="BA44" s="217">
        <v>97.23</v>
      </c>
      <c r="BB44" s="214"/>
      <c r="BC44" s="215">
        <v>1.72565704</v>
      </c>
      <c r="BD44" s="216">
        <v>90.26</v>
      </c>
      <c r="BE44" s="212"/>
      <c r="BF44" s="213">
        <v>1.7630580500000002</v>
      </c>
      <c r="BG44" s="217">
        <v>92.47</v>
      </c>
      <c r="BH44" s="214"/>
      <c r="BI44" s="215">
        <v>78.851737780000008</v>
      </c>
      <c r="BJ44" s="216">
        <v>97.97</v>
      </c>
      <c r="BK44" s="212"/>
      <c r="BL44" s="213">
        <v>155.92614631999999</v>
      </c>
      <c r="BM44" s="217">
        <v>96.08</v>
      </c>
      <c r="BN44" s="214"/>
      <c r="BO44" s="215">
        <v>109.07422527999999</v>
      </c>
      <c r="BP44" s="216">
        <v>105.36</v>
      </c>
      <c r="BQ44" s="212"/>
      <c r="BR44" s="213">
        <v>243.69279624000001</v>
      </c>
      <c r="BS44" s="217">
        <v>96.28</v>
      </c>
      <c r="BT44" s="214"/>
      <c r="BU44" s="215">
        <v>201.61482110000003</v>
      </c>
      <c r="BV44" s="216">
        <v>82.11</v>
      </c>
      <c r="BW44" s="212"/>
      <c r="BX44" s="213">
        <v>1202.01625969</v>
      </c>
      <c r="BY44" s="217">
        <v>96.93</v>
      </c>
      <c r="BZ44" s="214"/>
      <c r="CA44" s="215">
        <v>19.837601360000001</v>
      </c>
      <c r="CB44" s="216">
        <v>89.09</v>
      </c>
      <c r="CC44" s="212"/>
      <c r="CD44" s="213">
        <v>15.044677589999999</v>
      </c>
      <c r="CE44" s="217">
        <v>98.9</v>
      </c>
      <c r="CF44" s="214"/>
      <c r="CG44" s="215">
        <v>753.79804179999996</v>
      </c>
      <c r="CH44" s="216">
        <v>98.11</v>
      </c>
      <c r="CI44" s="212"/>
      <c r="CJ44" s="213">
        <v>2.5582726400000002</v>
      </c>
      <c r="CK44" s="217">
        <v>66.88</v>
      </c>
      <c r="CL44" s="214"/>
      <c r="CM44" s="215">
        <v>1379.121746</v>
      </c>
      <c r="CN44" s="216">
        <v>98.9</v>
      </c>
      <c r="CO44" s="212"/>
      <c r="CP44" s="213">
        <v>427.19471437999999</v>
      </c>
      <c r="CQ44" s="217">
        <v>99.67</v>
      </c>
      <c r="CR44" s="214"/>
      <c r="CS44" s="215">
        <v>2137.8425249299999</v>
      </c>
      <c r="CT44" s="216">
        <v>99.54</v>
      </c>
      <c r="CU44" s="212"/>
      <c r="CV44" s="213">
        <v>686.87867343999994</v>
      </c>
      <c r="CW44" s="217">
        <v>99.58</v>
      </c>
      <c r="CX44" s="214"/>
      <c r="CY44" s="215">
        <v>646.21819344999994</v>
      </c>
      <c r="CZ44" s="216">
        <v>99.68</v>
      </c>
      <c r="DA44" s="212"/>
      <c r="DB44" s="213">
        <v>744.31185650999987</v>
      </c>
      <c r="DC44" s="217">
        <v>99.63</v>
      </c>
      <c r="DD44" s="214"/>
      <c r="DE44" s="215">
        <v>145.3718155</v>
      </c>
      <c r="DF44" s="216">
        <v>98.82</v>
      </c>
      <c r="DG44" s="212"/>
      <c r="DH44" s="213">
        <v>386.02981968</v>
      </c>
      <c r="DI44" s="217">
        <v>95.7</v>
      </c>
      <c r="DJ44" s="214"/>
      <c r="DK44" s="215">
        <v>559.96400016000007</v>
      </c>
      <c r="DL44" s="216">
        <v>95.65</v>
      </c>
      <c r="DM44" s="212"/>
      <c r="DN44" s="213">
        <v>24.593813010000002</v>
      </c>
      <c r="DO44" s="217">
        <v>99.86</v>
      </c>
      <c r="DP44" s="214"/>
      <c r="DQ44" s="215">
        <v>155.91857101999997</v>
      </c>
      <c r="DR44" s="216">
        <v>99.67</v>
      </c>
      <c r="DS44" s="212"/>
      <c r="DT44" s="213">
        <v>110.37119552999999</v>
      </c>
      <c r="DU44" s="217">
        <v>99.69</v>
      </c>
      <c r="DV44" s="214"/>
      <c r="DW44" s="215">
        <v>88.957892970000003</v>
      </c>
      <c r="DX44" s="216">
        <v>99.62</v>
      </c>
      <c r="DY44" s="212"/>
      <c r="DZ44" s="213">
        <v>12.977659450000001</v>
      </c>
      <c r="EA44" s="217">
        <v>98.5</v>
      </c>
      <c r="EB44" s="214"/>
      <c r="EC44" s="215">
        <v>537.78960682000002</v>
      </c>
      <c r="ED44" s="216">
        <v>98.63</v>
      </c>
      <c r="EE44" s="212"/>
      <c r="EF44" s="213">
        <v>514.64430017000007</v>
      </c>
      <c r="EG44" s="217">
        <v>98.22</v>
      </c>
      <c r="EH44" s="214"/>
      <c r="EI44" s="215">
        <v>128.81666010999999</v>
      </c>
      <c r="EJ44" s="216">
        <v>97.14</v>
      </c>
      <c r="EK44" s="212"/>
      <c r="EL44" s="213">
        <v>15.987312370000001</v>
      </c>
      <c r="EM44" s="217">
        <v>83.7</v>
      </c>
      <c r="EN44" s="214"/>
      <c r="EO44" s="215">
        <v>17.237853899999998</v>
      </c>
      <c r="EP44" s="216">
        <v>83.06</v>
      </c>
      <c r="EQ44" s="212"/>
      <c r="ER44" s="213">
        <v>27.099587029999999</v>
      </c>
      <c r="ES44" s="217">
        <v>99.16</v>
      </c>
      <c r="ET44" s="214"/>
      <c r="EU44" s="215">
        <v>172.13659648000001</v>
      </c>
      <c r="EV44" s="216">
        <v>89.82</v>
      </c>
      <c r="EW44" s="212"/>
      <c r="EX44" s="213">
        <v>729.27844188999995</v>
      </c>
      <c r="EY44" s="217">
        <v>88.01</v>
      </c>
      <c r="EZ44" s="214"/>
      <c r="FA44" s="215">
        <v>58.833847279999993</v>
      </c>
      <c r="FB44" s="216">
        <v>80.7</v>
      </c>
      <c r="FC44" s="212"/>
      <c r="FD44" s="213">
        <v>491.11369036000002</v>
      </c>
      <c r="FE44" s="217">
        <v>99.85</v>
      </c>
      <c r="FF44" s="214"/>
      <c r="FG44" s="215">
        <v>248.78739811</v>
      </c>
      <c r="FH44" s="216">
        <v>99.79</v>
      </c>
      <c r="FI44" s="212"/>
      <c r="FJ44" s="213">
        <v>116.55222882</v>
      </c>
      <c r="FK44" s="217">
        <v>99.76</v>
      </c>
      <c r="FL44" s="214"/>
      <c r="FM44" s="215">
        <v>221.06006774000002</v>
      </c>
      <c r="FN44" s="216">
        <v>99.26</v>
      </c>
      <c r="FO44" s="212"/>
      <c r="FP44" s="213">
        <v>38.828586000000001</v>
      </c>
      <c r="FQ44" s="217">
        <v>99</v>
      </c>
      <c r="FR44" s="214"/>
      <c r="FS44" s="215">
        <v>182.534243</v>
      </c>
      <c r="FT44" s="216">
        <v>94</v>
      </c>
      <c r="FU44" s="212"/>
      <c r="FV44" s="213">
        <v>347.51392299999998</v>
      </c>
      <c r="FW44" s="217">
        <v>99</v>
      </c>
      <c r="FX44" s="214"/>
      <c r="FY44" s="215">
        <v>32.834203000000002</v>
      </c>
      <c r="FZ44" s="216">
        <v>99</v>
      </c>
      <c r="GA44" s="212"/>
      <c r="GB44" s="213">
        <v>98.497953999999993</v>
      </c>
      <c r="GC44" s="217">
        <v>91</v>
      </c>
      <c r="GD44" s="214"/>
      <c r="GE44" s="215">
        <v>27.385180999999999</v>
      </c>
      <c r="GF44" s="216">
        <v>99</v>
      </c>
      <c r="GG44" s="212"/>
      <c r="GH44" s="213">
        <v>120.622365</v>
      </c>
      <c r="GI44" s="217">
        <v>95</v>
      </c>
      <c r="GJ44" s="214"/>
      <c r="GK44" s="215">
        <v>211.122713</v>
      </c>
      <c r="GL44" s="216">
        <v>95</v>
      </c>
      <c r="GM44" s="212"/>
      <c r="GN44" s="213">
        <v>14.234275999999999</v>
      </c>
      <c r="GO44" s="217">
        <v>98</v>
      </c>
      <c r="GP44" s="214"/>
      <c r="GQ44" s="215">
        <v>19.78697</v>
      </c>
      <c r="GR44" s="216">
        <v>99.53</v>
      </c>
      <c r="GS44" s="212"/>
      <c r="GT44" s="213">
        <v>40.672350000000002</v>
      </c>
      <c r="GU44" s="217">
        <v>97.42</v>
      </c>
      <c r="GV44" s="214"/>
      <c r="GW44" s="215">
        <v>28.776616000000001</v>
      </c>
      <c r="GX44" s="216">
        <v>97.73</v>
      </c>
      <c r="GY44" s="212"/>
      <c r="GZ44" s="213">
        <v>41.432786</v>
      </c>
      <c r="HA44" s="217">
        <v>97.56</v>
      </c>
      <c r="HC44" s="195">
        <v>0</v>
      </c>
      <c r="HD44" s="195">
        <v>0</v>
      </c>
    </row>
    <row r="45" spans="1:212" ht="13.5" thickBot="1" x14ac:dyDescent="0.25">
      <c r="F45" s="208"/>
      <c r="G45" s="209"/>
      <c r="H45" s="210"/>
      <c r="L45" s="208"/>
      <c r="M45" s="209"/>
      <c r="N45" s="210"/>
      <c r="R45" s="208"/>
      <c r="S45" s="209"/>
      <c r="T45" s="210"/>
      <c r="X45" s="208"/>
      <c r="Y45" s="209"/>
      <c r="Z45" s="210"/>
      <c r="AD45" s="208"/>
      <c r="AE45" s="209"/>
      <c r="AF45" s="210"/>
      <c r="AJ45" s="208"/>
      <c r="AK45" s="209"/>
      <c r="AL45" s="210"/>
      <c r="AP45" s="208"/>
      <c r="AQ45" s="209"/>
      <c r="AR45" s="210"/>
      <c r="AV45" s="208"/>
      <c r="AW45" s="209"/>
      <c r="AX45" s="210"/>
      <c r="BB45" s="208"/>
      <c r="BC45" s="209"/>
      <c r="BD45" s="210"/>
      <c r="BH45" s="208"/>
      <c r="BI45" s="209"/>
      <c r="BJ45" s="210"/>
      <c r="BN45" s="208"/>
      <c r="BO45" s="209"/>
      <c r="BP45" s="210"/>
      <c r="BT45" s="208"/>
      <c r="BU45" s="209"/>
      <c r="BV45" s="210"/>
      <c r="BZ45" s="208"/>
      <c r="CA45" s="209"/>
      <c r="CB45" s="210"/>
      <c r="CF45" s="208"/>
      <c r="CG45" s="209"/>
      <c r="CH45" s="210"/>
      <c r="CL45" s="208"/>
      <c r="CM45" s="209"/>
      <c r="CN45" s="210"/>
      <c r="CR45" s="208"/>
      <c r="CS45" s="209"/>
      <c r="CT45" s="210"/>
      <c r="CX45" s="208"/>
      <c r="CY45" s="209"/>
      <c r="CZ45" s="210"/>
      <c r="DD45" s="208"/>
      <c r="DE45" s="209"/>
      <c r="DF45" s="210"/>
      <c r="DJ45" s="208"/>
      <c r="DK45" s="209"/>
      <c r="DL45" s="210"/>
      <c r="DP45" s="208"/>
      <c r="DQ45" s="209"/>
      <c r="DR45" s="210"/>
      <c r="DV45" s="208"/>
      <c r="DW45" s="209"/>
      <c r="DX45" s="210"/>
      <c r="EB45" s="208"/>
      <c r="EC45" s="209"/>
      <c r="ED45" s="210"/>
      <c r="EH45" s="208"/>
      <c r="EI45" s="209"/>
      <c r="EJ45" s="210"/>
      <c r="EN45" s="208"/>
      <c r="EO45" s="209"/>
      <c r="EP45" s="210"/>
      <c r="ET45" s="208"/>
      <c r="EU45" s="209"/>
      <c r="EV45" s="210"/>
      <c r="EZ45" s="208"/>
      <c r="FA45" s="209"/>
      <c r="FB45" s="210"/>
      <c r="FF45" s="208"/>
      <c r="FG45" s="209"/>
      <c r="FH45" s="210"/>
      <c r="FL45" s="208"/>
      <c r="FM45" s="209"/>
      <c r="FN45" s="210"/>
      <c r="FR45" s="208"/>
      <c r="FS45" s="209"/>
      <c r="FT45" s="210"/>
      <c r="FX45" s="208"/>
      <c r="FY45" s="209"/>
      <c r="FZ45" s="210"/>
      <c r="GD45" s="208"/>
      <c r="GE45" s="209"/>
      <c r="GF45" s="210"/>
      <c r="GJ45" s="208"/>
      <c r="GK45" s="209"/>
      <c r="GL45" s="210"/>
      <c r="GP45" s="208"/>
      <c r="GQ45" s="209"/>
      <c r="GR45" s="210"/>
      <c r="GV45" s="208"/>
      <c r="GW45" s="209"/>
      <c r="GX45" s="210"/>
    </row>
    <row r="46" spans="1:212" x14ac:dyDescent="0.2">
      <c r="A46" s="218" t="s">
        <v>1420</v>
      </c>
      <c r="B46" s="219"/>
      <c r="C46" s="218"/>
      <c r="D46" s="219">
        <v>165</v>
      </c>
      <c r="E46" s="223"/>
      <c r="F46" s="220"/>
      <c r="G46" s="221">
        <v>31</v>
      </c>
      <c r="H46" s="222"/>
      <c r="I46" s="218"/>
      <c r="J46" s="219">
        <v>52</v>
      </c>
      <c r="K46" s="223"/>
      <c r="L46" s="220"/>
      <c r="M46" s="221">
        <v>7306</v>
      </c>
      <c r="N46" s="222"/>
      <c r="O46" s="218"/>
      <c r="P46" s="219">
        <v>4</v>
      </c>
      <c r="Q46" s="223"/>
      <c r="R46" s="220"/>
      <c r="S46" s="221">
        <v>2</v>
      </c>
      <c r="T46" s="222"/>
      <c r="U46" s="218"/>
      <c r="V46" s="219">
        <v>25</v>
      </c>
      <c r="W46" s="223"/>
      <c r="X46" s="220"/>
      <c r="Y46" s="221">
        <v>20</v>
      </c>
      <c r="Z46" s="222"/>
      <c r="AA46" s="218"/>
      <c r="AB46" s="219">
        <v>67</v>
      </c>
      <c r="AC46" s="223"/>
      <c r="AD46" s="220"/>
      <c r="AE46" s="221">
        <v>70</v>
      </c>
      <c r="AF46" s="222"/>
      <c r="AG46" s="218"/>
      <c r="AH46" s="219">
        <v>72</v>
      </c>
      <c r="AI46" s="223"/>
      <c r="AJ46" s="220"/>
      <c r="AK46" s="221">
        <v>38</v>
      </c>
      <c r="AL46" s="222"/>
      <c r="AM46" s="218"/>
      <c r="AN46" s="219">
        <v>131</v>
      </c>
      <c r="AO46" s="223"/>
      <c r="AP46" s="220"/>
      <c r="AQ46" s="221">
        <v>7</v>
      </c>
      <c r="AR46" s="222"/>
      <c r="AS46" s="218"/>
      <c r="AT46" s="219">
        <v>3</v>
      </c>
      <c r="AU46" s="223"/>
      <c r="AV46" s="220"/>
      <c r="AW46" s="221">
        <v>5</v>
      </c>
      <c r="AX46" s="222"/>
      <c r="AY46" s="218"/>
      <c r="AZ46" s="219">
        <v>5</v>
      </c>
      <c r="BA46" s="223"/>
      <c r="BB46" s="220"/>
      <c r="BC46" s="221">
        <v>41</v>
      </c>
      <c r="BD46" s="222"/>
      <c r="BE46" s="218"/>
      <c r="BF46" s="219">
        <v>42</v>
      </c>
      <c r="BG46" s="223"/>
      <c r="BH46" s="220"/>
      <c r="BI46" s="221">
        <v>4</v>
      </c>
      <c r="BJ46" s="222"/>
      <c r="BK46" s="218"/>
      <c r="BL46" s="219">
        <v>94</v>
      </c>
      <c r="BM46" s="223"/>
      <c r="BN46" s="220"/>
      <c r="BO46" s="221">
        <v>88</v>
      </c>
      <c r="BP46" s="222"/>
      <c r="BQ46" s="218"/>
      <c r="BR46" s="219">
        <v>637</v>
      </c>
      <c r="BS46" s="223"/>
      <c r="BT46" s="220"/>
      <c r="BU46" s="221">
        <v>3</v>
      </c>
      <c r="BV46" s="222"/>
      <c r="BW46" s="218"/>
      <c r="BX46" s="219">
        <v>85</v>
      </c>
      <c r="BY46" s="223"/>
      <c r="BZ46" s="220"/>
      <c r="CA46" s="221">
        <v>1081</v>
      </c>
      <c r="CB46" s="222"/>
      <c r="CC46" s="218"/>
      <c r="CD46" s="219">
        <v>8208</v>
      </c>
      <c r="CE46" s="223"/>
      <c r="CF46" s="220"/>
      <c r="CG46" s="221">
        <v>2147</v>
      </c>
      <c r="CH46" s="222"/>
      <c r="CI46" s="218"/>
      <c r="CJ46" s="219">
        <v>10</v>
      </c>
      <c r="CK46" s="223"/>
      <c r="CL46" s="220"/>
      <c r="CM46" s="221">
        <v>1949</v>
      </c>
      <c r="CN46" s="222"/>
      <c r="CO46" s="218"/>
      <c r="CP46" s="219">
        <v>1220</v>
      </c>
      <c r="CQ46" s="223"/>
      <c r="CR46" s="220"/>
      <c r="CS46" s="221">
        <v>2917</v>
      </c>
      <c r="CT46" s="222"/>
      <c r="CU46" s="218"/>
      <c r="CV46" s="219">
        <v>1091</v>
      </c>
      <c r="CW46" s="223"/>
      <c r="CX46" s="220"/>
      <c r="CY46" s="221">
        <v>738</v>
      </c>
      <c r="CZ46" s="222"/>
      <c r="DA46" s="218"/>
      <c r="DB46" s="219">
        <v>1597</v>
      </c>
      <c r="DC46" s="223"/>
      <c r="DD46" s="220"/>
      <c r="DE46" s="221">
        <v>116</v>
      </c>
      <c r="DF46" s="222"/>
      <c r="DG46" s="218"/>
      <c r="DH46" s="219">
        <v>12</v>
      </c>
      <c r="DI46" s="223"/>
      <c r="DJ46" s="220"/>
      <c r="DK46" s="221">
        <v>11</v>
      </c>
      <c r="DL46" s="222"/>
      <c r="DM46" s="218"/>
      <c r="DN46" s="219">
        <v>218</v>
      </c>
      <c r="DO46" s="223"/>
      <c r="DP46" s="220"/>
      <c r="DQ46" s="221">
        <v>519</v>
      </c>
      <c r="DR46" s="222"/>
      <c r="DS46" s="218"/>
      <c r="DT46" s="219">
        <v>213</v>
      </c>
      <c r="DU46" s="223"/>
      <c r="DV46" s="220"/>
      <c r="DW46" s="221">
        <v>467</v>
      </c>
      <c r="DX46" s="222"/>
      <c r="DY46" s="218"/>
      <c r="DZ46" s="219">
        <v>54</v>
      </c>
      <c r="EA46" s="223"/>
      <c r="EB46" s="220"/>
      <c r="EC46" s="221">
        <v>134</v>
      </c>
      <c r="ED46" s="222"/>
      <c r="EE46" s="218"/>
      <c r="EF46" s="219">
        <v>120</v>
      </c>
      <c r="EG46" s="223"/>
      <c r="EH46" s="220"/>
      <c r="EI46" s="221">
        <v>103</v>
      </c>
      <c r="EJ46" s="222"/>
      <c r="EK46" s="218"/>
      <c r="EL46" s="219">
        <v>1</v>
      </c>
      <c r="EM46" s="223"/>
      <c r="EN46" s="220"/>
      <c r="EO46" s="221">
        <v>1</v>
      </c>
      <c r="EP46" s="222"/>
      <c r="EQ46" s="218"/>
      <c r="ER46" s="219">
        <v>73</v>
      </c>
      <c r="ES46" s="223"/>
      <c r="ET46" s="220"/>
      <c r="EU46" s="221">
        <v>586</v>
      </c>
      <c r="EV46" s="222"/>
      <c r="EW46" s="218"/>
      <c r="EX46" s="219">
        <v>3512</v>
      </c>
      <c r="EY46" s="223"/>
      <c r="EZ46" s="220"/>
      <c r="FA46" s="221">
        <v>295</v>
      </c>
      <c r="FB46" s="222"/>
      <c r="FC46" s="218"/>
      <c r="FD46" s="219">
        <v>1500</v>
      </c>
      <c r="FE46" s="223"/>
      <c r="FF46" s="220"/>
      <c r="FG46" s="221">
        <v>700</v>
      </c>
      <c r="FH46" s="222"/>
      <c r="FI46" s="218"/>
      <c r="FJ46" s="219">
        <v>593</v>
      </c>
      <c r="FK46" s="223"/>
      <c r="FL46" s="220"/>
      <c r="FM46" s="221">
        <v>84</v>
      </c>
      <c r="FN46" s="222"/>
      <c r="FO46" s="218"/>
      <c r="FP46" s="219">
        <v>2822</v>
      </c>
      <c r="FQ46" s="223"/>
      <c r="FR46" s="220"/>
      <c r="FS46" s="221">
        <v>6854</v>
      </c>
      <c r="FT46" s="222"/>
      <c r="FU46" s="218"/>
      <c r="FV46" s="219">
        <v>11989</v>
      </c>
      <c r="FW46" s="223"/>
      <c r="FX46" s="220"/>
      <c r="FY46" s="221">
        <v>2374</v>
      </c>
      <c r="FZ46" s="222"/>
      <c r="GA46" s="218"/>
      <c r="GB46" s="219">
        <v>211</v>
      </c>
      <c r="GC46" s="223"/>
      <c r="GD46" s="220"/>
      <c r="GE46" s="221">
        <v>901</v>
      </c>
      <c r="GF46" s="222"/>
      <c r="GG46" s="218"/>
      <c r="GH46" s="219">
        <v>2852</v>
      </c>
      <c r="GI46" s="223"/>
      <c r="GJ46" s="220"/>
      <c r="GK46" s="221">
        <v>333</v>
      </c>
      <c r="GL46" s="222"/>
      <c r="GM46" s="218"/>
      <c r="GN46" s="219">
        <v>41</v>
      </c>
      <c r="GO46" s="223"/>
      <c r="GP46" s="220"/>
      <c r="GQ46" s="221">
        <v>5</v>
      </c>
      <c r="GR46" s="222"/>
      <c r="GS46" s="218"/>
      <c r="GT46" s="219">
        <v>8</v>
      </c>
      <c r="GU46" s="223"/>
      <c r="GV46" s="220"/>
      <c r="GW46" s="221">
        <v>9</v>
      </c>
      <c r="GX46" s="222"/>
      <c r="GY46" s="218"/>
      <c r="GZ46" s="219">
        <v>8</v>
      </c>
      <c r="HA46" s="223"/>
      <c r="HC46" s="195">
        <v>0</v>
      </c>
    </row>
    <row r="47" spans="1:212" ht="13.5" thickBot="1" x14ac:dyDescent="0.25">
      <c r="A47" s="224" t="s">
        <v>108</v>
      </c>
      <c r="B47" s="225"/>
      <c r="C47" s="224"/>
      <c r="D47" s="225">
        <v>363507.03824242426</v>
      </c>
      <c r="E47" s="229"/>
      <c r="F47" s="226"/>
      <c r="G47" s="227">
        <v>2342870.7767741936</v>
      </c>
      <c r="H47" s="228"/>
      <c r="I47" s="224"/>
      <c r="J47" s="225">
        <v>1110455.6528846154</v>
      </c>
      <c r="K47" s="229"/>
      <c r="L47" s="226"/>
      <c r="M47" s="227">
        <v>4912.3558883109772</v>
      </c>
      <c r="N47" s="228"/>
      <c r="O47" s="224"/>
      <c r="P47" s="225">
        <v>3537590.5449999999</v>
      </c>
      <c r="Q47" s="229"/>
      <c r="R47" s="226"/>
      <c r="S47" s="227">
        <v>5876287.415</v>
      </c>
      <c r="T47" s="228"/>
      <c r="U47" s="224"/>
      <c r="V47" s="225">
        <v>1099516.5819999999</v>
      </c>
      <c r="W47" s="229"/>
      <c r="X47" s="226"/>
      <c r="Y47" s="227">
        <v>5769236.0499999998</v>
      </c>
      <c r="Z47" s="228"/>
      <c r="AA47" s="224"/>
      <c r="AB47" s="225">
        <v>5454076.9253731342</v>
      </c>
      <c r="AC47" s="229"/>
      <c r="AD47" s="226"/>
      <c r="AE47" s="227">
        <v>1383021.7285714287</v>
      </c>
      <c r="AF47" s="228"/>
      <c r="AG47" s="224"/>
      <c r="AH47" s="225">
        <v>3654588.972222222</v>
      </c>
      <c r="AI47" s="229"/>
      <c r="AJ47" s="226"/>
      <c r="AK47" s="227">
        <v>1346115.9736842106</v>
      </c>
      <c r="AL47" s="228"/>
      <c r="AM47" s="224"/>
      <c r="AN47" s="225">
        <v>21627.269465648853</v>
      </c>
      <c r="AO47" s="229"/>
      <c r="AP47" s="226"/>
      <c r="AQ47" s="227">
        <v>24757359.485714287</v>
      </c>
      <c r="AR47" s="228"/>
      <c r="AS47" s="224"/>
      <c r="AT47" s="225">
        <v>31989319.883333337</v>
      </c>
      <c r="AU47" s="229"/>
      <c r="AV47" s="226"/>
      <c r="AW47" s="227">
        <v>101151583.23999999</v>
      </c>
      <c r="AX47" s="228"/>
      <c r="AY47" s="224"/>
      <c r="AZ47" s="225">
        <v>100329427</v>
      </c>
      <c r="BA47" s="229"/>
      <c r="BB47" s="226"/>
      <c r="BC47" s="227">
        <v>45772.85609756098</v>
      </c>
      <c r="BD47" s="228"/>
      <c r="BE47" s="224"/>
      <c r="BF47" s="225">
        <v>44572.455714285708</v>
      </c>
      <c r="BG47" s="229"/>
      <c r="BH47" s="226"/>
      <c r="BI47" s="227">
        <v>19865287.002500001</v>
      </c>
      <c r="BJ47" s="228"/>
      <c r="BK47" s="224"/>
      <c r="BL47" s="225">
        <v>1716209.3148936171</v>
      </c>
      <c r="BM47" s="229"/>
      <c r="BN47" s="226"/>
      <c r="BO47" s="227">
        <v>1242197.0102272728</v>
      </c>
      <c r="BP47" s="228"/>
      <c r="BQ47" s="224"/>
      <c r="BR47" s="225">
        <v>391517.67331240186</v>
      </c>
      <c r="BS47" s="229"/>
      <c r="BT47" s="226"/>
      <c r="BU47" s="227">
        <v>80435271.766666666</v>
      </c>
      <c r="BV47" s="228"/>
      <c r="BW47" s="224"/>
      <c r="BX47" s="225">
        <v>14586653.894117648</v>
      </c>
      <c r="BY47" s="229"/>
      <c r="BZ47" s="226"/>
      <c r="CA47" s="227">
        <v>21421.004912118409</v>
      </c>
      <c r="CB47" s="228"/>
      <c r="CC47" s="224"/>
      <c r="CD47" s="225">
        <v>1853.4050755360622</v>
      </c>
      <c r="CE47" s="229"/>
      <c r="CF47" s="226"/>
      <c r="CG47" s="227">
        <v>357857.70302748017</v>
      </c>
      <c r="CH47" s="228"/>
      <c r="CI47" s="224"/>
      <c r="CJ47" s="225">
        <v>382500.02500000002</v>
      </c>
      <c r="CK47" s="229"/>
      <c r="CL47" s="226"/>
      <c r="CM47" s="227">
        <v>715474.45100051304</v>
      </c>
      <c r="CN47" s="228"/>
      <c r="CO47" s="224"/>
      <c r="CP47" s="225">
        <v>351348.46040983603</v>
      </c>
      <c r="CQ47" s="229"/>
      <c r="CR47" s="226"/>
      <c r="CS47" s="227">
        <v>736232.94583476172</v>
      </c>
      <c r="CT47" s="228"/>
      <c r="CU47" s="224"/>
      <c r="CV47" s="225">
        <v>632302.94894592115</v>
      </c>
      <c r="CW47" s="229"/>
      <c r="CX47" s="226"/>
      <c r="CY47" s="227">
        <v>878606.87208672089</v>
      </c>
      <c r="CZ47" s="228"/>
      <c r="DA47" s="224"/>
      <c r="DB47" s="225">
        <v>467777.60939261119</v>
      </c>
      <c r="DC47" s="229"/>
      <c r="DD47" s="226"/>
      <c r="DE47" s="227">
        <v>1268138.7502586206</v>
      </c>
      <c r="DF47" s="228"/>
      <c r="DG47" s="224"/>
      <c r="DH47" s="225">
        <v>33619732.538333334</v>
      </c>
      <c r="DI47" s="229"/>
      <c r="DJ47" s="226"/>
      <c r="DK47" s="227">
        <v>53233939.06454546</v>
      </c>
      <c r="DL47" s="228"/>
      <c r="DM47" s="224"/>
      <c r="DN47" s="225">
        <v>112984.52954128441</v>
      </c>
      <c r="DO47" s="229"/>
      <c r="DP47" s="226"/>
      <c r="DQ47" s="227">
        <v>301395.64836223505</v>
      </c>
      <c r="DR47" s="228"/>
      <c r="DS47" s="224"/>
      <c r="DT47" s="225">
        <v>519749.2291079812</v>
      </c>
      <c r="DU47" s="229"/>
      <c r="DV47" s="226"/>
      <c r="DW47" s="227">
        <v>191215.469379015</v>
      </c>
      <c r="DX47" s="228"/>
      <c r="DY47" s="224"/>
      <c r="DZ47" s="225">
        <v>243989.29777777777</v>
      </c>
      <c r="EA47" s="229"/>
      <c r="EB47" s="226"/>
      <c r="EC47" s="227">
        <v>4068175.343283582</v>
      </c>
      <c r="ED47" s="228"/>
      <c r="EE47" s="224"/>
      <c r="EF47" s="225">
        <v>4366049.9383333335</v>
      </c>
      <c r="EG47" s="229"/>
      <c r="EH47" s="226"/>
      <c r="EI47" s="227">
        <v>1287653.8252427184</v>
      </c>
      <c r="EJ47" s="228"/>
      <c r="EK47" s="224"/>
      <c r="EL47" s="225">
        <v>19099690.219999999</v>
      </c>
      <c r="EM47" s="229"/>
      <c r="EN47" s="226"/>
      <c r="EO47" s="227">
        <v>20750581.09</v>
      </c>
      <c r="EP47" s="228"/>
      <c r="EQ47" s="224"/>
      <c r="ER47" s="225">
        <v>374365.39191780821</v>
      </c>
      <c r="ES47" s="229"/>
      <c r="ET47" s="226"/>
      <c r="EU47" s="227">
        <v>327032.17457337887</v>
      </c>
      <c r="EV47" s="228"/>
      <c r="EW47" s="224"/>
      <c r="EX47" s="225">
        <v>235936.44496013669</v>
      </c>
      <c r="EY47" s="229"/>
      <c r="EZ47" s="226"/>
      <c r="FA47" s="227">
        <v>247122.28166101695</v>
      </c>
      <c r="FB47" s="228"/>
      <c r="FC47" s="224"/>
      <c r="FD47" s="225">
        <v>327899.46466666664</v>
      </c>
      <c r="FE47" s="229"/>
      <c r="FF47" s="226"/>
      <c r="FG47" s="227">
        <v>356147.41499999998</v>
      </c>
      <c r="FH47" s="228"/>
      <c r="FI47" s="224"/>
      <c r="FJ47" s="225">
        <v>197026.61871838113</v>
      </c>
      <c r="FK47" s="229"/>
      <c r="FL47" s="226"/>
      <c r="FM47" s="227">
        <v>2651111.7047619047</v>
      </c>
      <c r="FN47" s="228"/>
      <c r="FO47" s="224"/>
      <c r="FP47" s="225">
        <v>13867.470077958895</v>
      </c>
      <c r="FQ47" s="229"/>
      <c r="FR47" s="226"/>
      <c r="FS47" s="227">
        <v>28491.351648672306</v>
      </c>
      <c r="FT47" s="228"/>
      <c r="FU47" s="224"/>
      <c r="FV47" s="225">
        <v>29418.274985403288</v>
      </c>
      <c r="FW47" s="229"/>
      <c r="FX47" s="226"/>
      <c r="FY47" s="227">
        <v>13887.904296545914</v>
      </c>
      <c r="FZ47" s="228"/>
      <c r="GA47" s="224"/>
      <c r="GB47" s="225">
        <v>511453.14644549764</v>
      </c>
      <c r="GC47" s="229"/>
      <c r="GD47" s="226"/>
      <c r="GE47" s="227">
        <v>30716.483584905662</v>
      </c>
      <c r="GF47" s="228"/>
      <c r="GG47" s="224"/>
      <c r="GH47" s="225">
        <v>44907.13369565217</v>
      </c>
      <c r="GI47" s="229"/>
      <c r="GJ47" s="226"/>
      <c r="GK47" s="227">
        <v>666750.74504504504</v>
      </c>
      <c r="GL47" s="228"/>
      <c r="GM47" s="224"/>
      <c r="GN47" s="225">
        <v>355079.55487804877</v>
      </c>
      <c r="GO47" s="229"/>
      <c r="GP47" s="226"/>
      <c r="GQ47" s="227">
        <v>3975933.2</v>
      </c>
      <c r="GR47" s="228"/>
      <c r="GS47" s="224"/>
      <c r="GT47" s="225">
        <v>5219220.875</v>
      </c>
      <c r="GU47" s="229"/>
      <c r="GV47" s="226"/>
      <c r="GW47" s="227">
        <v>3271816.4444444445</v>
      </c>
      <c r="GX47" s="228"/>
      <c r="GY47" s="224"/>
      <c r="GZ47" s="225">
        <v>5308478</v>
      </c>
      <c r="HA47" s="229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D47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24" width="28.28515625" style="195" customWidth="1"/>
    <col min="25" max="25" width="10.28515625" style="207" customWidth="1"/>
    <col min="26" max="26" width="6" style="211" customWidth="1"/>
    <col min="27" max="27" width="28.28515625" style="195" customWidth="1"/>
    <col min="28" max="28" width="10.28515625" style="207" customWidth="1"/>
    <col min="29" max="29" width="6" style="211" customWidth="1"/>
    <col min="30" max="30" width="28.28515625" style="195" customWidth="1"/>
    <col min="31" max="31" width="10.28515625" style="207" customWidth="1"/>
    <col min="32" max="32" width="6" style="211" customWidth="1"/>
    <col min="33" max="33" width="28.28515625" style="195" customWidth="1"/>
    <col min="34" max="34" width="10.28515625" style="207" customWidth="1"/>
    <col min="35" max="35" width="6" style="211" customWidth="1"/>
    <col min="36" max="36" width="28.28515625" style="195" customWidth="1"/>
    <col min="37" max="37" width="10.28515625" style="207" customWidth="1"/>
    <col min="38" max="38" width="6" style="211" customWidth="1"/>
    <col min="39" max="39" width="28.28515625" style="195" customWidth="1"/>
    <col min="40" max="40" width="10.28515625" style="207" customWidth="1"/>
    <col min="41" max="41" width="6" style="211" customWidth="1"/>
    <col min="42" max="42" width="28.28515625" style="195" customWidth="1"/>
    <col min="43" max="43" width="10.28515625" style="207" customWidth="1"/>
    <col min="44" max="44" width="6" style="211" customWidth="1"/>
    <col min="45" max="45" width="28.28515625" style="195" customWidth="1"/>
    <col min="46" max="46" width="10.28515625" style="207" customWidth="1"/>
    <col min="47" max="47" width="6" style="211" customWidth="1"/>
    <col min="48" max="48" width="28.28515625" style="195" customWidth="1"/>
    <col min="49" max="49" width="10.28515625" style="207" customWidth="1"/>
    <col min="50" max="50" width="6" style="211" customWidth="1"/>
    <col min="51" max="51" width="28.28515625" style="195" customWidth="1"/>
    <col min="52" max="52" width="10.28515625" style="207" customWidth="1"/>
    <col min="53" max="53" width="6" style="211" customWidth="1"/>
    <col min="54" max="54" width="28.28515625" style="195" customWidth="1"/>
    <col min="55" max="55" width="10.28515625" style="207" customWidth="1"/>
    <col min="56" max="56" width="6" style="211" customWidth="1"/>
    <col min="57" max="57" width="28.28515625" style="195" customWidth="1"/>
    <col min="58" max="58" width="10.28515625" style="207" customWidth="1"/>
    <col min="59" max="59" width="6" style="211" customWidth="1"/>
    <col min="60" max="60" width="28.28515625" style="195" customWidth="1"/>
    <col min="61" max="61" width="10.28515625" style="207" customWidth="1"/>
    <col min="62" max="62" width="6" style="211" customWidth="1"/>
    <col min="63" max="63" width="28.28515625" style="195" customWidth="1"/>
    <col min="64" max="64" width="10.28515625" style="207" customWidth="1"/>
    <col min="65" max="65" width="6" style="211" customWidth="1"/>
    <col min="66" max="66" width="28.28515625" style="195" customWidth="1"/>
    <col min="67" max="67" width="10.28515625" style="207" customWidth="1"/>
    <col min="68" max="68" width="6" style="211" customWidth="1"/>
    <col min="69" max="69" width="28.28515625" style="195" customWidth="1"/>
    <col min="70" max="70" width="10.28515625" style="207" customWidth="1"/>
    <col min="71" max="71" width="6" style="211" customWidth="1"/>
    <col min="72" max="72" width="28.28515625" style="195" customWidth="1"/>
    <col min="73" max="73" width="10.28515625" style="207" customWidth="1"/>
    <col min="74" max="74" width="6" style="211" customWidth="1"/>
    <col min="75" max="75" width="28.28515625" style="195" customWidth="1"/>
    <col min="76" max="76" width="10.28515625" style="207" customWidth="1"/>
    <col min="77" max="77" width="6" style="211" customWidth="1"/>
    <col min="78" max="78" width="28.28515625" style="195" customWidth="1"/>
    <col min="79" max="79" width="10.28515625" style="207" customWidth="1"/>
    <col min="80" max="80" width="6" style="211" customWidth="1"/>
    <col min="81" max="81" width="28.28515625" style="195" customWidth="1"/>
    <col min="82" max="82" width="10.28515625" style="207" customWidth="1"/>
    <col min="83" max="83" width="6" style="211" customWidth="1"/>
    <col min="84" max="84" width="28.28515625" style="195" customWidth="1"/>
    <col min="85" max="85" width="10.28515625" style="207" customWidth="1"/>
    <col min="86" max="86" width="6" style="211" customWidth="1"/>
    <col min="87" max="87" width="28.28515625" style="195" customWidth="1"/>
    <col min="88" max="88" width="10.28515625" style="207" customWidth="1"/>
    <col min="89" max="89" width="6" style="211" customWidth="1"/>
    <col min="90" max="90" width="28.28515625" style="195" customWidth="1"/>
    <col min="91" max="91" width="10.28515625" style="207" customWidth="1"/>
    <col min="92" max="92" width="6" style="211" customWidth="1"/>
    <col min="93" max="93" width="28.28515625" style="195" customWidth="1"/>
    <col min="94" max="94" width="10.28515625" style="207" customWidth="1"/>
    <col min="95" max="95" width="6" style="211" customWidth="1"/>
    <col min="96" max="96" width="28.28515625" style="195" customWidth="1"/>
    <col min="97" max="97" width="10.28515625" style="207" customWidth="1"/>
    <col min="98" max="98" width="6" style="211" customWidth="1"/>
    <col min="99" max="99" width="28.28515625" style="195" customWidth="1"/>
    <col min="100" max="100" width="10.28515625" style="207" customWidth="1"/>
    <col min="101" max="101" width="6" style="211" customWidth="1"/>
    <col min="102" max="102" width="28.28515625" style="195" customWidth="1"/>
    <col min="103" max="103" width="10.28515625" style="207" customWidth="1"/>
    <col min="104" max="104" width="6" style="211" customWidth="1"/>
    <col min="105" max="105" width="28.28515625" style="195" customWidth="1"/>
    <col min="106" max="106" width="10.28515625" style="207" customWidth="1"/>
    <col min="107" max="107" width="6" style="211" customWidth="1"/>
    <col min="108" max="108" width="28.28515625" style="195" customWidth="1"/>
    <col min="109" max="109" width="10.28515625" style="207" customWidth="1"/>
    <col min="110" max="110" width="6" style="211" customWidth="1"/>
    <col min="111" max="111" width="28.28515625" style="195" customWidth="1"/>
    <col min="112" max="112" width="10.28515625" style="207" customWidth="1"/>
    <col min="113" max="113" width="6" style="211" customWidth="1"/>
    <col min="114" max="114" width="28.28515625" style="195" customWidth="1"/>
    <col min="115" max="115" width="10.28515625" style="207" customWidth="1"/>
    <col min="116" max="116" width="6" style="211" customWidth="1"/>
    <col min="117" max="117" width="28.28515625" style="195" customWidth="1"/>
    <col min="118" max="118" width="10.28515625" style="207" customWidth="1"/>
    <col min="119" max="119" width="6" style="211" customWidth="1"/>
    <col min="120" max="120" width="28.28515625" style="195" customWidth="1"/>
    <col min="121" max="121" width="10.28515625" style="207" customWidth="1"/>
    <col min="122" max="122" width="6" style="211" customWidth="1"/>
    <col min="123" max="123" width="28.28515625" style="195" customWidth="1"/>
    <col min="124" max="124" width="10.28515625" style="207" customWidth="1"/>
    <col min="125" max="125" width="6" style="211" customWidth="1"/>
    <col min="126" max="126" width="28.28515625" style="195" customWidth="1"/>
    <col min="127" max="127" width="10.28515625" style="207" customWidth="1"/>
    <col min="128" max="128" width="6" style="211" customWidth="1"/>
    <col min="129" max="129" width="28.28515625" style="195" customWidth="1"/>
    <col min="130" max="130" width="10.28515625" style="207" customWidth="1"/>
    <col min="131" max="131" width="6" style="211" customWidth="1"/>
    <col min="132" max="132" width="28.28515625" style="195" customWidth="1"/>
    <col min="133" max="133" width="10.28515625" style="207" customWidth="1"/>
    <col min="134" max="134" width="6" style="211" customWidth="1"/>
    <col min="135" max="135" width="28.28515625" style="195" customWidth="1"/>
    <col min="136" max="136" width="10.28515625" style="207" customWidth="1"/>
    <col min="137" max="137" width="6" style="211" customWidth="1"/>
    <col min="138" max="138" width="28.28515625" style="195" customWidth="1"/>
    <col min="139" max="139" width="10.28515625" style="207" customWidth="1"/>
    <col min="140" max="140" width="6" style="211" customWidth="1"/>
    <col min="141" max="141" width="28.28515625" style="195" customWidth="1"/>
    <col min="142" max="142" width="10.28515625" style="207" customWidth="1"/>
    <col min="143" max="143" width="6" style="211" customWidth="1"/>
    <col min="144" max="144" width="28.28515625" style="195" customWidth="1"/>
    <col min="145" max="145" width="10.28515625" style="207" customWidth="1"/>
    <col min="146" max="146" width="6" style="211" customWidth="1"/>
    <col min="147" max="147" width="28.28515625" style="195" customWidth="1"/>
    <col min="148" max="148" width="10.28515625" style="207" customWidth="1"/>
    <col min="149" max="149" width="6" style="211" customWidth="1"/>
    <col min="150" max="150" width="28.28515625" style="195" customWidth="1"/>
    <col min="151" max="151" width="10.28515625" style="207" customWidth="1"/>
    <col min="152" max="152" width="6" style="211" customWidth="1"/>
    <col min="153" max="153" width="28.28515625" style="195" customWidth="1"/>
    <col min="154" max="154" width="10.28515625" style="207" customWidth="1"/>
    <col min="155" max="155" width="6" style="211" customWidth="1"/>
    <col min="156" max="156" width="28.28515625" style="195" customWidth="1"/>
    <col min="157" max="157" width="10.28515625" style="207" customWidth="1"/>
    <col min="158" max="158" width="6" style="211" customWidth="1"/>
    <col min="159" max="159" width="28.28515625" style="195" customWidth="1"/>
    <col min="160" max="160" width="10.28515625" style="207" customWidth="1"/>
    <col min="161" max="161" width="6" style="211" customWidth="1"/>
    <col min="162" max="162" width="28.28515625" style="195" customWidth="1"/>
    <col min="163" max="163" width="10.28515625" style="207" customWidth="1"/>
    <col min="164" max="164" width="6" style="211" customWidth="1"/>
    <col min="165" max="165" width="28.28515625" style="195" customWidth="1"/>
    <col min="166" max="166" width="10.28515625" style="207" customWidth="1"/>
    <col min="167" max="167" width="6" style="211" customWidth="1"/>
    <col min="168" max="168" width="28.28515625" style="195" customWidth="1"/>
    <col min="169" max="169" width="10.28515625" style="207" customWidth="1"/>
    <col min="170" max="170" width="6" style="211" customWidth="1"/>
    <col min="171" max="171" width="28.28515625" style="195" customWidth="1"/>
    <col min="172" max="172" width="10.28515625" style="207" customWidth="1"/>
    <col min="173" max="173" width="6" style="211" customWidth="1"/>
    <col min="174" max="174" width="28.28515625" style="195" customWidth="1"/>
    <col min="175" max="175" width="10.28515625" style="207" customWidth="1"/>
    <col min="176" max="176" width="6" style="211" customWidth="1"/>
    <col min="177" max="177" width="28.28515625" style="195" customWidth="1"/>
    <col min="178" max="178" width="10.28515625" style="207" customWidth="1"/>
    <col min="179" max="179" width="6" style="211" customWidth="1"/>
    <col min="180" max="180" width="28.28515625" style="195" customWidth="1"/>
    <col min="181" max="181" width="10.28515625" style="207" customWidth="1"/>
    <col min="182" max="182" width="6" style="211" customWidth="1"/>
    <col min="183" max="183" width="28.28515625" style="195" customWidth="1"/>
    <col min="184" max="184" width="10.28515625" style="207" customWidth="1"/>
    <col min="185" max="185" width="6" style="211" customWidth="1"/>
    <col min="186" max="186" width="28.28515625" style="195" customWidth="1"/>
    <col min="187" max="187" width="10.28515625" style="207" customWidth="1"/>
    <col min="188" max="188" width="6" style="211" customWidth="1"/>
    <col min="189" max="189" width="28.28515625" style="195" customWidth="1"/>
    <col min="190" max="190" width="10.28515625" style="207" customWidth="1"/>
    <col min="191" max="191" width="6" style="211" customWidth="1"/>
    <col min="192" max="192" width="28.28515625" style="195" customWidth="1"/>
    <col min="193" max="193" width="10.28515625" style="207" customWidth="1"/>
    <col min="194" max="194" width="6" style="211" customWidth="1"/>
    <col min="195" max="195" width="28.28515625" style="195" customWidth="1"/>
    <col min="196" max="196" width="10.28515625" style="207" customWidth="1"/>
    <col min="197" max="197" width="6" style="211" customWidth="1"/>
    <col min="198" max="198" width="28.28515625" style="195" customWidth="1"/>
    <col min="199" max="199" width="10.28515625" style="207" customWidth="1"/>
    <col min="200" max="200" width="6" style="211" customWidth="1"/>
    <col min="201" max="201" width="28.28515625" style="195" customWidth="1"/>
    <col min="202" max="202" width="10.28515625" style="207" customWidth="1"/>
    <col min="203" max="203" width="6" style="211" customWidth="1"/>
    <col min="204" max="204" width="28.28515625" style="195" customWidth="1"/>
    <col min="205" max="205" width="10.28515625" style="207" customWidth="1"/>
    <col min="206" max="206" width="6" style="211" customWidth="1"/>
    <col min="207" max="207" width="28.28515625" style="195" customWidth="1"/>
    <col min="208" max="208" width="10.28515625" style="207" customWidth="1"/>
    <col min="209" max="209" width="6" style="211" customWidth="1"/>
    <col min="210" max="16384" width="9.140625" style="195"/>
  </cols>
  <sheetData>
    <row r="1" spans="1:212" x14ac:dyDescent="0.2">
      <c r="A1" t="s">
        <v>238</v>
      </c>
    </row>
    <row r="3" spans="1:212" x14ac:dyDescent="0.2">
      <c r="A3" s="190" t="s">
        <v>13</v>
      </c>
      <c r="B3" s="191"/>
      <c r="C3" s="353" t="s">
        <v>511</v>
      </c>
      <c r="D3" s="192"/>
      <c r="E3" s="193"/>
      <c r="F3" s="355" t="s">
        <v>558</v>
      </c>
      <c r="G3" s="191"/>
      <c r="H3" s="194"/>
      <c r="I3" s="353" t="s">
        <v>512</v>
      </c>
      <c r="J3" s="192"/>
      <c r="K3" s="193"/>
      <c r="L3" s="355" t="s">
        <v>679</v>
      </c>
      <c r="M3" s="191"/>
      <c r="N3" s="194"/>
      <c r="O3" s="353" t="s">
        <v>620</v>
      </c>
      <c r="P3" s="192"/>
      <c r="Q3" s="193"/>
      <c r="R3" s="355" t="s">
        <v>680</v>
      </c>
      <c r="S3" s="191"/>
      <c r="T3" s="194"/>
      <c r="U3" s="353" t="s">
        <v>621</v>
      </c>
      <c r="V3" s="192"/>
      <c r="W3" s="193"/>
      <c r="X3" s="355" t="s">
        <v>622</v>
      </c>
      <c r="Y3" s="191"/>
      <c r="Z3" s="194"/>
      <c r="AA3" s="353" t="s">
        <v>1118</v>
      </c>
      <c r="AB3" s="192"/>
      <c r="AC3" s="193"/>
      <c r="AD3" s="355" t="s">
        <v>829</v>
      </c>
      <c r="AE3" s="191"/>
      <c r="AF3" s="194"/>
      <c r="AG3" s="353" t="s">
        <v>559</v>
      </c>
      <c r="AH3" s="192"/>
      <c r="AI3" s="193"/>
      <c r="AJ3" s="355" t="s">
        <v>830</v>
      </c>
      <c r="AK3" s="191"/>
      <c r="AL3" s="194"/>
      <c r="AM3" s="353" t="s">
        <v>831</v>
      </c>
      <c r="AN3" s="192"/>
      <c r="AO3" s="193"/>
      <c r="AP3" s="355" t="s">
        <v>514</v>
      </c>
      <c r="AQ3" s="191"/>
      <c r="AR3" s="194"/>
      <c r="AS3" s="353" t="s">
        <v>832</v>
      </c>
      <c r="AT3" s="192"/>
      <c r="AU3" s="193"/>
      <c r="AV3" s="355" t="s">
        <v>1119</v>
      </c>
      <c r="AW3" s="191"/>
      <c r="AX3" s="194"/>
      <c r="AY3" s="353" t="s">
        <v>1120</v>
      </c>
      <c r="AZ3" s="192"/>
      <c r="BA3" s="193"/>
      <c r="BB3" s="355" t="s">
        <v>1156</v>
      </c>
      <c r="BC3" s="191"/>
      <c r="BD3" s="194"/>
      <c r="BE3" s="353" t="s">
        <v>834</v>
      </c>
      <c r="BF3" s="192"/>
      <c r="BG3" s="193"/>
      <c r="BH3" s="355" t="s">
        <v>835</v>
      </c>
      <c r="BI3" s="191"/>
      <c r="BJ3" s="194"/>
      <c r="BK3" s="353" t="s">
        <v>836</v>
      </c>
      <c r="BL3" s="192"/>
      <c r="BM3" s="193"/>
      <c r="BN3" s="355" t="s">
        <v>837</v>
      </c>
      <c r="BO3" s="191"/>
      <c r="BP3" s="194"/>
      <c r="BQ3" s="353" t="s">
        <v>623</v>
      </c>
      <c r="BR3" s="192"/>
      <c r="BS3" s="193"/>
      <c r="BT3" s="355" t="s">
        <v>515</v>
      </c>
      <c r="BU3" s="191"/>
      <c r="BV3" s="194"/>
      <c r="BW3" s="353" t="s">
        <v>624</v>
      </c>
      <c r="BX3" s="192"/>
      <c r="BY3" s="193"/>
      <c r="BZ3" s="355" t="s">
        <v>1190</v>
      </c>
      <c r="CA3" s="191"/>
      <c r="CB3" s="194"/>
      <c r="CC3" s="353" t="s">
        <v>625</v>
      </c>
      <c r="CD3" s="192"/>
      <c r="CE3" s="193"/>
      <c r="CF3" s="355" t="s">
        <v>681</v>
      </c>
      <c r="CG3" s="191"/>
      <c r="CH3" s="194"/>
      <c r="CI3" s="353" t="s">
        <v>1140</v>
      </c>
      <c r="CJ3" s="192"/>
      <c r="CK3" s="193"/>
      <c r="CL3" s="355" t="s">
        <v>1157</v>
      </c>
      <c r="CM3" s="191"/>
      <c r="CN3" s="194"/>
      <c r="CO3" s="353" t="s">
        <v>1082</v>
      </c>
      <c r="CP3" s="192"/>
      <c r="CQ3" s="193"/>
      <c r="CR3" s="355" t="s">
        <v>1121</v>
      </c>
      <c r="CS3" s="191"/>
      <c r="CT3" s="194"/>
      <c r="CU3" s="353" t="s">
        <v>1001</v>
      </c>
      <c r="CV3" s="192"/>
      <c r="CW3" s="193"/>
      <c r="CX3" s="355" t="s">
        <v>626</v>
      </c>
      <c r="CY3" s="191"/>
      <c r="CZ3" s="194"/>
      <c r="DA3" s="353" t="s">
        <v>516</v>
      </c>
      <c r="DB3" s="192"/>
      <c r="DC3" s="193"/>
      <c r="DD3" s="355" t="s">
        <v>343</v>
      </c>
      <c r="DE3" s="191"/>
      <c r="DF3" s="194"/>
      <c r="DG3" s="353" t="s">
        <v>1083</v>
      </c>
      <c r="DH3" s="192"/>
      <c r="DI3" s="193"/>
      <c r="DJ3" s="355" t="s">
        <v>344</v>
      </c>
      <c r="DK3" s="191"/>
      <c r="DL3" s="194"/>
      <c r="DM3" s="353" t="s">
        <v>1003</v>
      </c>
      <c r="DN3" s="192"/>
      <c r="DO3" s="193"/>
      <c r="DP3" s="355" t="s">
        <v>1122</v>
      </c>
      <c r="DQ3" s="191"/>
      <c r="DR3" s="194"/>
      <c r="DS3" s="353" t="s">
        <v>840</v>
      </c>
      <c r="DT3" s="192"/>
      <c r="DU3" s="193"/>
      <c r="DV3" s="355" t="s">
        <v>743</v>
      </c>
      <c r="DW3" s="191"/>
      <c r="DX3" s="194"/>
      <c r="DY3" s="353" t="s">
        <v>682</v>
      </c>
      <c r="DZ3" s="192"/>
      <c r="EA3" s="193"/>
      <c r="EB3" s="355" t="s">
        <v>627</v>
      </c>
      <c r="EC3" s="191"/>
      <c r="ED3" s="194"/>
      <c r="EE3" s="353" t="s">
        <v>628</v>
      </c>
      <c r="EF3" s="192"/>
      <c r="EG3" s="193"/>
      <c r="EH3" s="355" t="s">
        <v>1191</v>
      </c>
      <c r="EI3" s="191"/>
      <c r="EJ3" s="194"/>
      <c r="EK3" s="353" t="s">
        <v>744</v>
      </c>
      <c r="EL3" s="192"/>
      <c r="EM3" s="193"/>
      <c r="EN3" s="355" t="s">
        <v>1124</v>
      </c>
      <c r="EO3" s="191"/>
      <c r="EP3" s="194"/>
      <c r="EQ3" s="353" t="s">
        <v>521</v>
      </c>
      <c r="ER3" s="192"/>
      <c r="ES3" s="193"/>
      <c r="ET3" s="355" t="s">
        <v>1008</v>
      </c>
      <c r="EU3" s="191"/>
      <c r="EV3" s="194"/>
      <c r="EW3" s="353" t="s">
        <v>629</v>
      </c>
      <c r="EX3" s="192"/>
      <c r="EY3" s="193"/>
      <c r="EZ3" s="355" t="s">
        <v>1206</v>
      </c>
      <c r="FA3" s="191"/>
      <c r="FB3" s="194"/>
      <c r="FC3" s="353" t="s">
        <v>1010</v>
      </c>
      <c r="FD3" s="192"/>
      <c r="FE3" s="193"/>
      <c r="FF3" s="355" t="s">
        <v>1125</v>
      </c>
      <c r="FG3" s="191"/>
      <c r="FH3" s="194"/>
      <c r="FI3" s="353" t="s">
        <v>1126</v>
      </c>
      <c r="FJ3" s="192"/>
      <c r="FK3" s="193"/>
      <c r="FL3" s="355" t="s">
        <v>1141</v>
      </c>
      <c r="FM3" s="191"/>
      <c r="FN3" s="194"/>
      <c r="FO3" s="353" t="s">
        <v>1127</v>
      </c>
      <c r="FP3" s="192"/>
      <c r="FQ3" s="193"/>
      <c r="FR3" s="355" t="s">
        <v>1085</v>
      </c>
      <c r="FS3" s="191"/>
      <c r="FT3" s="194"/>
      <c r="FU3" s="353" t="s">
        <v>844</v>
      </c>
      <c r="FV3" s="192"/>
      <c r="FW3" s="193"/>
      <c r="FX3" s="355" t="s">
        <v>630</v>
      </c>
      <c r="FY3" s="191"/>
      <c r="FZ3" s="194"/>
      <c r="GA3" s="353" t="s">
        <v>631</v>
      </c>
      <c r="GB3" s="192"/>
      <c r="GC3" s="193"/>
      <c r="GD3" s="355" t="s">
        <v>845</v>
      </c>
      <c r="GE3" s="191"/>
      <c r="GF3" s="194"/>
      <c r="GG3" s="353" t="s">
        <v>846</v>
      </c>
      <c r="GH3" s="192"/>
      <c r="GI3" s="193"/>
      <c r="GJ3" s="355" t="s">
        <v>683</v>
      </c>
      <c r="GK3" s="191"/>
      <c r="GL3" s="194"/>
      <c r="GM3" s="353" t="s">
        <v>633</v>
      </c>
      <c r="GN3" s="192"/>
      <c r="GO3" s="193"/>
      <c r="GP3" s="355" t="s">
        <v>634</v>
      </c>
      <c r="GQ3" s="191"/>
      <c r="GR3" s="194"/>
      <c r="GS3" s="353" t="s">
        <v>456</v>
      </c>
      <c r="GT3" s="192"/>
      <c r="GU3" s="193"/>
      <c r="GV3" s="355" t="s">
        <v>524</v>
      </c>
      <c r="GW3" s="191"/>
      <c r="GX3" s="194"/>
      <c r="GY3" s="353" t="s">
        <v>1128</v>
      </c>
      <c r="GZ3" s="192"/>
      <c r="HA3" s="193"/>
    </row>
    <row r="4" spans="1:212" x14ac:dyDescent="0.2">
      <c r="A4" s="196" t="s">
        <v>1785</v>
      </c>
      <c r="B4" s="197"/>
      <c r="C4" s="354"/>
      <c r="D4" s="198"/>
      <c r="E4" s="199"/>
      <c r="F4" s="356"/>
      <c r="G4" s="197"/>
      <c r="H4" s="200"/>
      <c r="I4" s="354"/>
      <c r="J4" s="198"/>
      <c r="K4" s="199"/>
      <c r="L4" s="356"/>
      <c r="M4" s="197"/>
      <c r="N4" s="200"/>
      <c r="O4" s="354"/>
      <c r="P4" s="198"/>
      <c r="Q4" s="199"/>
      <c r="R4" s="356"/>
      <c r="S4" s="197"/>
      <c r="T4" s="200"/>
      <c r="U4" s="354"/>
      <c r="V4" s="198"/>
      <c r="W4" s="199"/>
      <c r="X4" s="356"/>
      <c r="Y4" s="197"/>
      <c r="Z4" s="200"/>
      <c r="AA4" s="354"/>
      <c r="AB4" s="198"/>
      <c r="AC4" s="199"/>
      <c r="AD4" s="356"/>
      <c r="AE4" s="197"/>
      <c r="AF4" s="200"/>
      <c r="AG4" s="354"/>
      <c r="AH4" s="198"/>
      <c r="AI4" s="199"/>
      <c r="AJ4" s="356"/>
      <c r="AK4" s="197"/>
      <c r="AL4" s="200"/>
      <c r="AM4" s="354"/>
      <c r="AN4" s="198"/>
      <c r="AO4" s="199"/>
      <c r="AP4" s="356"/>
      <c r="AQ4" s="197"/>
      <c r="AR4" s="200"/>
      <c r="AS4" s="354"/>
      <c r="AT4" s="198"/>
      <c r="AU4" s="199"/>
      <c r="AV4" s="356"/>
      <c r="AW4" s="197"/>
      <c r="AX4" s="200"/>
      <c r="AY4" s="354"/>
      <c r="AZ4" s="198"/>
      <c r="BA4" s="199"/>
      <c r="BB4" s="356"/>
      <c r="BC4" s="197"/>
      <c r="BD4" s="200"/>
      <c r="BE4" s="354"/>
      <c r="BF4" s="198"/>
      <c r="BG4" s="199"/>
      <c r="BH4" s="356"/>
      <c r="BI4" s="197"/>
      <c r="BJ4" s="200"/>
      <c r="BK4" s="354"/>
      <c r="BL4" s="198"/>
      <c r="BM4" s="199"/>
      <c r="BN4" s="356"/>
      <c r="BO4" s="197"/>
      <c r="BP4" s="200"/>
      <c r="BQ4" s="354"/>
      <c r="BR4" s="198"/>
      <c r="BS4" s="199"/>
      <c r="BT4" s="356"/>
      <c r="BU4" s="197"/>
      <c r="BV4" s="200"/>
      <c r="BW4" s="354"/>
      <c r="BX4" s="198"/>
      <c r="BY4" s="199"/>
      <c r="BZ4" s="356"/>
      <c r="CA4" s="197"/>
      <c r="CB4" s="200"/>
      <c r="CC4" s="354"/>
      <c r="CD4" s="198"/>
      <c r="CE4" s="199"/>
      <c r="CF4" s="356"/>
      <c r="CG4" s="197"/>
      <c r="CH4" s="200"/>
      <c r="CI4" s="354"/>
      <c r="CJ4" s="198"/>
      <c r="CK4" s="199"/>
      <c r="CL4" s="356"/>
      <c r="CM4" s="197"/>
      <c r="CN4" s="200"/>
      <c r="CO4" s="354"/>
      <c r="CP4" s="198"/>
      <c r="CQ4" s="199"/>
      <c r="CR4" s="356"/>
      <c r="CS4" s="197"/>
      <c r="CT4" s="200"/>
      <c r="CU4" s="354"/>
      <c r="CV4" s="198"/>
      <c r="CW4" s="199"/>
      <c r="CX4" s="356"/>
      <c r="CY4" s="197"/>
      <c r="CZ4" s="200"/>
      <c r="DA4" s="354"/>
      <c r="DB4" s="198"/>
      <c r="DC4" s="199"/>
      <c r="DD4" s="356"/>
      <c r="DE4" s="197"/>
      <c r="DF4" s="200"/>
      <c r="DG4" s="354"/>
      <c r="DH4" s="198"/>
      <c r="DI4" s="199"/>
      <c r="DJ4" s="356"/>
      <c r="DK4" s="197"/>
      <c r="DL4" s="200"/>
      <c r="DM4" s="354"/>
      <c r="DN4" s="198"/>
      <c r="DO4" s="199"/>
      <c r="DP4" s="356"/>
      <c r="DQ4" s="197"/>
      <c r="DR4" s="200"/>
      <c r="DS4" s="354"/>
      <c r="DT4" s="198"/>
      <c r="DU4" s="199"/>
      <c r="DV4" s="356"/>
      <c r="DW4" s="197"/>
      <c r="DX4" s="200"/>
      <c r="DY4" s="354"/>
      <c r="DZ4" s="198"/>
      <c r="EA4" s="199"/>
      <c r="EB4" s="356"/>
      <c r="EC4" s="197"/>
      <c r="ED4" s="200"/>
      <c r="EE4" s="354"/>
      <c r="EF4" s="198"/>
      <c r="EG4" s="199"/>
      <c r="EH4" s="356"/>
      <c r="EI4" s="197"/>
      <c r="EJ4" s="200"/>
      <c r="EK4" s="354"/>
      <c r="EL4" s="198"/>
      <c r="EM4" s="199"/>
      <c r="EN4" s="356"/>
      <c r="EO4" s="197"/>
      <c r="EP4" s="200"/>
      <c r="EQ4" s="354"/>
      <c r="ER4" s="198"/>
      <c r="ES4" s="199"/>
      <c r="ET4" s="356"/>
      <c r="EU4" s="197"/>
      <c r="EV4" s="200"/>
      <c r="EW4" s="354"/>
      <c r="EX4" s="198"/>
      <c r="EY4" s="199"/>
      <c r="EZ4" s="356"/>
      <c r="FA4" s="197"/>
      <c r="FB4" s="200"/>
      <c r="FC4" s="354"/>
      <c r="FD4" s="198"/>
      <c r="FE4" s="199"/>
      <c r="FF4" s="356"/>
      <c r="FG4" s="197"/>
      <c r="FH4" s="200"/>
      <c r="FI4" s="354"/>
      <c r="FJ4" s="198"/>
      <c r="FK4" s="199"/>
      <c r="FL4" s="356"/>
      <c r="FM4" s="197"/>
      <c r="FN4" s="200"/>
      <c r="FO4" s="354"/>
      <c r="FP4" s="198"/>
      <c r="FQ4" s="199"/>
      <c r="FR4" s="356"/>
      <c r="FS4" s="197"/>
      <c r="FT4" s="200"/>
      <c r="FU4" s="354"/>
      <c r="FV4" s="198"/>
      <c r="FW4" s="199"/>
      <c r="FX4" s="356"/>
      <c r="FY4" s="197"/>
      <c r="FZ4" s="200"/>
      <c r="GA4" s="354"/>
      <c r="GB4" s="198"/>
      <c r="GC4" s="199"/>
      <c r="GD4" s="356"/>
      <c r="GE4" s="197"/>
      <c r="GF4" s="200"/>
      <c r="GG4" s="354"/>
      <c r="GH4" s="198"/>
      <c r="GI4" s="199"/>
      <c r="GJ4" s="356"/>
      <c r="GK4" s="197"/>
      <c r="GL4" s="200"/>
      <c r="GM4" s="354"/>
      <c r="GN4" s="198"/>
      <c r="GO4" s="199"/>
      <c r="GP4" s="356"/>
      <c r="GQ4" s="197"/>
      <c r="GR4" s="200"/>
      <c r="GS4" s="354"/>
      <c r="GT4" s="198"/>
      <c r="GU4" s="199"/>
      <c r="GV4" s="356"/>
      <c r="GW4" s="197"/>
      <c r="GX4" s="200"/>
      <c r="GY4" s="354"/>
      <c r="GZ4" s="198"/>
      <c r="HA4" s="199"/>
    </row>
    <row r="5" spans="1:212" x14ac:dyDescent="0.2">
      <c r="A5" s="201"/>
      <c r="B5" s="230"/>
      <c r="C5" s="203"/>
      <c r="D5" s="204" t="s">
        <v>5</v>
      </c>
      <c r="E5" s="205" t="s">
        <v>6</v>
      </c>
      <c r="F5" s="201"/>
      <c r="G5" s="202" t="s">
        <v>5</v>
      </c>
      <c r="H5" s="206" t="s">
        <v>6</v>
      </c>
      <c r="I5" s="203"/>
      <c r="J5" s="204" t="s">
        <v>5</v>
      </c>
      <c r="K5" s="205" t="s">
        <v>6</v>
      </c>
      <c r="L5" s="201"/>
      <c r="M5" s="202" t="s">
        <v>5</v>
      </c>
      <c r="N5" s="206" t="s">
        <v>6</v>
      </c>
      <c r="O5" s="203"/>
      <c r="P5" s="204" t="s">
        <v>5</v>
      </c>
      <c r="Q5" s="205" t="s">
        <v>6</v>
      </c>
      <c r="R5" s="201"/>
      <c r="S5" s="202" t="s">
        <v>5</v>
      </c>
      <c r="T5" s="206" t="s">
        <v>6</v>
      </c>
      <c r="U5" s="203"/>
      <c r="V5" s="204" t="s">
        <v>5</v>
      </c>
      <c r="W5" s="205" t="s">
        <v>6</v>
      </c>
      <c r="X5" s="201"/>
      <c r="Y5" s="202" t="s">
        <v>5</v>
      </c>
      <c r="Z5" s="206" t="s">
        <v>6</v>
      </c>
      <c r="AA5" s="203"/>
      <c r="AB5" s="204" t="s">
        <v>5</v>
      </c>
      <c r="AC5" s="205" t="s">
        <v>6</v>
      </c>
      <c r="AD5" s="201"/>
      <c r="AE5" s="202" t="s">
        <v>5</v>
      </c>
      <c r="AF5" s="206" t="s">
        <v>6</v>
      </c>
      <c r="AG5" s="203"/>
      <c r="AH5" s="204" t="s">
        <v>5</v>
      </c>
      <c r="AI5" s="205" t="s">
        <v>6</v>
      </c>
      <c r="AJ5" s="201"/>
      <c r="AK5" s="202" t="s">
        <v>5</v>
      </c>
      <c r="AL5" s="206" t="s">
        <v>6</v>
      </c>
      <c r="AM5" s="203"/>
      <c r="AN5" s="204" t="s">
        <v>5</v>
      </c>
      <c r="AO5" s="205" t="s">
        <v>6</v>
      </c>
      <c r="AP5" s="201"/>
      <c r="AQ5" s="202" t="s">
        <v>5</v>
      </c>
      <c r="AR5" s="206" t="s">
        <v>6</v>
      </c>
      <c r="AS5" s="203"/>
      <c r="AT5" s="204" t="s">
        <v>5</v>
      </c>
      <c r="AU5" s="205" t="s">
        <v>6</v>
      </c>
      <c r="AV5" s="201"/>
      <c r="AW5" s="202" t="s">
        <v>5</v>
      </c>
      <c r="AX5" s="206" t="s">
        <v>6</v>
      </c>
      <c r="AY5" s="203"/>
      <c r="AZ5" s="204" t="s">
        <v>5</v>
      </c>
      <c r="BA5" s="205" t="s">
        <v>6</v>
      </c>
      <c r="BB5" s="201"/>
      <c r="BC5" s="202" t="s">
        <v>5</v>
      </c>
      <c r="BD5" s="206" t="s">
        <v>6</v>
      </c>
      <c r="BE5" s="203"/>
      <c r="BF5" s="204" t="s">
        <v>5</v>
      </c>
      <c r="BG5" s="205" t="s">
        <v>6</v>
      </c>
      <c r="BH5" s="201"/>
      <c r="BI5" s="202" t="s">
        <v>5</v>
      </c>
      <c r="BJ5" s="206" t="s">
        <v>6</v>
      </c>
      <c r="BK5" s="203"/>
      <c r="BL5" s="204" t="s">
        <v>5</v>
      </c>
      <c r="BM5" s="205" t="s">
        <v>6</v>
      </c>
      <c r="BN5" s="201"/>
      <c r="BO5" s="202" t="s">
        <v>5</v>
      </c>
      <c r="BP5" s="206" t="s">
        <v>6</v>
      </c>
      <c r="BQ5" s="203"/>
      <c r="BR5" s="204" t="s">
        <v>5</v>
      </c>
      <c r="BS5" s="205" t="s">
        <v>6</v>
      </c>
      <c r="BT5" s="201"/>
      <c r="BU5" s="202" t="s">
        <v>5</v>
      </c>
      <c r="BV5" s="206" t="s">
        <v>6</v>
      </c>
      <c r="BW5" s="203"/>
      <c r="BX5" s="204" t="s">
        <v>5</v>
      </c>
      <c r="BY5" s="205" t="s">
        <v>6</v>
      </c>
      <c r="BZ5" s="201"/>
      <c r="CA5" s="202" t="s">
        <v>5</v>
      </c>
      <c r="CB5" s="206" t="s">
        <v>6</v>
      </c>
      <c r="CC5" s="203"/>
      <c r="CD5" s="204" t="s">
        <v>5</v>
      </c>
      <c r="CE5" s="205" t="s">
        <v>6</v>
      </c>
      <c r="CF5" s="201"/>
      <c r="CG5" s="202" t="s">
        <v>5</v>
      </c>
      <c r="CH5" s="206" t="s">
        <v>6</v>
      </c>
      <c r="CI5" s="203"/>
      <c r="CJ5" s="204" t="s">
        <v>5</v>
      </c>
      <c r="CK5" s="205" t="s">
        <v>6</v>
      </c>
      <c r="CL5" s="201"/>
      <c r="CM5" s="202" t="s">
        <v>5</v>
      </c>
      <c r="CN5" s="206" t="s">
        <v>6</v>
      </c>
      <c r="CO5" s="203"/>
      <c r="CP5" s="204" t="s">
        <v>5</v>
      </c>
      <c r="CQ5" s="205" t="s">
        <v>6</v>
      </c>
      <c r="CR5" s="201"/>
      <c r="CS5" s="202" t="s">
        <v>5</v>
      </c>
      <c r="CT5" s="206" t="s">
        <v>6</v>
      </c>
      <c r="CU5" s="203"/>
      <c r="CV5" s="204" t="s">
        <v>5</v>
      </c>
      <c r="CW5" s="205" t="s">
        <v>6</v>
      </c>
      <c r="CX5" s="201"/>
      <c r="CY5" s="202" t="s">
        <v>5</v>
      </c>
      <c r="CZ5" s="206" t="s">
        <v>6</v>
      </c>
      <c r="DA5" s="203"/>
      <c r="DB5" s="204" t="s">
        <v>5</v>
      </c>
      <c r="DC5" s="205" t="s">
        <v>6</v>
      </c>
      <c r="DD5" s="201"/>
      <c r="DE5" s="202" t="s">
        <v>5</v>
      </c>
      <c r="DF5" s="206" t="s">
        <v>6</v>
      </c>
      <c r="DG5" s="203"/>
      <c r="DH5" s="204" t="s">
        <v>5</v>
      </c>
      <c r="DI5" s="205" t="s">
        <v>6</v>
      </c>
      <c r="DJ5" s="201"/>
      <c r="DK5" s="202" t="s">
        <v>5</v>
      </c>
      <c r="DL5" s="206" t="s">
        <v>6</v>
      </c>
      <c r="DM5" s="203"/>
      <c r="DN5" s="204" t="s">
        <v>5</v>
      </c>
      <c r="DO5" s="205" t="s">
        <v>6</v>
      </c>
      <c r="DP5" s="201"/>
      <c r="DQ5" s="202" t="s">
        <v>5</v>
      </c>
      <c r="DR5" s="206" t="s">
        <v>6</v>
      </c>
      <c r="DS5" s="203"/>
      <c r="DT5" s="204" t="s">
        <v>5</v>
      </c>
      <c r="DU5" s="205" t="s">
        <v>6</v>
      </c>
      <c r="DV5" s="201"/>
      <c r="DW5" s="202" t="s">
        <v>5</v>
      </c>
      <c r="DX5" s="206" t="s">
        <v>6</v>
      </c>
      <c r="DY5" s="203"/>
      <c r="DZ5" s="204" t="s">
        <v>5</v>
      </c>
      <c r="EA5" s="205" t="s">
        <v>6</v>
      </c>
      <c r="EB5" s="201"/>
      <c r="EC5" s="202" t="s">
        <v>5</v>
      </c>
      <c r="ED5" s="206" t="s">
        <v>6</v>
      </c>
      <c r="EE5" s="203"/>
      <c r="EF5" s="204" t="s">
        <v>5</v>
      </c>
      <c r="EG5" s="205" t="s">
        <v>6</v>
      </c>
      <c r="EH5" s="201"/>
      <c r="EI5" s="202" t="s">
        <v>5</v>
      </c>
      <c r="EJ5" s="206" t="s">
        <v>6</v>
      </c>
      <c r="EK5" s="203"/>
      <c r="EL5" s="204" t="s">
        <v>5</v>
      </c>
      <c r="EM5" s="205" t="s">
        <v>6</v>
      </c>
      <c r="EN5" s="201"/>
      <c r="EO5" s="202" t="s">
        <v>5</v>
      </c>
      <c r="EP5" s="206" t="s">
        <v>6</v>
      </c>
      <c r="EQ5" s="203"/>
      <c r="ER5" s="204" t="s">
        <v>5</v>
      </c>
      <c r="ES5" s="205" t="s">
        <v>6</v>
      </c>
      <c r="ET5" s="201"/>
      <c r="EU5" s="202" t="s">
        <v>5</v>
      </c>
      <c r="EV5" s="206" t="s">
        <v>6</v>
      </c>
      <c r="EW5" s="203"/>
      <c r="EX5" s="204" t="s">
        <v>5</v>
      </c>
      <c r="EY5" s="205" t="s">
        <v>6</v>
      </c>
      <c r="EZ5" s="201"/>
      <c r="FA5" s="202" t="s">
        <v>5</v>
      </c>
      <c r="FB5" s="206" t="s">
        <v>6</v>
      </c>
      <c r="FC5" s="203"/>
      <c r="FD5" s="204" t="s">
        <v>5</v>
      </c>
      <c r="FE5" s="205" t="s">
        <v>6</v>
      </c>
      <c r="FF5" s="201"/>
      <c r="FG5" s="202" t="s">
        <v>5</v>
      </c>
      <c r="FH5" s="206" t="s">
        <v>6</v>
      </c>
      <c r="FI5" s="203"/>
      <c r="FJ5" s="204" t="s">
        <v>5</v>
      </c>
      <c r="FK5" s="205" t="s">
        <v>6</v>
      </c>
      <c r="FL5" s="201"/>
      <c r="FM5" s="202" t="s">
        <v>5</v>
      </c>
      <c r="FN5" s="206" t="s">
        <v>6</v>
      </c>
      <c r="FO5" s="203"/>
      <c r="FP5" s="204" t="s">
        <v>5</v>
      </c>
      <c r="FQ5" s="205" t="s">
        <v>6</v>
      </c>
      <c r="FR5" s="201"/>
      <c r="FS5" s="202" t="s">
        <v>5</v>
      </c>
      <c r="FT5" s="206" t="s">
        <v>6</v>
      </c>
      <c r="FU5" s="203"/>
      <c r="FV5" s="204" t="s">
        <v>5</v>
      </c>
      <c r="FW5" s="205" t="s">
        <v>6</v>
      </c>
      <c r="FX5" s="201"/>
      <c r="FY5" s="202" t="s">
        <v>5</v>
      </c>
      <c r="FZ5" s="206" t="s">
        <v>6</v>
      </c>
      <c r="GA5" s="203"/>
      <c r="GB5" s="204" t="s">
        <v>5</v>
      </c>
      <c r="GC5" s="205" t="s">
        <v>6</v>
      </c>
      <c r="GD5" s="201"/>
      <c r="GE5" s="202" t="s">
        <v>5</v>
      </c>
      <c r="GF5" s="206" t="s">
        <v>6</v>
      </c>
      <c r="GG5" s="203"/>
      <c r="GH5" s="204" t="s">
        <v>5</v>
      </c>
      <c r="GI5" s="205" t="s">
        <v>6</v>
      </c>
      <c r="GJ5" s="201"/>
      <c r="GK5" s="202" t="s">
        <v>5</v>
      </c>
      <c r="GL5" s="206" t="s">
        <v>6</v>
      </c>
      <c r="GM5" s="203"/>
      <c r="GN5" s="204" t="s">
        <v>5</v>
      </c>
      <c r="GO5" s="205" t="s">
        <v>6</v>
      </c>
      <c r="GP5" s="201"/>
      <c r="GQ5" s="202" t="s">
        <v>5</v>
      </c>
      <c r="GR5" s="206" t="s">
        <v>6</v>
      </c>
      <c r="GS5" s="203"/>
      <c r="GT5" s="204" t="s">
        <v>5</v>
      </c>
      <c r="GU5" s="205" t="s">
        <v>6</v>
      </c>
      <c r="GV5" s="201"/>
      <c r="GW5" s="202" t="s">
        <v>5</v>
      </c>
      <c r="GX5" s="206" t="s">
        <v>6</v>
      </c>
      <c r="GY5" s="203"/>
      <c r="GZ5" s="204" t="s">
        <v>5</v>
      </c>
      <c r="HA5" s="205" t="s">
        <v>6</v>
      </c>
    </row>
    <row r="6" spans="1:212" x14ac:dyDescent="0.2">
      <c r="C6" s="208"/>
      <c r="D6" s="209"/>
      <c r="E6" s="210"/>
      <c r="I6" s="208"/>
      <c r="J6" s="209"/>
      <c r="K6" s="210"/>
      <c r="O6" s="208"/>
      <c r="P6" s="209"/>
      <c r="Q6" s="210"/>
      <c r="U6" s="208"/>
      <c r="V6" s="209"/>
      <c r="W6" s="210"/>
      <c r="AA6" s="208"/>
      <c r="AB6" s="209"/>
      <c r="AC6" s="210"/>
      <c r="AG6" s="208"/>
      <c r="AH6" s="209"/>
      <c r="AI6" s="210"/>
      <c r="AM6" s="208"/>
      <c r="AN6" s="209"/>
      <c r="AO6" s="210"/>
      <c r="AS6" s="208"/>
      <c r="AT6" s="209"/>
      <c r="AU6" s="210"/>
      <c r="AY6" s="208"/>
      <c r="AZ6" s="209"/>
      <c r="BA6" s="210"/>
      <c r="BE6" s="208"/>
      <c r="BF6" s="209"/>
      <c r="BG6" s="210"/>
      <c r="BK6" s="208"/>
      <c r="BL6" s="209"/>
      <c r="BM6" s="210"/>
      <c r="BQ6" s="208"/>
      <c r="BR6" s="209"/>
      <c r="BS6" s="210"/>
      <c r="BW6" s="208"/>
      <c r="BX6" s="209"/>
      <c r="BY6" s="210"/>
      <c r="CC6" s="208"/>
      <c r="CD6" s="209"/>
      <c r="CE6" s="210"/>
      <c r="CI6" s="208"/>
      <c r="CJ6" s="209"/>
      <c r="CK6" s="210"/>
      <c r="CO6" s="208"/>
      <c r="CP6" s="209"/>
      <c r="CQ6" s="210"/>
      <c r="CU6" s="208"/>
      <c r="CV6" s="209"/>
      <c r="CW6" s="210"/>
      <c r="DA6" s="208"/>
      <c r="DB6" s="209"/>
      <c r="DC6" s="210"/>
      <c r="DG6" s="208"/>
      <c r="DH6" s="209"/>
      <c r="DI6" s="210"/>
      <c r="DM6" s="208"/>
      <c r="DN6" s="209"/>
      <c r="DO6" s="210"/>
      <c r="DS6" s="208"/>
      <c r="DT6" s="209"/>
      <c r="DU6" s="210"/>
      <c r="DY6" s="208"/>
      <c r="DZ6" s="209"/>
      <c r="EA6" s="210"/>
      <c r="EE6" s="208"/>
      <c r="EF6" s="209"/>
      <c r="EG6" s="210"/>
      <c r="EK6" s="208"/>
      <c r="EL6" s="209"/>
      <c r="EM6" s="210"/>
      <c r="EQ6" s="208"/>
      <c r="ER6" s="209"/>
      <c r="ES6" s="210"/>
      <c r="EW6" s="208"/>
      <c r="EX6" s="209"/>
      <c r="EY6" s="210"/>
      <c r="FC6" s="208"/>
      <c r="FD6" s="209"/>
      <c r="FE6" s="210"/>
      <c r="FI6" s="208"/>
      <c r="FJ6" s="209"/>
      <c r="FK6" s="210"/>
      <c r="FO6" s="208"/>
      <c r="FP6" s="209"/>
      <c r="FQ6" s="210"/>
      <c r="FU6" s="208"/>
      <c r="FV6" s="209"/>
      <c r="FW6" s="210"/>
      <c r="GA6" s="208"/>
      <c r="GB6" s="209"/>
      <c r="GC6" s="210"/>
      <c r="GG6" s="208"/>
      <c r="GH6" s="209"/>
      <c r="GI6" s="210"/>
      <c r="GM6" s="208"/>
      <c r="GN6" s="209"/>
      <c r="GO6" s="210"/>
      <c r="GS6" s="208"/>
      <c r="GT6" s="209"/>
      <c r="GU6" s="210"/>
      <c r="GY6" s="208"/>
      <c r="GZ6" s="209"/>
      <c r="HA6" s="210"/>
    </row>
    <row r="7" spans="1:212" x14ac:dyDescent="0.2">
      <c r="A7" s="195" t="s">
        <v>1215</v>
      </c>
      <c r="C7" s="208"/>
      <c r="D7" s="209">
        <v>171.12601758000002</v>
      </c>
      <c r="E7" s="210">
        <v>98.32</v>
      </c>
      <c r="G7" s="207">
        <v>0</v>
      </c>
      <c r="H7" s="211">
        <v>0</v>
      </c>
      <c r="I7" s="208"/>
      <c r="J7" s="209">
        <v>652.60565374999999</v>
      </c>
      <c r="K7" s="210">
        <v>82.99</v>
      </c>
      <c r="M7" s="207">
        <v>92.695278610000003</v>
      </c>
      <c r="N7" s="211">
        <v>91.88</v>
      </c>
      <c r="O7" s="208"/>
      <c r="P7" s="209">
        <v>92.106117180000012</v>
      </c>
      <c r="Q7" s="210">
        <v>92.51</v>
      </c>
      <c r="S7" s="207">
        <v>160.19461525999995</v>
      </c>
      <c r="T7" s="211">
        <v>87.24</v>
      </c>
      <c r="U7" s="208"/>
      <c r="V7" s="209">
        <v>69.829262009999994</v>
      </c>
      <c r="W7" s="210">
        <v>86.98</v>
      </c>
      <c r="Y7" s="207">
        <v>53.230860400000005</v>
      </c>
      <c r="Z7" s="211">
        <v>89.72</v>
      </c>
      <c r="AA7" s="208"/>
      <c r="AB7" s="209">
        <v>26.068566130000001</v>
      </c>
      <c r="AC7" s="210">
        <v>37.5</v>
      </c>
      <c r="AE7" s="207">
        <v>65.639530089999994</v>
      </c>
      <c r="AF7" s="211">
        <v>86.25</v>
      </c>
      <c r="AG7" s="208"/>
      <c r="AH7" s="209">
        <v>57.690182810000003</v>
      </c>
      <c r="AI7" s="210">
        <v>86.64</v>
      </c>
      <c r="AK7" s="207">
        <v>20.352087999999998</v>
      </c>
      <c r="AL7" s="211">
        <v>86.16</v>
      </c>
      <c r="AM7" s="208"/>
      <c r="AN7" s="209">
        <v>250.696967</v>
      </c>
      <c r="AO7" s="210">
        <v>84.87</v>
      </c>
      <c r="AQ7" s="207">
        <v>192.965834</v>
      </c>
      <c r="AR7" s="211">
        <v>78.680000000000007</v>
      </c>
      <c r="AS7" s="208"/>
      <c r="AT7" s="209">
        <v>572.94464500000004</v>
      </c>
      <c r="AU7" s="210">
        <v>80.680000000000007</v>
      </c>
      <c r="AW7" s="207">
        <v>0</v>
      </c>
      <c r="AX7" s="211">
        <v>0</v>
      </c>
      <c r="AY7" s="208"/>
      <c r="AZ7" s="209">
        <v>0</v>
      </c>
      <c r="BA7" s="210">
        <v>0</v>
      </c>
      <c r="BC7" s="207">
        <v>0</v>
      </c>
      <c r="BD7" s="211">
        <v>0</v>
      </c>
      <c r="BE7" s="208"/>
      <c r="BF7" s="209">
        <v>5.6871823200000007</v>
      </c>
      <c r="BG7" s="210">
        <v>89.56</v>
      </c>
      <c r="BI7" s="207">
        <v>10.059493460000001</v>
      </c>
      <c r="BJ7" s="211">
        <v>95.42</v>
      </c>
      <c r="BK7" s="208"/>
      <c r="BL7" s="209">
        <v>0.94032806999999996</v>
      </c>
      <c r="BM7" s="210">
        <v>94.08</v>
      </c>
      <c r="BO7" s="207">
        <v>14.215017960000001</v>
      </c>
      <c r="BP7" s="211">
        <v>93.74</v>
      </c>
      <c r="BQ7" s="208"/>
      <c r="BR7" s="209">
        <v>653.56746843999997</v>
      </c>
      <c r="BS7" s="210">
        <v>99.09</v>
      </c>
      <c r="BU7" s="207">
        <v>26.32153542</v>
      </c>
      <c r="BV7" s="211">
        <v>97.82</v>
      </c>
      <c r="BW7" s="208"/>
      <c r="BX7" s="209">
        <v>446.41197519000008</v>
      </c>
      <c r="BY7" s="210">
        <v>99.63</v>
      </c>
      <c r="CA7" s="207">
        <v>51.73077353</v>
      </c>
      <c r="CB7" s="211">
        <v>97.95</v>
      </c>
      <c r="CC7" s="208"/>
      <c r="CD7" s="209">
        <v>421.48712112999999</v>
      </c>
      <c r="CE7" s="210">
        <v>99.67</v>
      </c>
      <c r="CG7" s="207">
        <v>171.03474523999998</v>
      </c>
      <c r="CH7" s="211">
        <v>99.78</v>
      </c>
      <c r="CI7" s="208"/>
      <c r="CJ7" s="209">
        <v>3.56417136</v>
      </c>
      <c r="CK7" s="210">
        <v>1.8</v>
      </c>
      <c r="CM7" s="207">
        <v>0.87303295999999997</v>
      </c>
      <c r="CN7" s="211">
        <v>1.3</v>
      </c>
      <c r="CO7" s="208"/>
      <c r="CP7" s="209">
        <v>0.74332350000000003</v>
      </c>
      <c r="CQ7" s="210">
        <v>0.9</v>
      </c>
      <c r="CS7" s="207">
        <v>0</v>
      </c>
      <c r="CT7" s="211">
        <v>0</v>
      </c>
      <c r="CU7" s="208"/>
      <c r="CV7" s="209">
        <v>283.43714736000004</v>
      </c>
      <c r="CW7" s="210">
        <v>99.92</v>
      </c>
      <c r="CY7" s="207">
        <v>280.61466639999998</v>
      </c>
      <c r="CZ7" s="211">
        <v>99.88</v>
      </c>
      <c r="DA7" s="208"/>
      <c r="DB7" s="209">
        <v>63.421612599999996</v>
      </c>
      <c r="DC7" s="210">
        <v>99.6</v>
      </c>
      <c r="DE7" s="207">
        <v>434.05346307999997</v>
      </c>
      <c r="DF7" s="211">
        <v>99.12</v>
      </c>
      <c r="DG7" s="208"/>
      <c r="DH7" s="209">
        <v>0</v>
      </c>
      <c r="DI7" s="210">
        <v>0</v>
      </c>
      <c r="DK7" s="207">
        <v>1317.08696439</v>
      </c>
      <c r="DL7" s="211">
        <v>99.53</v>
      </c>
      <c r="DM7" s="208"/>
      <c r="DN7" s="209">
        <v>526.19697646999998</v>
      </c>
      <c r="DO7" s="210">
        <v>98.8</v>
      </c>
      <c r="DQ7" s="207">
        <v>319.54767956000001</v>
      </c>
      <c r="DR7" s="211">
        <v>100.02</v>
      </c>
      <c r="DS7" s="208"/>
      <c r="DT7" s="209">
        <v>3116.09225655</v>
      </c>
      <c r="DU7" s="210">
        <v>99.45</v>
      </c>
      <c r="DW7" s="207">
        <v>2827.2476022699998</v>
      </c>
      <c r="DX7" s="211">
        <v>99.7</v>
      </c>
      <c r="DY7" s="208"/>
      <c r="DZ7" s="209">
        <v>69.991066000000018</v>
      </c>
      <c r="EA7" s="210">
        <v>81.42</v>
      </c>
      <c r="EC7" s="207">
        <v>97.760381749999993</v>
      </c>
      <c r="ED7" s="211">
        <v>89</v>
      </c>
      <c r="EE7" s="208"/>
      <c r="EF7" s="209">
        <v>214.22169955000007</v>
      </c>
      <c r="EG7" s="210">
        <v>87.83</v>
      </c>
      <c r="EI7" s="207">
        <v>26.189573799999998</v>
      </c>
      <c r="EJ7" s="211">
        <v>71.849999999999994</v>
      </c>
      <c r="EK7" s="208"/>
      <c r="EL7" s="209">
        <v>618.71877931999995</v>
      </c>
      <c r="EM7" s="210">
        <v>96.94</v>
      </c>
      <c r="EO7" s="207">
        <v>0.94410343000000008</v>
      </c>
      <c r="EP7" s="211">
        <v>0.77</v>
      </c>
      <c r="EQ7" s="208"/>
      <c r="ER7" s="209">
        <v>471.13032166999994</v>
      </c>
      <c r="ES7" s="210">
        <v>97.06</v>
      </c>
      <c r="EU7" s="207">
        <v>146.34129677999999</v>
      </c>
      <c r="EV7" s="211">
        <v>97.69</v>
      </c>
      <c r="EW7" s="208"/>
      <c r="EX7" s="209">
        <v>58.490561229999997</v>
      </c>
      <c r="EY7" s="210">
        <v>99.69</v>
      </c>
      <c r="FA7" s="207">
        <v>0</v>
      </c>
      <c r="FB7" s="211">
        <v>0</v>
      </c>
      <c r="FC7" s="208"/>
      <c r="FD7" s="209">
        <v>285.44615236000004</v>
      </c>
      <c r="FE7" s="210">
        <v>98.57</v>
      </c>
      <c r="FG7" s="207">
        <v>0</v>
      </c>
      <c r="FH7" s="211">
        <v>0</v>
      </c>
      <c r="FI7" s="208"/>
      <c r="FJ7" s="209">
        <v>0</v>
      </c>
      <c r="FK7" s="210">
        <v>0</v>
      </c>
      <c r="FM7" s="207">
        <v>0</v>
      </c>
      <c r="FN7" s="211">
        <v>0</v>
      </c>
      <c r="FO7" s="208"/>
      <c r="FP7" s="209">
        <v>0</v>
      </c>
      <c r="FQ7" s="210">
        <v>0</v>
      </c>
      <c r="FS7" s="207">
        <v>0</v>
      </c>
      <c r="FT7" s="211">
        <v>0</v>
      </c>
      <c r="FU7" s="208"/>
      <c r="FV7" s="209">
        <v>8.0965422</v>
      </c>
      <c r="FW7" s="210">
        <v>76.11</v>
      </c>
      <c r="FY7" s="207">
        <v>15.185685389999998</v>
      </c>
      <c r="FZ7" s="211">
        <v>99.06</v>
      </c>
      <c r="GA7" s="208"/>
      <c r="GB7" s="209">
        <v>5.6385495499999996</v>
      </c>
      <c r="GC7" s="210">
        <v>96.9</v>
      </c>
      <c r="GE7" s="207">
        <v>15.10111268</v>
      </c>
      <c r="GF7" s="211">
        <v>79.760000000000005</v>
      </c>
      <c r="GG7" s="208"/>
      <c r="GH7" s="209">
        <v>26.20204227</v>
      </c>
      <c r="GI7" s="210">
        <v>80.41</v>
      </c>
      <c r="GK7" s="207">
        <v>187.44948790999999</v>
      </c>
      <c r="GL7" s="211">
        <v>99.78</v>
      </c>
      <c r="GM7" s="208"/>
      <c r="GN7" s="209">
        <v>338.61314836000003</v>
      </c>
      <c r="GO7" s="210">
        <v>99.81</v>
      </c>
      <c r="GQ7" s="207">
        <v>447.41257684000004</v>
      </c>
      <c r="GR7" s="211">
        <v>99.91</v>
      </c>
      <c r="GS7" s="208"/>
      <c r="GT7" s="209">
        <v>100.36575497999999</v>
      </c>
      <c r="GU7" s="210">
        <v>99.76</v>
      </c>
      <c r="GW7" s="207">
        <v>247.00139297000004</v>
      </c>
      <c r="GX7" s="211">
        <v>99.83</v>
      </c>
      <c r="GY7" s="208"/>
      <c r="GZ7" s="209">
        <v>49.8077015</v>
      </c>
      <c r="HA7" s="210">
        <v>29.43</v>
      </c>
    </row>
    <row r="8" spans="1:212" x14ac:dyDescent="0.2">
      <c r="A8" s="195" t="s">
        <v>1216</v>
      </c>
      <c r="C8" s="208"/>
      <c r="D8" s="209">
        <v>2.9354003199999998</v>
      </c>
      <c r="E8" s="210">
        <v>1.69</v>
      </c>
      <c r="G8" s="207">
        <v>38.791649999999997</v>
      </c>
      <c r="H8" s="211">
        <v>16.96</v>
      </c>
      <c r="I8" s="208"/>
      <c r="J8" s="209">
        <v>55.441261230000002</v>
      </c>
      <c r="K8" s="210">
        <v>7.06</v>
      </c>
      <c r="M8" s="207">
        <v>2.5203069500000002</v>
      </c>
      <c r="N8" s="211">
        <v>2.5</v>
      </c>
      <c r="O8" s="208"/>
      <c r="P8" s="209">
        <v>1.7099835700000001</v>
      </c>
      <c r="Q8" s="210">
        <v>1.72</v>
      </c>
      <c r="S8" s="207">
        <v>7.9016306399999996</v>
      </c>
      <c r="T8" s="211">
        <v>4.3</v>
      </c>
      <c r="U8" s="208"/>
      <c r="V8" s="209">
        <v>2.0471771699999999</v>
      </c>
      <c r="W8" s="210">
        <v>2.5499999999999998</v>
      </c>
      <c r="Y8" s="207">
        <v>3.0033440000000002E-2</v>
      </c>
      <c r="Z8" s="211">
        <v>0.05</v>
      </c>
      <c r="AA8" s="208"/>
      <c r="AB8" s="209">
        <v>0.18046464999999998</v>
      </c>
      <c r="AC8" s="210">
        <v>0.26</v>
      </c>
      <c r="AE8" s="207">
        <v>4.3446579999999999E-2</v>
      </c>
      <c r="AF8" s="211">
        <v>0.06</v>
      </c>
      <c r="AG8" s="208"/>
      <c r="AH8" s="209">
        <v>6.6948149999999998E-2</v>
      </c>
      <c r="AI8" s="210">
        <v>0.1</v>
      </c>
      <c r="AK8" s="207">
        <v>0.14480199999999999</v>
      </c>
      <c r="AL8" s="211">
        <v>0.61</v>
      </c>
      <c r="AM8" s="208"/>
      <c r="AN8" s="209">
        <v>5.0232400000000004</v>
      </c>
      <c r="AO8" s="210">
        <v>1.7</v>
      </c>
      <c r="AQ8" s="207">
        <v>0.76138099999999997</v>
      </c>
      <c r="AR8" s="211">
        <v>0.31</v>
      </c>
      <c r="AS8" s="208"/>
      <c r="AT8" s="209">
        <v>8.9871510000000008</v>
      </c>
      <c r="AU8" s="210">
        <v>1.27</v>
      </c>
      <c r="AW8" s="207">
        <v>0.47249448999999999</v>
      </c>
      <c r="AX8" s="211">
        <v>0.87</v>
      </c>
      <c r="AY8" s="208"/>
      <c r="AZ8" s="209">
        <v>0.12485383</v>
      </c>
      <c r="BA8" s="210">
        <v>4.01</v>
      </c>
      <c r="BC8" s="207">
        <v>0.54865023999999996</v>
      </c>
      <c r="BD8" s="211">
        <v>0.61</v>
      </c>
      <c r="BE8" s="208"/>
      <c r="BF8" s="209">
        <v>0.66267874000000004</v>
      </c>
      <c r="BG8" s="210">
        <v>10.43</v>
      </c>
      <c r="BI8" s="207">
        <v>0.48350008</v>
      </c>
      <c r="BJ8" s="211">
        <v>4.59</v>
      </c>
      <c r="BK8" s="208"/>
      <c r="BL8" s="209">
        <v>5.9126729999999995E-2</v>
      </c>
      <c r="BM8" s="210">
        <v>5.91</v>
      </c>
      <c r="BO8" s="207">
        <v>0.94781936</v>
      </c>
      <c r="BP8" s="211">
        <v>6.26</v>
      </c>
      <c r="BQ8" s="208"/>
      <c r="BR8" s="209">
        <v>0</v>
      </c>
      <c r="BS8" s="210">
        <v>0</v>
      </c>
      <c r="BU8" s="207">
        <v>0</v>
      </c>
      <c r="BV8" s="211">
        <v>0</v>
      </c>
      <c r="BW8" s="208"/>
      <c r="BX8" s="209">
        <v>0</v>
      </c>
      <c r="BY8" s="210">
        <v>0</v>
      </c>
      <c r="CA8" s="207">
        <v>0</v>
      </c>
      <c r="CB8" s="211">
        <v>0</v>
      </c>
      <c r="CC8" s="208"/>
      <c r="CD8" s="209">
        <v>0</v>
      </c>
      <c r="CE8" s="210">
        <v>0</v>
      </c>
      <c r="CG8" s="207">
        <v>0</v>
      </c>
      <c r="CH8" s="211">
        <v>0</v>
      </c>
      <c r="CI8" s="208"/>
      <c r="CJ8" s="209">
        <v>-3.4091300000000747E-2</v>
      </c>
      <c r="CK8" s="210">
        <v>9.9999999999999645E-2</v>
      </c>
      <c r="CM8" s="207">
        <v>1.2961579999998212E-2</v>
      </c>
      <c r="CN8" s="211">
        <v>-0.10000000000000142</v>
      </c>
      <c r="CO8" s="208"/>
      <c r="CP8" s="209">
        <v>-1.4051799999997021E-3</v>
      </c>
      <c r="CQ8" s="210">
        <v>-9.9999999999999645E-2</v>
      </c>
      <c r="CS8" s="207">
        <v>1.3653983799999998</v>
      </c>
      <c r="CT8" s="211">
        <v>0.81</v>
      </c>
      <c r="CU8" s="208"/>
      <c r="CV8" s="209">
        <v>0.25328708</v>
      </c>
      <c r="CW8" s="210">
        <v>0.09</v>
      </c>
      <c r="CY8" s="207">
        <v>0.32661211000000007</v>
      </c>
      <c r="CZ8" s="211">
        <v>0.11</v>
      </c>
      <c r="DA8" s="208"/>
      <c r="DB8" s="209">
        <v>0.25608591999999997</v>
      </c>
      <c r="DC8" s="210">
        <v>0.4</v>
      </c>
      <c r="DE8" s="207">
        <v>3.8327087500000001</v>
      </c>
      <c r="DF8" s="211">
        <v>0.87</v>
      </c>
      <c r="DG8" s="208"/>
      <c r="DH8" s="209">
        <v>0.72313839000000002</v>
      </c>
      <c r="DI8" s="210">
        <v>2.61</v>
      </c>
      <c r="DK8" s="207">
        <v>6.1740625900000001</v>
      </c>
      <c r="DL8" s="211">
        <v>0.47</v>
      </c>
      <c r="DM8" s="208"/>
      <c r="DN8" s="209">
        <v>6.3416345500000002</v>
      </c>
      <c r="DO8" s="210">
        <v>1.19</v>
      </c>
      <c r="DQ8" s="207">
        <v>-5.4365379999999977E-2</v>
      </c>
      <c r="DR8" s="211">
        <v>-0.01</v>
      </c>
      <c r="DS8" s="208"/>
      <c r="DT8" s="209">
        <v>17.291254800000001</v>
      </c>
      <c r="DU8" s="210">
        <v>0.55000000000000004</v>
      </c>
      <c r="DW8" s="207">
        <v>8.5019479899999997</v>
      </c>
      <c r="DX8" s="211">
        <v>0.3</v>
      </c>
      <c r="DY8" s="208"/>
      <c r="DZ8" s="209">
        <v>3.4184559000000001</v>
      </c>
      <c r="EA8" s="210">
        <v>3.98</v>
      </c>
      <c r="EC8" s="207">
        <v>0.19922139000000003</v>
      </c>
      <c r="ED8" s="211">
        <v>0.18</v>
      </c>
      <c r="EE8" s="208"/>
      <c r="EF8" s="209">
        <v>4.81974064</v>
      </c>
      <c r="EG8" s="210">
        <v>1.98</v>
      </c>
      <c r="EI8" s="207">
        <v>0.80775826000000006</v>
      </c>
      <c r="EJ8" s="211">
        <v>2.2200000000000002</v>
      </c>
      <c r="EK8" s="208"/>
      <c r="EL8" s="209">
        <v>6.45405958</v>
      </c>
      <c r="EM8" s="210">
        <v>3.06</v>
      </c>
      <c r="EO8" s="207">
        <v>0.88733459999999997</v>
      </c>
      <c r="EP8" s="211">
        <v>2.83</v>
      </c>
      <c r="EQ8" s="208"/>
      <c r="ER8" s="209">
        <v>5.2536020800000003</v>
      </c>
      <c r="ES8" s="210">
        <v>2.95</v>
      </c>
      <c r="EU8" s="207">
        <v>2.9453565400000001</v>
      </c>
      <c r="EV8" s="211">
        <v>2.2999999999999998</v>
      </c>
      <c r="EW8" s="208"/>
      <c r="EX8" s="209">
        <v>0.18411975</v>
      </c>
      <c r="EY8" s="210">
        <v>0.31</v>
      </c>
      <c r="FA8" s="207">
        <v>0.74094868999999997</v>
      </c>
      <c r="FB8" s="211">
        <v>0.99</v>
      </c>
      <c r="FC8" s="208"/>
      <c r="FD8" s="209">
        <v>4.1465169900000003</v>
      </c>
      <c r="FE8" s="210">
        <v>1.43</v>
      </c>
      <c r="FG8" s="207">
        <v>5.1605789999999999E-2</v>
      </c>
      <c r="FH8" s="211">
        <v>0.41</v>
      </c>
      <c r="FI8" s="208"/>
      <c r="FJ8" s="209">
        <v>0.25435828999999999</v>
      </c>
      <c r="FK8" s="210">
        <v>2.42</v>
      </c>
      <c r="FM8" s="207">
        <v>11.5207683</v>
      </c>
      <c r="FN8" s="211">
        <v>100</v>
      </c>
      <c r="FO8" s="208"/>
      <c r="FP8" s="209">
        <v>0.33498655999999999</v>
      </c>
      <c r="FQ8" s="210">
        <v>2.73</v>
      </c>
      <c r="FS8" s="207">
        <v>5.9959279600000004</v>
      </c>
      <c r="FT8" s="211">
        <v>8.36</v>
      </c>
      <c r="FU8" s="208"/>
      <c r="FV8" s="209">
        <v>0.45478978999999997</v>
      </c>
      <c r="FW8" s="210">
        <v>4.2699999999999996</v>
      </c>
      <c r="FY8" s="207">
        <v>0.14536664999999999</v>
      </c>
      <c r="FZ8" s="211">
        <v>0.95</v>
      </c>
      <c r="GA8" s="208"/>
      <c r="GB8" s="209">
        <v>0.17992735999999998</v>
      </c>
      <c r="GC8" s="210">
        <v>3.09</v>
      </c>
      <c r="GE8" s="207">
        <v>0.54348292000000009</v>
      </c>
      <c r="GF8" s="211">
        <v>2.87</v>
      </c>
      <c r="GG8" s="208"/>
      <c r="GH8" s="209">
        <v>2.8364081699999999</v>
      </c>
      <c r="GI8" s="210">
        <v>8.6999999999999993</v>
      </c>
      <c r="GK8" s="207">
        <v>0.44291194</v>
      </c>
      <c r="GL8" s="211">
        <v>0.24</v>
      </c>
      <c r="GM8" s="208"/>
      <c r="GN8" s="209">
        <v>0.68370096999999996</v>
      </c>
      <c r="GO8" s="210">
        <v>0.2</v>
      </c>
      <c r="GQ8" s="207">
        <v>0.44188965999999996</v>
      </c>
      <c r="GR8" s="211">
        <v>0.1</v>
      </c>
      <c r="GS8" s="208"/>
      <c r="GT8" s="209">
        <v>0.22527445999999998</v>
      </c>
      <c r="GU8" s="210">
        <v>0.22</v>
      </c>
      <c r="GW8" s="207">
        <v>0.49304650999999999</v>
      </c>
      <c r="GX8" s="211">
        <v>0.2</v>
      </c>
      <c r="GY8" s="208"/>
      <c r="GZ8" s="209">
        <v>-1.0459379900000001</v>
      </c>
      <c r="HA8" s="210">
        <v>-0.62</v>
      </c>
    </row>
    <row r="9" spans="1:212" x14ac:dyDescent="0.2">
      <c r="A9" s="195" t="s">
        <v>125</v>
      </c>
      <c r="C9" s="208"/>
      <c r="D9" s="209">
        <v>0</v>
      </c>
      <c r="E9" s="210">
        <v>0</v>
      </c>
      <c r="G9" s="207">
        <v>0</v>
      </c>
      <c r="H9" s="211">
        <v>0</v>
      </c>
      <c r="I9" s="208"/>
      <c r="J9" s="209">
        <v>0</v>
      </c>
      <c r="K9" s="210">
        <v>0</v>
      </c>
      <c r="M9" s="207">
        <v>0</v>
      </c>
      <c r="N9" s="211">
        <v>0</v>
      </c>
      <c r="O9" s="208"/>
      <c r="P9" s="209">
        <v>0</v>
      </c>
      <c r="Q9" s="210">
        <v>0</v>
      </c>
      <c r="S9" s="207">
        <v>0</v>
      </c>
      <c r="T9" s="211">
        <v>0</v>
      </c>
      <c r="U9" s="208"/>
      <c r="V9" s="209">
        <v>0</v>
      </c>
      <c r="W9" s="210">
        <v>0</v>
      </c>
      <c r="Y9" s="207">
        <v>0</v>
      </c>
      <c r="Z9" s="211">
        <v>0</v>
      </c>
      <c r="AA9" s="208"/>
      <c r="AB9" s="209">
        <v>0</v>
      </c>
      <c r="AC9" s="210">
        <v>0</v>
      </c>
      <c r="AE9" s="207">
        <v>0</v>
      </c>
      <c r="AF9" s="211">
        <v>0</v>
      </c>
      <c r="AG9" s="208"/>
      <c r="AH9" s="209">
        <v>0</v>
      </c>
      <c r="AI9" s="210">
        <v>0</v>
      </c>
      <c r="AK9" s="207">
        <v>0</v>
      </c>
      <c r="AL9" s="211">
        <v>0</v>
      </c>
      <c r="AM9" s="208"/>
      <c r="AN9" s="209">
        <v>0</v>
      </c>
      <c r="AO9" s="210">
        <v>0</v>
      </c>
      <c r="AQ9" s="207">
        <v>0</v>
      </c>
      <c r="AR9" s="211">
        <v>0</v>
      </c>
      <c r="AS9" s="208"/>
      <c r="AT9" s="209">
        <v>0</v>
      </c>
      <c r="AU9" s="210">
        <v>0</v>
      </c>
      <c r="AW9" s="207">
        <v>0</v>
      </c>
      <c r="AX9" s="211">
        <v>0</v>
      </c>
      <c r="AY9" s="208"/>
      <c r="AZ9" s="209">
        <v>0</v>
      </c>
      <c r="BA9" s="210">
        <v>0</v>
      </c>
      <c r="BC9" s="207">
        <v>0</v>
      </c>
      <c r="BD9" s="211">
        <v>0</v>
      </c>
      <c r="BE9" s="208"/>
      <c r="BF9" s="209">
        <v>0</v>
      </c>
      <c r="BG9" s="210">
        <v>0</v>
      </c>
      <c r="BI9" s="207">
        <v>0</v>
      </c>
      <c r="BJ9" s="211">
        <v>0</v>
      </c>
      <c r="BK9" s="208"/>
      <c r="BL9" s="209">
        <v>0</v>
      </c>
      <c r="BM9" s="210">
        <v>0</v>
      </c>
      <c r="BO9" s="207">
        <v>0</v>
      </c>
      <c r="BP9" s="211">
        <v>0</v>
      </c>
      <c r="BQ9" s="208"/>
      <c r="BR9" s="209">
        <v>0</v>
      </c>
      <c r="BS9" s="210">
        <v>0</v>
      </c>
      <c r="BU9" s="207">
        <v>0</v>
      </c>
      <c r="BV9" s="211">
        <v>0</v>
      </c>
      <c r="BW9" s="208"/>
      <c r="BX9" s="209">
        <v>0</v>
      </c>
      <c r="BY9" s="210">
        <v>0</v>
      </c>
      <c r="CA9" s="207">
        <v>0</v>
      </c>
      <c r="CB9" s="211">
        <v>0</v>
      </c>
      <c r="CC9" s="208"/>
      <c r="CD9" s="209">
        <v>0</v>
      </c>
      <c r="CE9" s="210">
        <v>0</v>
      </c>
      <c r="CG9" s="207">
        <v>0</v>
      </c>
      <c r="CH9" s="211">
        <v>0</v>
      </c>
      <c r="CI9" s="208"/>
      <c r="CJ9" s="209">
        <v>0</v>
      </c>
      <c r="CK9" s="210">
        <v>0</v>
      </c>
      <c r="CM9" s="207">
        <v>0</v>
      </c>
      <c r="CN9" s="211">
        <v>0</v>
      </c>
      <c r="CO9" s="208"/>
      <c r="CP9" s="209">
        <v>0</v>
      </c>
      <c r="CQ9" s="210">
        <v>0</v>
      </c>
      <c r="CS9" s="207">
        <v>0</v>
      </c>
      <c r="CT9" s="211">
        <v>0</v>
      </c>
      <c r="CU9" s="208"/>
      <c r="CV9" s="209">
        <v>0</v>
      </c>
      <c r="CW9" s="210">
        <v>0</v>
      </c>
      <c r="CY9" s="207">
        <v>0</v>
      </c>
      <c r="CZ9" s="211">
        <v>0</v>
      </c>
      <c r="DA9" s="208"/>
      <c r="DB9" s="209">
        <v>0</v>
      </c>
      <c r="DC9" s="210">
        <v>0</v>
      </c>
      <c r="DE9" s="207">
        <v>0</v>
      </c>
      <c r="DF9" s="211">
        <v>0</v>
      </c>
      <c r="DG9" s="208"/>
      <c r="DH9" s="209">
        <v>0</v>
      </c>
      <c r="DI9" s="210">
        <v>0</v>
      </c>
      <c r="DK9" s="207">
        <v>0</v>
      </c>
      <c r="DL9" s="211">
        <v>0</v>
      </c>
      <c r="DM9" s="208"/>
      <c r="DN9" s="209">
        <v>0</v>
      </c>
      <c r="DO9" s="210">
        <v>0</v>
      </c>
      <c r="DQ9" s="207">
        <v>0</v>
      </c>
      <c r="DR9" s="211">
        <v>0</v>
      </c>
      <c r="DS9" s="208"/>
      <c r="DT9" s="209">
        <v>0</v>
      </c>
      <c r="DU9" s="210">
        <v>0</v>
      </c>
      <c r="DW9" s="207">
        <v>0</v>
      </c>
      <c r="DX9" s="211">
        <v>0</v>
      </c>
      <c r="DY9" s="208"/>
      <c r="DZ9" s="209">
        <v>0</v>
      </c>
      <c r="EA9" s="210">
        <v>0</v>
      </c>
      <c r="EC9" s="207">
        <v>0</v>
      </c>
      <c r="ED9" s="211">
        <v>0</v>
      </c>
      <c r="EE9" s="208"/>
      <c r="EF9" s="209">
        <v>0</v>
      </c>
      <c r="EG9" s="210">
        <v>0</v>
      </c>
      <c r="EI9" s="207">
        <v>0</v>
      </c>
      <c r="EJ9" s="211">
        <v>0</v>
      </c>
      <c r="EK9" s="208"/>
      <c r="EL9" s="209">
        <v>0</v>
      </c>
      <c r="EM9" s="210">
        <v>0</v>
      </c>
      <c r="EO9" s="207">
        <v>0</v>
      </c>
      <c r="EP9" s="211">
        <v>0</v>
      </c>
      <c r="EQ9" s="208"/>
      <c r="ER9" s="209">
        <v>0</v>
      </c>
      <c r="ES9" s="210">
        <v>0</v>
      </c>
      <c r="EU9" s="207">
        <v>0</v>
      </c>
      <c r="EV9" s="211">
        <v>0</v>
      </c>
      <c r="EW9" s="208"/>
      <c r="EX9" s="209">
        <v>0</v>
      </c>
      <c r="EY9" s="210">
        <v>0</v>
      </c>
      <c r="FA9" s="207">
        <v>0</v>
      </c>
      <c r="FB9" s="211">
        <v>0</v>
      </c>
      <c r="FC9" s="208"/>
      <c r="FD9" s="209">
        <v>0</v>
      </c>
      <c r="FE9" s="210">
        <v>0</v>
      </c>
      <c r="FG9" s="207">
        <v>0</v>
      </c>
      <c r="FH9" s="211">
        <v>0</v>
      </c>
      <c r="FI9" s="208"/>
      <c r="FJ9" s="209">
        <v>0</v>
      </c>
      <c r="FK9" s="210">
        <v>0</v>
      </c>
      <c r="FM9" s="207">
        <v>0</v>
      </c>
      <c r="FN9" s="211">
        <v>0</v>
      </c>
      <c r="FO9" s="208"/>
      <c r="FP9" s="209">
        <v>0</v>
      </c>
      <c r="FQ9" s="210">
        <v>0</v>
      </c>
      <c r="FS9" s="207">
        <v>0</v>
      </c>
      <c r="FT9" s="211">
        <v>0</v>
      </c>
      <c r="FU9" s="208"/>
      <c r="FV9" s="209">
        <v>0</v>
      </c>
      <c r="FW9" s="210">
        <v>0</v>
      </c>
      <c r="FY9" s="207">
        <v>0</v>
      </c>
      <c r="FZ9" s="211">
        <v>0</v>
      </c>
      <c r="GA9" s="208"/>
      <c r="GB9" s="209">
        <v>0</v>
      </c>
      <c r="GC9" s="210">
        <v>0</v>
      </c>
      <c r="GE9" s="207">
        <v>0</v>
      </c>
      <c r="GF9" s="211">
        <v>0</v>
      </c>
      <c r="GG9" s="208"/>
      <c r="GH9" s="209">
        <v>0</v>
      </c>
      <c r="GI9" s="210">
        <v>0</v>
      </c>
      <c r="GK9" s="207">
        <v>0</v>
      </c>
      <c r="GL9" s="211">
        <v>0</v>
      </c>
      <c r="GM9" s="208"/>
      <c r="GN9" s="209">
        <v>0</v>
      </c>
      <c r="GO9" s="210">
        <v>0</v>
      </c>
      <c r="GQ9" s="207">
        <v>0</v>
      </c>
      <c r="GR9" s="211">
        <v>0</v>
      </c>
      <c r="GS9" s="208"/>
      <c r="GT9" s="209">
        <v>0</v>
      </c>
      <c r="GU9" s="210">
        <v>0</v>
      </c>
      <c r="GW9" s="207">
        <v>0</v>
      </c>
      <c r="GX9" s="211">
        <v>0</v>
      </c>
      <c r="GY9" s="208"/>
      <c r="GZ9" s="209">
        <v>0</v>
      </c>
      <c r="HA9" s="210">
        <v>0</v>
      </c>
    </row>
    <row r="10" spans="1:212" x14ac:dyDescent="0.2">
      <c r="A10" s="195" t="s">
        <v>1217</v>
      </c>
      <c r="C10" s="208"/>
      <c r="D10" s="209">
        <v>0</v>
      </c>
      <c r="E10" s="210">
        <v>0</v>
      </c>
      <c r="G10" s="207">
        <v>189.91947320999998</v>
      </c>
      <c r="H10" s="211">
        <v>83.05</v>
      </c>
      <c r="I10" s="208"/>
      <c r="J10" s="209">
        <v>0</v>
      </c>
      <c r="K10" s="210">
        <v>0</v>
      </c>
      <c r="M10" s="207">
        <v>0</v>
      </c>
      <c r="N10" s="211">
        <v>0</v>
      </c>
      <c r="O10" s="208"/>
      <c r="P10" s="209">
        <v>0</v>
      </c>
      <c r="Q10" s="210">
        <v>0</v>
      </c>
      <c r="S10" s="207">
        <v>1.7241400000000001E-3</v>
      </c>
      <c r="T10" s="211">
        <v>0</v>
      </c>
      <c r="U10" s="208"/>
      <c r="V10" s="209">
        <v>1.3707999999999999E-3</v>
      </c>
      <c r="W10" s="210">
        <v>0</v>
      </c>
      <c r="Y10" s="207">
        <v>0</v>
      </c>
      <c r="Z10" s="211">
        <v>0</v>
      </c>
      <c r="AA10" s="208"/>
      <c r="AB10" s="209">
        <v>0</v>
      </c>
      <c r="AC10" s="210">
        <v>0</v>
      </c>
      <c r="AE10" s="207">
        <v>0</v>
      </c>
      <c r="AF10" s="211">
        <v>0</v>
      </c>
      <c r="AG10" s="208"/>
      <c r="AH10" s="209">
        <v>0</v>
      </c>
      <c r="AI10" s="210">
        <v>0</v>
      </c>
      <c r="AK10" s="207">
        <v>0</v>
      </c>
      <c r="AL10" s="211">
        <v>0</v>
      </c>
      <c r="AM10" s="208"/>
      <c r="AN10" s="209">
        <v>1.3550000000000001E-3</v>
      </c>
      <c r="AO10" s="210">
        <v>0</v>
      </c>
      <c r="AQ10" s="207">
        <v>-5.0699999999999996E-4</v>
      </c>
      <c r="AR10" s="211">
        <v>0</v>
      </c>
      <c r="AS10" s="208"/>
      <c r="AT10" s="209">
        <v>1.0396000000000001E-2</v>
      </c>
      <c r="AU10" s="210">
        <v>0</v>
      </c>
      <c r="AW10" s="207">
        <v>0</v>
      </c>
      <c r="AX10" s="211">
        <v>0</v>
      </c>
      <c r="AY10" s="208"/>
      <c r="AZ10" s="209">
        <v>0</v>
      </c>
      <c r="BA10" s="210">
        <v>0</v>
      </c>
      <c r="BC10" s="207">
        <v>0</v>
      </c>
      <c r="BD10" s="211">
        <v>0</v>
      </c>
      <c r="BE10" s="208"/>
      <c r="BF10" s="209">
        <v>0</v>
      </c>
      <c r="BG10" s="210">
        <v>0</v>
      </c>
      <c r="BI10" s="207">
        <v>0</v>
      </c>
      <c r="BJ10" s="211">
        <v>0</v>
      </c>
      <c r="BK10" s="208"/>
      <c r="BL10" s="209">
        <v>0</v>
      </c>
      <c r="BM10" s="210">
        <v>0</v>
      </c>
      <c r="BO10" s="207">
        <v>0</v>
      </c>
      <c r="BP10" s="211">
        <v>0</v>
      </c>
      <c r="BQ10" s="208"/>
      <c r="BR10" s="209">
        <v>5.7251325</v>
      </c>
      <c r="BS10" s="210">
        <v>0.92</v>
      </c>
      <c r="BU10" s="207">
        <v>0.58344406999999998</v>
      </c>
      <c r="BV10" s="211">
        <v>2.17</v>
      </c>
      <c r="BW10" s="208"/>
      <c r="BX10" s="209">
        <v>1.5765658999999999</v>
      </c>
      <c r="BY10" s="210">
        <v>0.37</v>
      </c>
      <c r="CA10" s="207">
        <v>1.0781022199999999</v>
      </c>
      <c r="CB10" s="211">
        <v>2.04</v>
      </c>
      <c r="CC10" s="208"/>
      <c r="CD10" s="209">
        <v>1.4638889499999999</v>
      </c>
      <c r="CE10" s="210">
        <v>0.35</v>
      </c>
      <c r="CG10" s="207">
        <v>0.37981888000000003</v>
      </c>
      <c r="CH10" s="211">
        <v>0.22</v>
      </c>
      <c r="CI10" s="208"/>
      <c r="CJ10" s="209">
        <v>18.442630590000004</v>
      </c>
      <c r="CK10" s="210">
        <v>9.1999999999999993</v>
      </c>
      <c r="CM10" s="207">
        <v>0.1802250200000006</v>
      </c>
      <c r="CN10" s="211">
        <v>0.19999999999999929</v>
      </c>
      <c r="CO10" s="208"/>
      <c r="CP10" s="209">
        <v>4.805188999999984E-2</v>
      </c>
      <c r="CQ10" s="210">
        <v>0.1</v>
      </c>
      <c r="CS10" s="207">
        <v>0</v>
      </c>
      <c r="CT10" s="211">
        <v>0</v>
      </c>
      <c r="CU10" s="208"/>
      <c r="CV10" s="209">
        <v>0</v>
      </c>
      <c r="CW10" s="210">
        <v>0</v>
      </c>
      <c r="CY10" s="207">
        <v>0</v>
      </c>
      <c r="CZ10" s="211">
        <v>0</v>
      </c>
      <c r="DA10" s="208"/>
      <c r="DB10" s="209">
        <v>0</v>
      </c>
      <c r="DC10" s="210">
        <v>0</v>
      </c>
      <c r="DE10" s="207">
        <v>0</v>
      </c>
      <c r="DF10" s="211">
        <v>0</v>
      </c>
      <c r="DG10" s="208"/>
      <c r="DH10" s="209">
        <v>0</v>
      </c>
      <c r="DI10" s="210">
        <v>0</v>
      </c>
      <c r="DK10" s="207">
        <v>0</v>
      </c>
      <c r="DL10" s="211">
        <v>0</v>
      </c>
      <c r="DM10" s="208"/>
      <c r="DN10" s="209">
        <v>0</v>
      </c>
      <c r="DO10" s="210">
        <v>0</v>
      </c>
      <c r="DQ10" s="207">
        <v>0</v>
      </c>
      <c r="DR10" s="211">
        <v>0</v>
      </c>
      <c r="DS10" s="208"/>
      <c r="DT10" s="209">
        <v>0</v>
      </c>
      <c r="DU10" s="210">
        <v>0</v>
      </c>
      <c r="DW10" s="207">
        <v>0</v>
      </c>
      <c r="DX10" s="211">
        <v>0</v>
      </c>
      <c r="DY10" s="208"/>
      <c r="DZ10" s="209">
        <v>1.67628E-3</v>
      </c>
      <c r="EA10" s="210">
        <v>0</v>
      </c>
      <c r="EC10" s="207">
        <v>4.8711009999999999E-2</v>
      </c>
      <c r="ED10" s="211">
        <v>0.04</v>
      </c>
      <c r="EE10" s="208"/>
      <c r="EF10" s="209">
        <v>1.63766E-3</v>
      </c>
      <c r="EG10" s="210">
        <v>0</v>
      </c>
      <c r="EI10" s="207">
        <v>1.78944E-3</v>
      </c>
      <c r="EJ10" s="211">
        <v>0</v>
      </c>
      <c r="EK10" s="208"/>
      <c r="EL10" s="209">
        <v>0</v>
      </c>
      <c r="EM10" s="210">
        <v>0</v>
      </c>
      <c r="EO10" s="207">
        <v>2.7958920599999995</v>
      </c>
      <c r="EP10" s="211">
        <v>2.29</v>
      </c>
      <c r="EQ10" s="208"/>
      <c r="ER10" s="209">
        <v>0</v>
      </c>
      <c r="ES10" s="210">
        <v>0</v>
      </c>
      <c r="EU10" s="207">
        <v>0</v>
      </c>
      <c r="EV10" s="211">
        <v>0</v>
      </c>
      <c r="EW10" s="208"/>
      <c r="EX10" s="209">
        <v>0</v>
      </c>
      <c r="EY10" s="210">
        <v>0</v>
      </c>
      <c r="FA10" s="207">
        <v>0</v>
      </c>
      <c r="FB10" s="211">
        <v>0</v>
      </c>
      <c r="FC10" s="208"/>
      <c r="FD10" s="209">
        <v>0</v>
      </c>
      <c r="FE10" s="210">
        <v>0</v>
      </c>
      <c r="FG10" s="207">
        <v>0</v>
      </c>
      <c r="FH10" s="211">
        <v>0</v>
      </c>
      <c r="FI10" s="208"/>
      <c r="FJ10" s="209">
        <v>0</v>
      </c>
      <c r="FK10" s="210">
        <v>0</v>
      </c>
      <c r="FM10" s="207">
        <v>0</v>
      </c>
      <c r="FN10" s="211">
        <v>0</v>
      </c>
      <c r="FO10" s="208"/>
      <c r="FP10" s="209">
        <v>0</v>
      </c>
      <c r="FQ10" s="210">
        <v>0</v>
      </c>
      <c r="FS10" s="207">
        <v>0</v>
      </c>
      <c r="FT10" s="211">
        <v>0</v>
      </c>
      <c r="FU10" s="208"/>
      <c r="FV10" s="209">
        <v>7.8320070000000006E-2</v>
      </c>
      <c r="FW10" s="210">
        <v>0.74</v>
      </c>
      <c r="FY10" s="207">
        <v>0</v>
      </c>
      <c r="FZ10" s="211">
        <v>0</v>
      </c>
      <c r="GA10" s="208"/>
      <c r="GB10" s="209">
        <v>0</v>
      </c>
      <c r="GC10" s="210">
        <v>0</v>
      </c>
      <c r="GE10" s="207">
        <v>9.962609E-2</v>
      </c>
      <c r="GF10" s="211">
        <v>0.53</v>
      </c>
      <c r="GG10" s="208"/>
      <c r="GH10" s="209">
        <v>8.7643899999999986E-3</v>
      </c>
      <c r="GI10" s="210">
        <v>0.03</v>
      </c>
      <c r="GK10" s="207">
        <v>0</v>
      </c>
      <c r="GL10" s="211">
        <v>0</v>
      </c>
      <c r="GM10" s="208"/>
      <c r="GN10" s="209">
        <v>0</v>
      </c>
      <c r="GO10" s="210">
        <v>0</v>
      </c>
      <c r="GQ10" s="207">
        <v>0</v>
      </c>
      <c r="GR10" s="211">
        <v>0</v>
      </c>
      <c r="GS10" s="208"/>
      <c r="GT10" s="209">
        <v>0</v>
      </c>
      <c r="GU10" s="210">
        <v>0</v>
      </c>
      <c r="GW10" s="207">
        <v>0</v>
      </c>
      <c r="GX10" s="211">
        <v>0</v>
      </c>
      <c r="GY10" s="208"/>
      <c r="GZ10" s="209">
        <v>61.205547450000005</v>
      </c>
      <c r="HA10" s="210">
        <v>36.17</v>
      </c>
    </row>
    <row r="11" spans="1:212" x14ac:dyDescent="0.2">
      <c r="A11" s="195" t="s">
        <v>1218</v>
      </c>
      <c r="C11" s="208"/>
      <c r="D11" s="209">
        <v>0</v>
      </c>
      <c r="E11" s="210">
        <v>0</v>
      </c>
      <c r="G11" s="207">
        <v>0</v>
      </c>
      <c r="H11" s="211">
        <v>0</v>
      </c>
      <c r="I11" s="208"/>
      <c r="J11" s="209">
        <v>78.263848519999996</v>
      </c>
      <c r="K11" s="210">
        <v>9.9499999999999993</v>
      </c>
      <c r="M11" s="207">
        <v>5.2567845000000002</v>
      </c>
      <c r="N11" s="211">
        <v>5.21</v>
      </c>
      <c r="O11" s="208"/>
      <c r="P11" s="209">
        <v>5.2567845000000002</v>
      </c>
      <c r="Q11" s="210">
        <v>5.28</v>
      </c>
      <c r="S11" s="207">
        <v>15.5200434</v>
      </c>
      <c r="T11" s="211">
        <v>8.4499999999999993</v>
      </c>
      <c r="U11" s="208"/>
      <c r="V11" s="209">
        <v>8.3980456700000001</v>
      </c>
      <c r="W11" s="210">
        <v>10.46</v>
      </c>
      <c r="Y11" s="207">
        <v>5.9908390599999999</v>
      </c>
      <c r="Z11" s="211">
        <v>10.1</v>
      </c>
      <c r="AA11" s="208"/>
      <c r="AB11" s="209">
        <v>41.662400649999995</v>
      </c>
      <c r="AC11" s="210">
        <v>59.94</v>
      </c>
      <c r="AE11" s="207">
        <v>10.32977659</v>
      </c>
      <c r="AF11" s="211">
        <v>13.57</v>
      </c>
      <c r="AG11" s="208"/>
      <c r="AH11" s="209">
        <v>8.7376828199999999</v>
      </c>
      <c r="AI11" s="210">
        <v>13.13</v>
      </c>
      <c r="AK11" s="207">
        <v>3.1225550000000002</v>
      </c>
      <c r="AL11" s="211">
        <v>13.22</v>
      </c>
      <c r="AM11" s="208"/>
      <c r="AN11" s="209">
        <v>39.663431000000003</v>
      </c>
      <c r="AO11" s="210">
        <v>13.43</v>
      </c>
      <c r="AQ11" s="207">
        <v>51.514242000000003</v>
      </c>
      <c r="AR11" s="211">
        <v>21.01</v>
      </c>
      <c r="AS11" s="208"/>
      <c r="AT11" s="209">
        <v>128.152522</v>
      </c>
      <c r="AU11" s="210">
        <v>18.05</v>
      </c>
      <c r="AW11" s="207">
        <v>54.028921629999999</v>
      </c>
      <c r="AX11" s="211">
        <v>99.12</v>
      </c>
      <c r="AY11" s="208"/>
      <c r="AZ11" s="209">
        <v>2.9711979900000003</v>
      </c>
      <c r="BA11" s="210">
        <v>95.34</v>
      </c>
      <c r="BC11" s="207">
        <v>95.530258719999992</v>
      </c>
      <c r="BD11" s="211">
        <v>105.6</v>
      </c>
      <c r="BE11" s="208"/>
      <c r="BF11" s="209">
        <v>0</v>
      </c>
      <c r="BG11" s="210">
        <v>0</v>
      </c>
      <c r="BI11" s="207">
        <v>0</v>
      </c>
      <c r="BJ11" s="211">
        <v>0</v>
      </c>
      <c r="BK11" s="208"/>
      <c r="BL11" s="209">
        <v>0</v>
      </c>
      <c r="BM11" s="210">
        <v>0</v>
      </c>
      <c r="BO11" s="207">
        <v>0</v>
      </c>
      <c r="BP11" s="211">
        <v>0</v>
      </c>
      <c r="BQ11" s="208"/>
      <c r="BR11" s="209">
        <v>0</v>
      </c>
      <c r="BS11" s="210">
        <v>0</v>
      </c>
      <c r="BU11" s="207">
        <v>0</v>
      </c>
      <c r="BV11" s="211">
        <v>0</v>
      </c>
      <c r="BW11" s="208"/>
      <c r="BX11" s="209">
        <v>0</v>
      </c>
      <c r="BY11" s="210">
        <v>0</v>
      </c>
      <c r="CA11" s="207">
        <v>0</v>
      </c>
      <c r="CB11" s="211">
        <v>0</v>
      </c>
      <c r="CC11" s="208"/>
      <c r="CD11" s="209">
        <v>0</v>
      </c>
      <c r="CE11" s="210">
        <v>0</v>
      </c>
      <c r="CG11" s="207">
        <v>0</v>
      </c>
      <c r="CH11" s="211">
        <v>0</v>
      </c>
      <c r="CI11" s="208"/>
      <c r="CJ11" s="209">
        <v>178.20761403</v>
      </c>
      <c r="CK11" s="210">
        <v>89.1</v>
      </c>
      <c r="CM11" s="207">
        <v>65.070635949999996</v>
      </c>
      <c r="CN11" s="211">
        <v>98.4</v>
      </c>
      <c r="CO11" s="208"/>
      <c r="CP11" s="209">
        <v>80.040104700000001</v>
      </c>
      <c r="CQ11" s="210">
        <v>99.1</v>
      </c>
      <c r="CS11" s="207">
        <v>163.98507131</v>
      </c>
      <c r="CT11" s="211">
        <v>96.4</v>
      </c>
      <c r="CU11" s="208"/>
      <c r="CV11" s="209">
        <v>0</v>
      </c>
      <c r="CW11" s="210">
        <v>0</v>
      </c>
      <c r="CY11" s="207">
        <v>0</v>
      </c>
      <c r="CZ11" s="211">
        <v>0</v>
      </c>
      <c r="DA11" s="208"/>
      <c r="DB11" s="209">
        <v>0</v>
      </c>
      <c r="DC11" s="210">
        <v>0</v>
      </c>
      <c r="DE11" s="207">
        <v>0</v>
      </c>
      <c r="DF11" s="211">
        <v>0</v>
      </c>
      <c r="DG11" s="208"/>
      <c r="DH11" s="209">
        <v>27.02110785</v>
      </c>
      <c r="DI11" s="210">
        <v>97.39</v>
      </c>
      <c r="DK11" s="207">
        <v>0</v>
      </c>
      <c r="DL11" s="211">
        <v>0</v>
      </c>
      <c r="DM11" s="208"/>
      <c r="DN11" s="209">
        <v>0</v>
      </c>
      <c r="DO11" s="210">
        <v>0</v>
      </c>
      <c r="DQ11" s="207">
        <v>0</v>
      </c>
      <c r="DR11" s="211">
        <v>0</v>
      </c>
      <c r="DS11" s="208"/>
      <c r="DT11" s="209">
        <v>0</v>
      </c>
      <c r="DU11" s="210">
        <v>0</v>
      </c>
      <c r="DW11" s="207">
        <v>0</v>
      </c>
      <c r="DX11" s="211">
        <v>0</v>
      </c>
      <c r="DY11" s="208"/>
      <c r="DZ11" s="209">
        <v>12.550469789999999</v>
      </c>
      <c r="EA11" s="210">
        <v>14.6</v>
      </c>
      <c r="EC11" s="207">
        <v>11.85403919</v>
      </c>
      <c r="ED11" s="211">
        <v>10.79</v>
      </c>
      <c r="EE11" s="208"/>
      <c r="EF11" s="209">
        <v>24.863685539999999</v>
      </c>
      <c r="EG11" s="210">
        <v>10.19</v>
      </c>
      <c r="EI11" s="207">
        <v>9.4428333999999996</v>
      </c>
      <c r="EJ11" s="211">
        <v>25.91</v>
      </c>
      <c r="EK11" s="208"/>
      <c r="EL11" s="209">
        <v>0</v>
      </c>
      <c r="EM11" s="210">
        <v>0</v>
      </c>
      <c r="EO11" s="207">
        <v>114.80312778</v>
      </c>
      <c r="EP11" s="211">
        <v>94.08</v>
      </c>
      <c r="EQ11" s="208"/>
      <c r="ER11" s="209">
        <v>0</v>
      </c>
      <c r="ES11" s="210">
        <v>0</v>
      </c>
      <c r="EU11" s="207">
        <v>0</v>
      </c>
      <c r="EV11" s="211">
        <v>0</v>
      </c>
      <c r="EW11" s="208"/>
      <c r="EX11" s="209">
        <v>0</v>
      </c>
      <c r="EY11" s="210">
        <v>0</v>
      </c>
      <c r="FA11" s="207">
        <v>73.49371407000001</v>
      </c>
      <c r="FB11" s="211">
        <v>98.09</v>
      </c>
      <c r="FC11" s="208"/>
      <c r="FD11" s="209">
        <v>0</v>
      </c>
      <c r="FE11" s="210">
        <v>0</v>
      </c>
      <c r="FG11" s="207">
        <v>12.617872940000002</v>
      </c>
      <c r="FH11" s="211">
        <v>99.22</v>
      </c>
      <c r="FI11" s="208"/>
      <c r="FJ11" s="209">
        <v>8.3336835300000001</v>
      </c>
      <c r="FK11" s="210">
        <v>79.23</v>
      </c>
      <c r="FM11" s="207">
        <v>0</v>
      </c>
      <c r="FN11" s="211">
        <v>0</v>
      </c>
      <c r="FO11" s="208"/>
      <c r="FP11" s="209">
        <v>6.3630567600000001</v>
      </c>
      <c r="FQ11" s="210">
        <v>51.87</v>
      </c>
      <c r="FS11" s="207">
        <v>60.884958920000003</v>
      </c>
      <c r="FT11" s="211">
        <v>84.9</v>
      </c>
      <c r="FU11" s="208"/>
      <c r="FV11" s="209">
        <v>2.0115224</v>
      </c>
      <c r="FW11" s="210">
        <v>18.899999999999999</v>
      </c>
      <c r="FY11" s="207">
        <v>0</v>
      </c>
      <c r="FZ11" s="211">
        <v>0</v>
      </c>
      <c r="GA11" s="208"/>
      <c r="GB11" s="209">
        <v>0</v>
      </c>
      <c r="GC11" s="210">
        <v>0</v>
      </c>
      <c r="GE11" s="207">
        <v>3.1894326299999998</v>
      </c>
      <c r="GF11" s="211">
        <v>16.84</v>
      </c>
      <c r="GG11" s="208"/>
      <c r="GH11" s="209">
        <v>3.5381685599999999</v>
      </c>
      <c r="GI11" s="210">
        <v>10.86</v>
      </c>
      <c r="GK11" s="207">
        <v>0</v>
      </c>
      <c r="GL11" s="211">
        <v>0</v>
      </c>
      <c r="GM11" s="208"/>
      <c r="GN11" s="209">
        <v>0</v>
      </c>
      <c r="GO11" s="210">
        <v>0</v>
      </c>
      <c r="GQ11" s="207">
        <v>0</v>
      </c>
      <c r="GR11" s="211">
        <v>0</v>
      </c>
      <c r="GS11" s="208"/>
      <c r="GT11" s="209">
        <v>0</v>
      </c>
      <c r="GU11" s="210">
        <v>0</v>
      </c>
      <c r="GW11" s="207">
        <v>0</v>
      </c>
      <c r="GX11" s="211">
        <v>0</v>
      </c>
      <c r="GY11" s="208"/>
      <c r="GZ11" s="209">
        <v>59.251746120000007</v>
      </c>
      <c r="HA11" s="210">
        <v>35.03</v>
      </c>
    </row>
    <row r="12" spans="1:212" ht="13.5" thickBot="1" x14ac:dyDescent="0.25">
      <c r="A12" s="195" t="s">
        <v>1219</v>
      </c>
      <c r="C12" s="208"/>
      <c r="D12" s="209">
        <v>0</v>
      </c>
      <c r="E12" s="210">
        <v>0</v>
      </c>
      <c r="G12" s="207">
        <v>0</v>
      </c>
      <c r="H12" s="211">
        <v>0</v>
      </c>
      <c r="I12" s="208"/>
      <c r="J12" s="209">
        <v>0</v>
      </c>
      <c r="K12" s="210">
        <v>0</v>
      </c>
      <c r="M12" s="207">
        <v>0.41140271</v>
      </c>
      <c r="N12" s="211">
        <v>0.41</v>
      </c>
      <c r="O12" s="208"/>
      <c r="P12" s="209">
        <v>0.49510215999999996</v>
      </c>
      <c r="Q12" s="210">
        <v>0.5</v>
      </c>
      <c r="S12" s="207">
        <v>0</v>
      </c>
      <c r="T12" s="211">
        <v>0</v>
      </c>
      <c r="U12" s="208"/>
      <c r="V12" s="209">
        <v>0</v>
      </c>
      <c r="W12" s="210">
        <v>0</v>
      </c>
      <c r="Y12" s="207">
        <v>7.1666419999999995E-2</v>
      </c>
      <c r="Z12" s="211">
        <v>0.12</v>
      </c>
      <c r="AA12" s="208"/>
      <c r="AB12" s="209">
        <v>1.5998579300000002</v>
      </c>
      <c r="AC12" s="210">
        <v>2.2999999999999998</v>
      </c>
      <c r="AE12" s="207">
        <v>9.3220930000000007E-2</v>
      </c>
      <c r="AF12" s="211">
        <v>0.12</v>
      </c>
      <c r="AG12" s="208"/>
      <c r="AH12" s="209">
        <v>8.9917929999999993E-2</v>
      </c>
      <c r="AI12" s="210">
        <v>0.14000000000000001</v>
      </c>
      <c r="AK12" s="207">
        <v>0</v>
      </c>
      <c r="AL12" s="211">
        <v>0</v>
      </c>
      <c r="AM12" s="208"/>
      <c r="AN12" s="209">
        <v>0</v>
      </c>
      <c r="AO12" s="210">
        <v>0</v>
      </c>
      <c r="AQ12" s="207">
        <v>0</v>
      </c>
      <c r="AR12" s="211">
        <v>0</v>
      </c>
      <c r="AS12" s="208"/>
      <c r="AT12" s="209">
        <v>0</v>
      </c>
      <c r="AU12" s="210">
        <v>0</v>
      </c>
      <c r="AW12" s="207">
        <v>4.5493599999999997E-3</v>
      </c>
      <c r="AX12" s="211">
        <v>0.01</v>
      </c>
      <c r="AY12" s="208"/>
      <c r="AZ12" s="209">
        <v>2.0309199999999999E-2</v>
      </c>
      <c r="BA12" s="210">
        <v>0.65</v>
      </c>
      <c r="BC12" s="207">
        <v>-5.6164595099999994</v>
      </c>
      <c r="BD12" s="211">
        <v>-6.21</v>
      </c>
      <c r="BE12" s="208"/>
      <c r="BF12" s="209">
        <v>0</v>
      </c>
      <c r="BG12" s="210">
        <v>0</v>
      </c>
      <c r="BI12" s="207">
        <v>0</v>
      </c>
      <c r="BJ12" s="211">
        <v>0</v>
      </c>
      <c r="BK12" s="208"/>
      <c r="BL12" s="209">
        <v>0</v>
      </c>
      <c r="BM12" s="210">
        <v>0</v>
      </c>
      <c r="BO12" s="207">
        <v>0</v>
      </c>
      <c r="BP12" s="211">
        <v>0</v>
      </c>
      <c r="BQ12" s="208"/>
      <c r="BR12" s="209">
        <v>0</v>
      </c>
      <c r="BS12" s="210">
        <v>0</v>
      </c>
      <c r="BU12" s="207">
        <v>0</v>
      </c>
      <c r="BV12" s="211">
        <v>0</v>
      </c>
      <c r="BW12" s="208"/>
      <c r="BX12" s="209">
        <v>0</v>
      </c>
      <c r="BY12" s="210">
        <v>0</v>
      </c>
      <c r="CA12" s="207">
        <v>0</v>
      </c>
      <c r="CB12" s="211">
        <v>0</v>
      </c>
      <c r="CC12" s="208"/>
      <c r="CD12" s="209">
        <v>0</v>
      </c>
      <c r="CE12" s="210">
        <v>0</v>
      </c>
      <c r="CG12" s="207">
        <v>0</v>
      </c>
      <c r="CH12" s="211">
        <v>0</v>
      </c>
      <c r="CI12" s="208"/>
      <c r="CJ12" s="209">
        <v>0</v>
      </c>
      <c r="CK12" s="210">
        <v>0</v>
      </c>
      <c r="CM12" s="207">
        <v>0</v>
      </c>
      <c r="CN12" s="211">
        <v>0</v>
      </c>
      <c r="CO12" s="208"/>
      <c r="CP12" s="209">
        <v>0</v>
      </c>
      <c r="CQ12" s="210">
        <v>0</v>
      </c>
      <c r="CS12" s="207">
        <v>4.7766320900000006</v>
      </c>
      <c r="CT12" s="211">
        <v>2.8</v>
      </c>
      <c r="CU12" s="208"/>
      <c r="CV12" s="209">
        <v>0</v>
      </c>
      <c r="CW12" s="210">
        <v>0</v>
      </c>
      <c r="CY12" s="207">
        <v>0</v>
      </c>
      <c r="CZ12" s="211">
        <v>0</v>
      </c>
      <c r="DA12" s="208"/>
      <c r="DB12" s="209">
        <v>0</v>
      </c>
      <c r="DC12" s="210">
        <v>0</v>
      </c>
      <c r="DE12" s="207">
        <v>0</v>
      </c>
      <c r="DF12" s="211">
        <v>0</v>
      </c>
      <c r="DG12" s="208"/>
      <c r="DH12" s="209">
        <v>0</v>
      </c>
      <c r="DI12" s="210">
        <v>0</v>
      </c>
      <c r="DK12" s="207">
        <v>0</v>
      </c>
      <c r="DL12" s="211">
        <v>0</v>
      </c>
      <c r="DM12" s="208"/>
      <c r="DN12" s="209">
        <v>0</v>
      </c>
      <c r="DO12" s="210">
        <v>0</v>
      </c>
      <c r="DQ12" s="207">
        <v>0</v>
      </c>
      <c r="DR12" s="211">
        <v>0</v>
      </c>
      <c r="DS12" s="208"/>
      <c r="DT12" s="209">
        <v>0</v>
      </c>
      <c r="DU12" s="210">
        <v>0</v>
      </c>
      <c r="DW12" s="207">
        <v>0</v>
      </c>
      <c r="DX12" s="211">
        <v>0</v>
      </c>
      <c r="DY12" s="208"/>
      <c r="DZ12" s="209">
        <v>0</v>
      </c>
      <c r="EA12" s="210">
        <v>0</v>
      </c>
      <c r="EC12" s="207">
        <v>0</v>
      </c>
      <c r="ED12" s="211">
        <v>0</v>
      </c>
      <c r="EE12" s="208"/>
      <c r="EF12" s="209">
        <v>0</v>
      </c>
      <c r="EG12" s="210">
        <v>0</v>
      </c>
      <c r="EI12" s="207">
        <v>0</v>
      </c>
      <c r="EJ12" s="211">
        <v>0</v>
      </c>
      <c r="EK12" s="208"/>
      <c r="EL12" s="209">
        <v>0</v>
      </c>
      <c r="EM12" s="210">
        <v>0</v>
      </c>
      <c r="EO12" s="207">
        <v>1.3E-7</v>
      </c>
      <c r="EP12" s="211">
        <v>0</v>
      </c>
      <c r="EQ12" s="208"/>
      <c r="ER12" s="209">
        <v>0</v>
      </c>
      <c r="ES12" s="210">
        <v>0</v>
      </c>
      <c r="EU12" s="207">
        <v>0</v>
      </c>
      <c r="EV12" s="211">
        <v>0</v>
      </c>
      <c r="EW12" s="208"/>
      <c r="EX12" s="209">
        <v>0</v>
      </c>
      <c r="EY12" s="210">
        <v>0</v>
      </c>
      <c r="FA12" s="207">
        <v>0.69224232000000008</v>
      </c>
      <c r="FB12" s="211">
        <v>0.92</v>
      </c>
      <c r="FC12" s="208"/>
      <c r="FD12" s="209">
        <v>0</v>
      </c>
      <c r="FE12" s="210">
        <v>0</v>
      </c>
      <c r="FG12" s="207">
        <v>4.7914089999999999E-2</v>
      </c>
      <c r="FH12" s="211">
        <v>0.38</v>
      </c>
      <c r="FI12" s="208"/>
      <c r="FJ12" s="209">
        <v>1.9304818000000001</v>
      </c>
      <c r="FK12" s="210">
        <v>18.350000000000001</v>
      </c>
      <c r="FM12" s="207">
        <v>7.3E-7</v>
      </c>
      <c r="FN12" s="211">
        <v>0</v>
      </c>
      <c r="FO12" s="208"/>
      <c r="FP12" s="209">
        <v>5.5659129900000002</v>
      </c>
      <c r="FQ12" s="210">
        <v>45.39</v>
      </c>
      <c r="FS12" s="207">
        <v>4.8327253099999998</v>
      </c>
      <c r="FT12" s="211">
        <v>6.74</v>
      </c>
      <c r="FU12" s="208"/>
      <c r="FV12" s="209">
        <v>0</v>
      </c>
      <c r="FW12" s="210">
        <v>0</v>
      </c>
      <c r="FY12" s="207">
        <v>0</v>
      </c>
      <c r="FZ12" s="211">
        <v>0</v>
      </c>
      <c r="GA12" s="208"/>
      <c r="GB12" s="209">
        <v>0</v>
      </c>
      <c r="GC12" s="210">
        <v>0</v>
      </c>
      <c r="GE12" s="207">
        <v>0</v>
      </c>
      <c r="GF12" s="211">
        <v>0</v>
      </c>
      <c r="GG12" s="208"/>
      <c r="GH12" s="209">
        <v>0</v>
      </c>
      <c r="GI12" s="210">
        <v>0</v>
      </c>
      <c r="GK12" s="207">
        <v>0</v>
      </c>
      <c r="GL12" s="211">
        <v>0</v>
      </c>
      <c r="GM12" s="208"/>
      <c r="GN12" s="209">
        <v>0</v>
      </c>
      <c r="GO12" s="210">
        <v>0</v>
      </c>
      <c r="GQ12" s="207">
        <v>0</v>
      </c>
      <c r="GR12" s="211">
        <v>0</v>
      </c>
      <c r="GS12" s="208"/>
      <c r="GT12" s="209">
        <v>0</v>
      </c>
      <c r="GU12" s="210">
        <v>0</v>
      </c>
      <c r="GW12" s="207">
        <v>0</v>
      </c>
      <c r="GX12" s="211">
        <v>0</v>
      </c>
      <c r="GY12" s="208"/>
      <c r="GZ12" s="209">
        <v>0</v>
      </c>
      <c r="HA12" s="210">
        <v>0</v>
      </c>
    </row>
    <row r="13" spans="1:212" ht="13.5" thickBot="1" x14ac:dyDescent="0.25">
      <c r="A13" s="212" t="s">
        <v>3</v>
      </c>
      <c r="B13" s="213"/>
      <c r="C13" s="214"/>
      <c r="D13" s="215">
        <v>174.06141790000001</v>
      </c>
      <c r="E13" s="216">
        <v>100.01</v>
      </c>
      <c r="F13" s="212"/>
      <c r="G13" s="213">
        <v>228.71112320999998</v>
      </c>
      <c r="H13" s="217">
        <v>100.01</v>
      </c>
      <c r="I13" s="214"/>
      <c r="J13" s="215">
        <v>786.31076350000001</v>
      </c>
      <c r="K13" s="216">
        <v>100</v>
      </c>
      <c r="L13" s="212"/>
      <c r="M13" s="213">
        <v>100.88377276999999</v>
      </c>
      <c r="N13" s="217">
        <v>100</v>
      </c>
      <c r="O13" s="214"/>
      <c r="P13" s="215">
        <v>99.567987410000001</v>
      </c>
      <c r="Q13" s="216">
        <v>100.01</v>
      </c>
      <c r="R13" s="212"/>
      <c r="S13" s="213">
        <v>183.61801343999994</v>
      </c>
      <c r="T13" s="217">
        <v>99.99</v>
      </c>
      <c r="U13" s="214"/>
      <c r="V13" s="215">
        <v>80.275855649999997</v>
      </c>
      <c r="W13" s="216">
        <v>99.99</v>
      </c>
      <c r="X13" s="212"/>
      <c r="Y13" s="213">
        <v>59.323399320000007</v>
      </c>
      <c r="Z13" s="217">
        <v>99.99</v>
      </c>
      <c r="AA13" s="214"/>
      <c r="AB13" s="215">
        <v>69.511289360000006</v>
      </c>
      <c r="AC13" s="216">
        <v>100</v>
      </c>
      <c r="AD13" s="212"/>
      <c r="AE13" s="213">
        <v>76.105974189999998</v>
      </c>
      <c r="AF13" s="217">
        <v>100</v>
      </c>
      <c r="AG13" s="214"/>
      <c r="AH13" s="215">
        <v>66.58473171</v>
      </c>
      <c r="AI13" s="216">
        <v>100.01</v>
      </c>
      <c r="AJ13" s="212"/>
      <c r="AK13" s="213">
        <v>23.619444999999999</v>
      </c>
      <c r="AL13" s="217">
        <v>99.99</v>
      </c>
      <c r="AM13" s="214"/>
      <c r="AN13" s="215">
        <v>295.38499300000001</v>
      </c>
      <c r="AO13" s="216">
        <v>100</v>
      </c>
      <c r="AP13" s="212"/>
      <c r="AQ13" s="213">
        <v>245.24095</v>
      </c>
      <c r="AR13" s="217">
        <v>100</v>
      </c>
      <c r="AS13" s="214"/>
      <c r="AT13" s="215">
        <v>710.09471399999995</v>
      </c>
      <c r="AU13" s="216">
        <v>100</v>
      </c>
      <c r="AV13" s="212"/>
      <c r="AW13" s="213">
        <v>54.505965480000008</v>
      </c>
      <c r="AX13" s="217">
        <v>100</v>
      </c>
      <c r="AY13" s="214"/>
      <c r="AZ13" s="215">
        <v>3.1163610200000007</v>
      </c>
      <c r="BA13" s="216">
        <v>100</v>
      </c>
      <c r="BB13" s="212"/>
      <c r="BC13" s="213">
        <v>90.462449449999994</v>
      </c>
      <c r="BD13" s="217">
        <v>100</v>
      </c>
      <c r="BE13" s="214"/>
      <c r="BF13" s="215">
        <v>6.3498610600000003</v>
      </c>
      <c r="BG13" s="216">
        <v>99.99</v>
      </c>
      <c r="BH13" s="212"/>
      <c r="BI13" s="213">
        <v>10.542993540000001</v>
      </c>
      <c r="BJ13" s="217">
        <v>100.01</v>
      </c>
      <c r="BK13" s="214"/>
      <c r="BL13" s="215">
        <v>0.99945479999999998</v>
      </c>
      <c r="BM13" s="216">
        <v>99.99</v>
      </c>
      <c r="BN13" s="212"/>
      <c r="BO13" s="213">
        <v>15.16283732</v>
      </c>
      <c r="BP13" s="217">
        <v>100</v>
      </c>
      <c r="BQ13" s="214"/>
      <c r="BR13" s="215">
        <v>659.29260093999994</v>
      </c>
      <c r="BS13" s="216">
        <v>100.01</v>
      </c>
      <c r="BT13" s="212"/>
      <c r="BU13" s="213">
        <v>26.904979490000002</v>
      </c>
      <c r="BV13" s="217">
        <v>99.99</v>
      </c>
      <c r="BW13" s="214"/>
      <c r="BX13" s="215">
        <v>447.98854109000001</v>
      </c>
      <c r="BY13" s="216">
        <v>100</v>
      </c>
      <c r="BZ13" s="212"/>
      <c r="CA13" s="213">
        <v>52.808875749999999</v>
      </c>
      <c r="CB13" s="217">
        <v>99.99</v>
      </c>
      <c r="CC13" s="214"/>
      <c r="CD13" s="215">
        <v>422.95101008</v>
      </c>
      <c r="CE13" s="216">
        <v>100.02</v>
      </c>
      <c r="CF13" s="212"/>
      <c r="CG13" s="213">
        <v>171.41456411999997</v>
      </c>
      <c r="CH13" s="217">
        <v>100</v>
      </c>
      <c r="CI13" s="214"/>
      <c r="CJ13" s="215">
        <v>200.18032468000001</v>
      </c>
      <c r="CK13" s="216">
        <v>100.2</v>
      </c>
      <c r="CL13" s="212"/>
      <c r="CM13" s="213">
        <v>66.13685550999999</v>
      </c>
      <c r="CN13" s="217">
        <v>99.8</v>
      </c>
      <c r="CO13" s="214"/>
      <c r="CP13" s="215">
        <v>80.830074909999993</v>
      </c>
      <c r="CQ13" s="216">
        <v>100</v>
      </c>
      <c r="CR13" s="212"/>
      <c r="CS13" s="213">
        <v>170.12710178</v>
      </c>
      <c r="CT13" s="217">
        <v>100.01</v>
      </c>
      <c r="CU13" s="214"/>
      <c r="CV13" s="215">
        <v>283.69043443999999</v>
      </c>
      <c r="CW13" s="216">
        <v>100.01</v>
      </c>
      <c r="CX13" s="212"/>
      <c r="CY13" s="213">
        <v>280.94127851000002</v>
      </c>
      <c r="CZ13" s="217">
        <v>99.99</v>
      </c>
      <c r="DA13" s="214"/>
      <c r="DB13" s="215">
        <v>63.677698519999993</v>
      </c>
      <c r="DC13" s="216">
        <v>100</v>
      </c>
      <c r="DD13" s="212"/>
      <c r="DE13" s="213">
        <v>437.88617182999997</v>
      </c>
      <c r="DF13" s="217">
        <v>99.99</v>
      </c>
      <c r="DG13" s="214"/>
      <c r="DH13" s="215">
        <v>27.744246240000003</v>
      </c>
      <c r="DI13" s="216">
        <v>100</v>
      </c>
      <c r="DJ13" s="212"/>
      <c r="DK13" s="213">
        <v>1323.26102698</v>
      </c>
      <c r="DL13" s="217">
        <v>100</v>
      </c>
      <c r="DM13" s="214"/>
      <c r="DN13" s="215">
        <v>532.53861102000008</v>
      </c>
      <c r="DO13" s="216">
        <v>99.99</v>
      </c>
      <c r="DP13" s="212"/>
      <c r="DQ13" s="213">
        <v>319.49331418000003</v>
      </c>
      <c r="DR13" s="217">
        <v>100.01</v>
      </c>
      <c r="DS13" s="214"/>
      <c r="DT13" s="215">
        <v>3133.3835113500004</v>
      </c>
      <c r="DU13" s="216">
        <v>100</v>
      </c>
      <c r="DV13" s="212"/>
      <c r="DW13" s="213">
        <v>2835.74955026</v>
      </c>
      <c r="DX13" s="217">
        <v>100</v>
      </c>
      <c r="DY13" s="214"/>
      <c r="DZ13" s="215">
        <v>85.961667970000022</v>
      </c>
      <c r="EA13" s="216">
        <v>100</v>
      </c>
      <c r="EB13" s="212"/>
      <c r="EC13" s="213">
        <v>109.86235334</v>
      </c>
      <c r="ED13" s="217">
        <v>100.01</v>
      </c>
      <c r="EE13" s="214"/>
      <c r="EF13" s="215">
        <v>243.90676339000004</v>
      </c>
      <c r="EG13" s="216">
        <v>100</v>
      </c>
      <c r="EH13" s="212"/>
      <c r="EI13" s="213">
        <v>36.441954899999999</v>
      </c>
      <c r="EJ13" s="217">
        <v>99.98</v>
      </c>
      <c r="EK13" s="214"/>
      <c r="EL13" s="215">
        <v>625.17283889999999</v>
      </c>
      <c r="EM13" s="216">
        <v>100</v>
      </c>
      <c r="EN13" s="212"/>
      <c r="EO13" s="213">
        <v>119.430458</v>
      </c>
      <c r="EP13" s="217">
        <v>99.97</v>
      </c>
      <c r="EQ13" s="214"/>
      <c r="ER13" s="215">
        <v>476.38392374999995</v>
      </c>
      <c r="ES13" s="216">
        <v>100.01</v>
      </c>
      <c r="ET13" s="212"/>
      <c r="EU13" s="213">
        <v>149.28665332</v>
      </c>
      <c r="EV13" s="217">
        <v>99.99</v>
      </c>
      <c r="EW13" s="214"/>
      <c r="EX13" s="215">
        <v>58.674680979999998</v>
      </c>
      <c r="EY13" s="216">
        <v>100</v>
      </c>
      <c r="EZ13" s="212"/>
      <c r="FA13" s="213">
        <v>74.926905079999997</v>
      </c>
      <c r="FB13" s="217">
        <v>100</v>
      </c>
      <c r="FC13" s="214"/>
      <c r="FD13" s="215">
        <v>289.59266935000005</v>
      </c>
      <c r="FE13" s="216">
        <v>100</v>
      </c>
      <c r="FF13" s="212"/>
      <c r="FG13" s="213">
        <v>12.717392820000001</v>
      </c>
      <c r="FH13" s="217">
        <v>100.01</v>
      </c>
      <c r="FI13" s="214"/>
      <c r="FJ13" s="215">
        <v>10.51852362</v>
      </c>
      <c r="FK13" s="216">
        <v>100</v>
      </c>
      <c r="FL13" s="212"/>
      <c r="FM13" s="213">
        <v>11.520769030000002</v>
      </c>
      <c r="FN13" s="217">
        <v>100</v>
      </c>
      <c r="FO13" s="214"/>
      <c r="FP13" s="215">
        <v>12.263956309999999</v>
      </c>
      <c r="FQ13" s="216">
        <v>99.99</v>
      </c>
      <c r="FR13" s="212"/>
      <c r="FS13" s="213">
        <v>71.713612189999992</v>
      </c>
      <c r="FT13" s="217">
        <v>100</v>
      </c>
      <c r="FU13" s="214"/>
      <c r="FV13" s="215">
        <v>10.64117446</v>
      </c>
      <c r="FW13" s="216">
        <v>100.02</v>
      </c>
      <c r="FX13" s="212"/>
      <c r="FY13" s="213">
        <v>15.331052039999999</v>
      </c>
      <c r="FZ13" s="217">
        <v>100.01</v>
      </c>
      <c r="GA13" s="214"/>
      <c r="GB13" s="215">
        <v>5.8184769100000002</v>
      </c>
      <c r="GC13" s="216">
        <v>99.99</v>
      </c>
      <c r="GD13" s="212"/>
      <c r="GE13" s="213">
        <v>18.933654319999999</v>
      </c>
      <c r="GF13" s="217">
        <v>100</v>
      </c>
      <c r="GG13" s="214"/>
      <c r="GH13" s="215">
        <v>32.585383389999997</v>
      </c>
      <c r="GI13" s="216">
        <v>100</v>
      </c>
      <c r="GJ13" s="212"/>
      <c r="GK13" s="213">
        <v>187.89239985</v>
      </c>
      <c r="GL13" s="217">
        <v>100.02</v>
      </c>
      <c r="GM13" s="214"/>
      <c r="GN13" s="215">
        <v>339.29684933000004</v>
      </c>
      <c r="GO13" s="216">
        <v>100.01</v>
      </c>
      <c r="GP13" s="212"/>
      <c r="GQ13" s="213">
        <v>447.85446650000006</v>
      </c>
      <c r="GR13" s="217">
        <v>100.01</v>
      </c>
      <c r="GS13" s="214"/>
      <c r="GT13" s="215">
        <v>100.59102943999999</v>
      </c>
      <c r="GU13" s="216">
        <v>99.98</v>
      </c>
      <c r="GV13" s="212"/>
      <c r="GW13" s="213">
        <v>247.49443948000001</v>
      </c>
      <c r="GX13" s="217">
        <v>100.03</v>
      </c>
      <c r="GY13" s="214"/>
      <c r="GZ13" s="215">
        <v>169.21905708</v>
      </c>
      <c r="HA13" s="216">
        <v>100.01</v>
      </c>
      <c r="HC13" s="195">
        <v>0</v>
      </c>
      <c r="HD13" s="195">
        <v>0</v>
      </c>
    </row>
    <row r="14" spans="1:212" x14ac:dyDescent="0.2">
      <c r="A14" s="195" t="s">
        <v>1220</v>
      </c>
      <c r="C14" s="208"/>
      <c r="D14" s="209"/>
      <c r="E14" s="210"/>
      <c r="I14" s="208"/>
      <c r="J14" s="209"/>
      <c r="K14" s="210"/>
      <c r="O14" s="208"/>
      <c r="P14" s="209"/>
      <c r="Q14" s="210"/>
      <c r="U14" s="208"/>
      <c r="V14" s="209"/>
      <c r="W14" s="210"/>
      <c r="AA14" s="208"/>
      <c r="AB14" s="209"/>
      <c r="AC14" s="210"/>
      <c r="AG14" s="208"/>
      <c r="AH14" s="209"/>
      <c r="AI14" s="210"/>
      <c r="AM14" s="208"/>
      <c r="AN14" s="209"/>
      <c r="AO14" s="210"/>
      <c r="AS14" s="208"/>
      <c r="AT14" s="209"/>
      <c r="AU14" s="210"/>
      <c r="AY14" s="208"/>
      <c r="AZ14" s="209"/>
      <c r="BA14" s="210"/>
      <c r="BE14" s="208"/>
      <c r="BF14" s="209"/>
      <c r="BG14" s="210"/>
      <c r="BK14" s="208"/>
      <c r="BL14" s="209"/>
      <c r="BM14" s="210"/>
      <c r="BQ14" s="208"/>
      <c r="BR14" s="209"/>
      <c r="BS14" s="210"/>
      <c r="BW14" s="208"/>
      <c r="BX14" s="209"/>
      <c r="BY14" s="210"/>
      <c r="CC14" s="208"/>
      <c r="CD14" s="209"/>
      <c r="CE14" s="210"/>
      <c r="CI14" s="208"/>
      <c r="CJ14" s="209"/>
      <c r="CK14" s="210"/>
      <c r="CO14" s="208"/>
      <c r="CP14" s="209"/>
      <c r="CQ14" s="210"/>
      <c r="CU14" s="208"/>
      <c r="CV14" s="209"/>
      <c r="CW14" s="210"/>
      <c r="DA14" s="208"/>
      <c r="DB14" s="209"/>
      <c r="DC14" s="210"/>
      <c r="DG14" s="208"/>
      <c r="DH14" s="209"/>
      <c r="DI14" s="210"/>
      <c r="DM14" s="208"/>
      <c r="DN14" s="209"/>
      <c r="DO14" s="210"/>
      <c r="DS14" s="208"/>
      <c r="DT14" s="209"/>
      <c r="DU14" s="210"/>
      <c r="DY14" s="208"/>
      <c r="DZ14" s="209"/>
      <c r="EA14" s="210"/>
      <c r="EE14" s="208"/>
      <c r="EF14" s="209"/>
      <c r="EG14" s="210"/>
      <c r="EK14" s="208"/>
      <c r="EL14" s="209"/>
      <c r="EM14" s="210"/>
      <c r="EQ14" s="208"/>
      <c r="ER14" s="209"/>
      <c r="ES14" s="210"/>
      <c r="EW14" s="208"/>
      <c r="EX14" s="209"/>
      <c r="EY14" s="210"/>
      <c r="FC14" s="208"/>
      <c r="FD14" s="209"/>
      <c r="FE14" s="210"/>
      <c r="FI14" s="208"/>
      <c r="FJ14" s="209"/>
      <c r="FK14" s="210"/>
      <c r="FO14" s="208"/>
      <c r="FP14" s="209"/>
      <c r="FQ14" s="210"/>
      <c r="FU14" s="208"/>
      <c r="FV14" s="209"/>
      <c r="FW14" s="210"/>
      <c r="GA14" s="208"/>
      <c r="GB14" s="209"/>
      <c r="GC14" s="210"/>
      <c r="GG14" s="208"/>
      <c r="GH14" s="209"/>
      <c r="GI14" s="210"/>
      <c r="GM14" s="208"/>
      <c r="GN14" s="209"/>
      <c r="GO14" s="210"/>
      <c r="GS14" s="208"/>
      <c r="GT14" s="209"/>
      <c r="GU14" s="210"/>
      <c r="GY14" s="208"/>
      <c r="GZ14" s="209"/>
      <c r="HA14" s="210"/>
    </row>
    <row r="15" spans="1:212" x14ac:dyDescent="0.2">
      <c r="C15" s="208" t="s">
        <v>1635</v>
      </c>
      <c r="D15" s="209">
        <v>56.633487969999997</v>
      </c>
      <c r="E15" s="210">
        <v>32.54</v>
      </c>
      <c r="I15" s="208" t="s">
        <v>1786</v>
      </c>
      <c r="J15" s="209">
        <v>18.095163719999999</v>
      </c>
      <c r="K15" s="210">
        <v>2.2999999999999998</v>
      </c>
      <c r="L15" s="195" t="s">
        <v>1787</v>
      </c>
      <c r="M15" s="207">
        <v>5.2567845000000002</v>
      </c>
      <c r="N15" s="211">
        <v>5.21</v>
      </c>
      <c r="O15" s="208" t="s">
        <v>1787</v>
      </c>
      <c r="P15" s="209">
        <v>5.2567845000000002</v>
      </c>
      <c r="Q15" s="210">
        <v>5.28</v>
      </c>
      <c r="R15" s="195" t="s">
        <v>1788</v>
      </c>
      <c r="S15" s="207">
        <v>15.5200434</v>
      </c>
      <c r="T15" s="211">
        <v>8.4499999999999993</v>
      </c>
      <c r="U15" s="208" t="s">
        <v>1788</v>
      </c>
      <c r="V15" s="209">
        <v>8.3980456700000001</v>
      </c>
      <c r="W15" s="210">
        <v>10.46</v>
      </c>
      <c r="X15" s="195" t="s">
        <v>1789</v>
      </c>
      <c r="Y15" s="207">
        <v>1.5175844599999999</v>
      </c>
      <c r="Z15" s="211">
        <v>2.56</v>
      </c>
      <c r="AA15" s="208" t="s">
        <v>1789</v>
      </c>
      <c r="AB15" s="209">
        <v>3.7794416800000001</v>
      </c>
      <c r="AC15" s="210">
        <v>5.44</v>
      </c>
      <c r="AD15" s="195" t="s">
        <v>1789</v>
      </c>
      <c r="AE15" s="207">
        <v>2.1565876400000001</v>
      </c>
      <c r="AF15" s="211">
        <v>2.83</v>
      </c>
      <c r="AG15" s="208" t="s">
        <v>1789</v>
      </c>
      <c r="AH15" s="209">
        <v>1.19672899</v>
      </c>
      <c r="AI15" s="210">
        <v>1.8</v>
      </c>
      <c r="AJ15" s="195" t="s">
        <v>1632</v>
      </c>
      <c r="AK15" s="207">
        <v>3.1225550000000002</v>
      </c>
      <c r="AL15" s="211">
        <v>13.22</v>
      </c>
      <c r="AM15" s="208" t="s">
        <v>1632</v>
      </c>
      <c r="AN15" s="209">
        <v>39.663431000000003</v>
      </c>
      <c r="AO15" s="210">
        <v>13.43</v>
      </c>
      <c r="AP15" s="195" t="s">
        <v>1632</v>
      </c>
      <c r="AQ15" s="207">
        <v>51.514242000000003</v>
      </c>
      <c r="AR15" s="211">
        <v>21.01</v>
      </c>
      <c r="AS15" s="208" t="s">
        <v>1632</v>
      </c>
      <c r="AT15" s="209">
        <v>128.152522</v>
      </c>
      <c r="AU15" s="210">
        <v>18.05</v>
      </c>
      <c r="AV15" s="195" t="s">
        <v>1790</v>
      </c>
      <c r="AW15" s="207">
        <v>54.028921629999999</v>
      </c>
      <c r="AX15" s="211">
        <v>99.12</v>
      </c>
      <c r="AY15" s="208" t="s">
        <v>1791</v>
      </c>
      <c r="AZ15" s="209">
        <v>2.9711979899999998</v>
      </c>
      <c r="BA15" s="210">
        <v>95.34</v>
      </c>
      <c r="BB15" s="195" t="s">
        <v>1792</v>
      </c>
      <c r="BC15" s="207">
        <v>95.530258720000006</v>
      </c>
      <c r="BD15" s="211">
        <v>105.6</v>
      </c>
      <c r="BE15" s="208" t="s">
        <v>1793</v>
      </c>
      <c r="BF15" s="209">
        <v>1.8487345399999999</v>
      </c>
      <c r="BG15" s="210">
        <v>29.11</v>
      </c>
      <c r="BH15" s="195" t="s">
        <v>1794</v>
      </c>
      <c r="BI15" s="207">
        <v>2.5193747000000002</v>
      </c>
      <c r="BJ15" s="211">
        <v>23.9</v>
      </c>
      <c r="BK15" s="208" t="s">
        <v>1793</v>
      </c>
      <c r="BL15" s="209">
        <v>0.64306894000000003</v>
      </c>
      <c r="BM15" s="210">
        <v>64.34</v>
      </c>
      <c r="BN15" s="195" t="s">
        <v>1793</v>
      </c>
      <c r="BO15" s="207">
        <v>4.6800135599999999</v>
      </c>
      <c r="BP15" s="211">
        <v>30.87</v>
      </c>
      <c r="BQ15" s="208" t="s">
        <v>1677</v>
      </c>
      <c r="BR15" s="209">
        <v>99.523718759999994</v>
      </c>
      <c r="BS15" s="210">
        <v>15.91</v>
      </c>
      <c r="BT15" s="195" t="s">
        <v>1795</v>
      </c>
      <c r="BU15" s="207">
        <v>5.3280487699999997</v>
      </c>
      <c r="BV15" s="211">
        <v>19.8</v>
      </c>
      <c r="BW15" s="208" t="s">
        <v>1677</v>
      </c>
      <c r="BX15" s="209">
        <v>43.25126994</v>
      </c>
      <c r="BY15" s="210">
        <v>10.220000000000001</v>
      </c>
      <c r="BZ15" s="195" t="s">
        <v>1796</v>
      </c>
      <c r="CA15" s="207">
        <v>7.5008112699999998</v>
      </c>
      <c r="CB15" s="211">
        <v>14.2</v>
      </c>
      <c r="CC15" s="208" t="s">
        <v>1677</v>
      </c>
      <c r="CD15" s="209">
        <v>105.4676206</v>
      </c>
      <c r="CE15" s="210">
        <v>24.94</v>
      </c>
      <c r="CF15" s="195" t="s">
        <v>1286</v>
      </c>
      <c r="CG15" s="207">
        <v>8.6438130900000001</v>
      </c>
      <c r="CH15" s="211">
        <v>5.04</v>
      </c>
      <c r="CI15" s="208" t="s">
        <v>1797</v>
      </c>
      <c r="CJ15" s="209">
        <v>48.838300500000003</v>
      </c>
      <c r="CK15" s="210">
        <v>24.4</v>
      </c>
      <c r="CL15" s="195" t="s">
        <v>1797</v>
      </c>
      <c r="CM15" s="207">
        <v>2.0089971200000001</v>
      </c>
      <c r="CN15" s="211">
        <v>3</v>
      </c>
      <c r="CO15" s="208" t="s">
        <v>1798</v>
      </c>
      <c r="CP15" s="209">
        <v>3.95278653</v>
      </c>
      <c r="CQ15" s="210">
        <v>4.9000000000000004</v>
      </c>
      <c r="CR15" s="195" t="s">
        <v>1427</v>
      </c>
      <c r="CS15" s="207">
        <v>40.21922833</v>
      </c>
      <c r="CT15" s="211">
        <v>23.64</v>
      </c>
      <c r="CU15" s="208" t="s">
        <v>1799</v>
      </c>
      <c r="CV15" s="209">
        <v>70.294995819999997</v>
      </c>
      <c r="CW15" s="210">
        <v>24.78</v>
      </c>
      <c r="CX15" s="195" t="s">
        <v>1799</v>
      </c>
      <c r="CY15" s="207">
        <v>2.937714E-2</v>
      </c>
      <c r="CZ15" s="211">
        <v>0.01</v>
      </c>
      <c r="DA15" s="208" t="s">
        <v>1800</v>
      </c>
      <c r="DB15" s="209">
        <v>15.11574504</v>
      </c>
      <c r="DC15" s="210">
        <v>23.74</v>
      </c>
      <c r="DD15" s="195" t="s">
        <v>1801</v>
      </c>
      <c r="DE15" s="207">
        <v>87.867564259999995</v>
      </c>
      <c r="DF15" s="211">
        <v>20.07</v>
      </c>
      <c r="DG15" s="208" t="s">
        <v>1802</v>
      </c>
      <c r="DH15" s="209">
        <v>27.02110785</v>
      </c>
      <c r="DI15" s="210">
        <v>97.39</v>
      </c>
      <c r="DJ15" s="195" t="s">
        <v>1801</v>
      </c>
      <c r="DK15" s="207">
        <v>219.04685610000001</v>
      </c>
      <c r="DL15" s="211">
        <v>16.55</v>
      </c>
      <c r="DM15" s="208" t="s">
        <v>957</v>
      </c>
      <c r="DN15" s="209">
        <v>175.77985519999999</v>
      </c>
      <c r="DO15" s="210">
        <v>33.01</v>
      </c>
      <c r="DP15" s="195" t="s">
        <v>1803</v>
      </c>
      <c r="DQ15" s="207">
        <v>63.496469300000001</v>
      </c>
      <c r="DR15" s="211">
        <v>19.87</v>
      </c>
      <c r="DS15" s="208" t="s">
        <v>1465</v>
      </c>
      <c r="DT15" s="209">
        <v>520.83470799999998</v>
      </c>
      <c r="DU15" s="210">
        <v>16.62</v>
      </c>
      <c r="DV15" s="195" t="s">
        <v>1804</v>
      </c>
      <c r="DW15" s="207">
        <v>590.00250979999998</v>
      </c>
      <c r="DX15" s="211">
        <v>20.81</v>
      </c>
      <c r="DY15" s="208" t="s">
        <v>1805</v>
      </c>
      <c r="DZ15" s="209">
        <v>12.550469789999999</v>
      </c>
      <c r="EA15" s="210">
        <v>14.6</v>
      </c>
      <c r="EB15" s="195" t="s">
        <v>1805</v>
      </c>
      <c r="EC15" s="207">
        <v>11.85403919</v>
      </c>
      <c r="ED15" s="211">
        <v>10.79</v>
      </c>
      <c r="EE15" s="208" t="s">
        <v>1805</v>
      </c>
      <c r="EF15" s="209">
        <v>24.863685539999999</v>
      </c>
      <c r="EG15" s="210">
        <v>10.19</v>
      </c>
      <c r="EH15" s="195" t="s">
        <v>1805</v>
      </c>
      <c r="EI15" s="207">
        <v>9.4428333999999996</v>
      </c>
      <c r="EJ15" s="211">
        <v>25.91</v>
      </c>
      <c r="EK15" s="208" t="s">
        <v>1806</v>
      </c>
      <c r="EL15" s="209">
        <v>63.965055319999998</v>
      </c>
      <c r="EM15" s="210">
        <v>10.02</v>
      </c>
      <c r="EN15" s="195" t="s">
        <v>1610</v>
      </c>
      <c r="EO15" s="207">
        <v>33.725642200000003</v>
      </c>
      <c r="EP15" s="211">
        <v>27.64</v>
      </c>
      <c r="EQ15" s="208" t="s">
        <v>1807</v>
      </c>
      <c r="ER15" s="209">
        <v>46.248134870000001</v>
      </c>
      <c r="ES15" s="210">
        <v>9.5299999999999994</v>
      </c>
      <c r="ET15" s="195" t="s">
        <v>1808</v>
      </c>
      <c r="EU15" s="207">
        <v>50.695642159999998</v>
      </c>
      <c r="EV15" s="211">
        <v>33.840000000000003</v>
      </c>
      <c r="EW15" s="208" t="s">
        <v>1253</v>
      </c>
      <c r="EX15" s="209">
        <v>5.0790223799999996</v>
      </c>
      <c r="EY15" s="210">
        <v>8.66</v>
      </c>
      <c r="EZ15" s="195" t="s">
        <v>1809</v>
      </c>
      <c r="FA15" s="207">
        <v>11.388375849999999</v>
      </c>
      <c r="FB15" s="211">
        <v>15.2</v>
      </c>
      <c r="FC15" s="208" t="s">
        <v>1810</v>
      </c>
      <c r="FD15" s="209">
        <v>1E-8</v>
      </c>
      <c r="FE15" s="210">
        <v>0</v>
      </c>
      <c r="FF15" s="195" t="s">
        <v>1811</v>
      </c>
      <c r="FG15" s="207">
        <v>5.1146773699999999</v>
      </c>
      <c r="FH15" s="211">
        <v>40.22</v>
      </c>
      <c r="FI15" s="208" t="s">
        <v>1811</v>
      </c>
      <c r="FJ15" s="209">
        <v>2.55372332</v>
      </c>
      <c r="FK15" s="210">
        <v>24.28</v>
      </c>
      <c r="FO15" s="208" t="s">
        <v>1812</v>
      </c>
      <c r="FP15" s="209">
        <v>0.29617347999999999</v>
      </c>
      <c r="FQ15" s="210">
        <v>2.41</v>
      </c>
      <c r="FR15" s="195" t="s">
        <v>1430</v>
      </c>
      <c r="FS15" s="207">
        <v>16.851193089999999</v>
      </c>
      <c r="FT15" s="211">
        <v>23.5</v>
      </c>
      <c r="FU15" s="208" t="s">
        <v>1811</v>
      </c>
      <c r="FV15" s="209">
        <v>0.18662817000000001</v>
      </c>
      <c r="FW15" s="210">
        <v>1.75</v>
      </c>
      <c r="FX15" s="195" t="s">
        <v>1429</v>
      </c>
      <c r="FY15" s="207">
        <v>0.63601247999999999</v>
      </c>
      <c r="FZ15" s="211">
        <v>4.1500000000000004</v>
      </c>
      <c r="GA15" s="208" t="s">
        <v>1429</v>
      </c>
      <c r="GB15" s="209">
        <v>0.25966516000000001</v>
      </c>
      <c r="GC15" s="210">
        <v>4.46</v>
      </c>
      <c r="GD15" s="195" t="s">
        <v>1811</v>
      </c>
      <c r="GE15" s="207">
        <v>0.76920829999999996</v>
      </c>
      <c r="GF15" s="211">
        <v>4.0599999999999996</v>
      </c>
      <c r="GG15" s="208" t="s">
        <v>1430</v>
      </c>
      <c r="GH15" s="209">
        <v>3.5381685599999999</v>
      </c>
      <c r="GI15" s="210">
        <v>10.86</v>
      </c>
      <c r="GJ15" s="195" t="s">
        <v>1240</v>
      </c>
      <c r="GK15" s="207">
        <v>36.070963380000002</v>
      </c>
      <c r="GL15" s="211">
        <v>19.2</v>
      </c>
      <c r="GM15" s="208" t="s">
        <v>1330</v>
      </c>
      <c r="GN15" s="209">
        <v>49.680941330000003</v>
      </c>
      <c r="GO15" s="210">
        <v>14.64</v>
      </c>
      <c r="GP15" s="195" t="s">
        <v>1813</v>
      </c>
      <c r="GQ15" s="207">
        <v>16.864983469999999</v>
      </c>
      <c r="GR15" s="211">
        <v>3.77</v>
      </c>
      <c r="GS15" s="208" t="s">
        <v>1813</v>
      </c>
      <c r="GT15" s="209">
        <v>15.53936918</v>
      </c>
      <c r="GU15" s="210">
        <v>15.45</v>
      </c>
      <c r="GV15" s="195" t="s">
        <v>1813</v>
      </c>
      <c r="GW15" s="207">
        <v>31.131511119999999</v>
      </c>
      <c r="GX15" s="211">
        <v>12.58</v>
      </c>
      <c r="GY15" s="208" t="s">
        <v>1814</v>
      </c>
      <c r="GZ15" s="209">
        <v>7.1907599500000003</v>
      </c>
      <c r="HA15" s="210">
        <v>4.25</v>
      </c>
    </row>
    <row r="16" spans="1:212" x14ac:dyDescent="0.2">
      <c r="C16" s="208" t="s">
        <v>1251</v>
      </c>
      <c r="D16" s="209">
        <v>57.432027339999998</v>
      </c>
      <c r="E16" s="210">
        <v>33</v>
      </c>
      <c r="I16" s="208" t="s">
        <v>1815</v>
      </c>
      <c r="J16" s="209">
        <v>60.168684800000001</v>
      </c>
      <c r="K16" s="210">
        <v>7.65</v>
      </c>
      <c r="L16" s="195" t="s">
        <v>1816</v>
      </c>
      <c r="M16" s="207">
        <v>12.586581669999999</v>
      </c>
      <c r="N16" s="211">
        <v>12.48</v>
      </c>
      <c r="O16" s="208" t="s">
        <v>1816</v>
      </c>
      <c r="P16" s="209">
        <v>12.5826931</v>
      </c>
      <c r="Q16" s="210">
        <v>12.64</v>
      </c>
      <c r="R16" s="195" t="s">
        <v>1240</v>
      </c>
      <c r="S16" s="207">
        <v>15.23984082</v>
      </c>
      <c r="T16" s="211">
        <v>8.3000000000000007</v>
      </c>
      <c r="U16" s="208" t="s">
        <v>1230</v>
      </c>
      <c r="V16" s="209">
        <v>0.58797902999999996</v>
      </c>
      <c r="W16" s="210">
        <v>0.73</v>
      </c>
      <c r="X16" s="195" t="s">
        <v>1817</v>
      </c>
      <c r="Y16" s="207">
        <v>4.4732545999999997</v>
      </c>
      <c r="Z16" s="211">
        <v>7.54</v>
      </c>
      <c r="AA16" s="208" t="s">
        <v>1817</v>
      </c>
      <c r="AB16" s="209">
        <v>37.882958969999997</v>
      </c>
      <c r="AC16" s="210">
        <v>54.5</v>
      </c>
      <c r="AD16" s="195" t="s">
        <v>1817</v>
      </c>
      <c r="AE16" s="207">
        <v>8.1731889500000001</v>
      </c>
      <c r="AF16" s="211">
        <v>10.74</v>
      </c>
      <c r="AG16" s="208" t="s">
        <v>1817</v>
      </c>
      <c r="AH16" s="209">
        <v>7.5409538300000003</v>
      </c>
      <c r="AI16" s="210">
        <v>11.33</v>
      </c>
      <c r="AJ16" s="195" t="s">
        <v>1818</v>
      </c>
      <c r="AK16" s="207">
        <v>1.310981</v>
      </c>
      <c r="AL16" s="211">
        <v>5.55</v>
      </c>
      <c r="AM16" s="208" t="s">
        <v>1818</v>
      </c>
      <c r="AN16" s="209">
        <v>78.240750000000006</v>
      </c>
      <c r="AO16" s="210">
        <v>26.49</v>
      </c>
      <c r="AP16" s="195" t="s">
        <v>1819</v>
      </c>
      <c r="AQ16" s="207">
        <v>119.83001</v>
      </c>
      <c r="AR16" s="211">
        <v>48.86</v>
      </c>
      <c r="AS16" s="208" t="s">
        <v>1818</v>
      </c>
      <c r="AT16" s="209">
        <v>66.780457999999996</v>
      </c>
      <c r="AU16" s="210">
        <v>9.4</v>
      </c>
      <c r="AY16" s="208"/>
      <c r="AZ16" s="209"/>
      <c r="BA16" s="210"/>
      <c r="BE16" s="208" t="s">
        <v>1820</v>
      </c>
      <c r="BF16" s="209">
        <v>1.0465481700000001</v>
      </c>
      <c r="BG16" s="210">
        <v>16.48</v>
      </c>
      <c r="BH16" s="195" t="s">
        <v>1821</v>
      </c>
      <c r="BI16" s="207">
        <v>7.5401187600000004</v>
      </c>
      <c r="BJ16" s="211">
        <v>71.52</v>
      </c>
      <c r="BK16" s="208" t="s">
        <v>1820</v>
      </c>
      <c r="BL16" s="209">
        <v>0.21387650999999999</v>
      </c>
      <c r="BM16" s="210">
        <v>21.4</v>
      </c>
      <c r="BN16" s="195" t="s">
        <v>1820</v>
      </c>
      <c r="BO16" s="207">
        <v>1.50306776</v>
      </c>
      <c r="BP16" s="211">
        <v>9.91</v>
      </c>
      <c r="BQ16" s="208" t="s">
        <v>1286</v>
      </c>
      <c r="BR16" s="209">
        <v>98.296045230000004</v>
      </c>
      <c r="BS16" s="210">
        <v>15.71</v>
      </c>
      <c r="BT16" s="195" t="s">
        <v>1796</v>
      </c>
      <c r="BU16" s="207">
        <v>1.2035579300000001</v>
      </c>
      <c r="BV16" s="211">
        <v>4.47</v>
      </c>
      <c r="BW16" s="208" t="s">
        <v>1286</v>
      </c>
      <c r="BX16" s="209">
        <v>70.503880570000007</v>
      </c>
      <c r="BY16" s="210">
        <v>16.66</v>
      </c>
      <c r="BZ16" s="195" t="s">
        <v>1822</v>
      </c>
      <c r="CA16" s="207">
        <v>21.219633640000001</v>
      </c>
      <c r="CB16" s="211">
        <v>40.18</v>
      </c>
      <c r="CC16" s="208" t="s">
        <v>1286</v>
      </c>
      <c r="CD16" s="209">
        <v>42.201275799999998</v>
      </c>
      <c r="CE16" s="210">
        <v>9.98</v>
      </c>
      <c r="CF16" s="195" t="s">
        <v>1795</v>
      </c>
      <c r="CG16" s="207">
        <v>25.508166620000001</v>
      </c>
      <c r="CH16" s="211">
        <v>14.88</v>
      </c>
      <c r="CI16" s="208" t="s">
        <v>1823</v>
      </c>
      <c r="CJ16" s="209">
        <v>12.54453208</v>
      </c>
      <c r="CK16" s="210">
        <v>6.3</v>
      </c>
      <c r="CL16" s="195" t="s">
        <v>1824</v>
      </c>
      <c r="CM16" s="207">
        <v>12.14605933</v>
      </c>
      <c r="CN16" s="211">
        <v>18.399999999999999</v>
      </c>
      <c r="CO16" s="208" t="s">
        <v>1825</v>
      </c>
      <c r="CP16" s="209">
        <v>0.24105262999999999</v>
      </c>
      <c r="CQ16" s="210">
        <v>0.3</v>
      </c>
      <c r="CR16" s="195" t="s">
        <v>1826</v>
      </c>
      <c r="CS16" s="207">
        <v>32.816187769999999</v>
      </c>
      <c r="CT16" s="211">
        <v>19.29</v>
      </c>
      <c r="CU16" s="208" t="s">
        <v>1827</v>
      </c>
      <c r="CV16" s="209">
        <v>71.336810979999996</v>
      </c>
      <c r="CW16" s="210">
        <v>25.15</v>
      </c>
      <c r="CX16" s="195" t="s">
        <v>1465</v>
      </c>
      <c r="CY16" s="207">
        <v>57.19320226</v>
      </c>
      <c r="CZ16" s="211">
        <v>20.36</v>
      </c>
      <c r="DA16" s="208" t="s">
        <v>1828</v>
      </c>
      <c r="DB16" s="209">
        <v>13.098910549999999</v>
      </c>
      <c r="DC16" s="210">
        <v>20.57</v>
      </c>
      <c r="DD16" s="195" t="s">
        <v>1829</v>
      </c>
      <c r="DE16" s="207">
        <v>2.079425E-2</v>
      </c>
      <c r="DF16" s="211">
        <v>0</v>
      </c>
      <c r="DG16" s="208"/>
      <c r="DH16" s="209"/>
      <c r="DI16" s="210"/>
      <c r="DJ16" s="195" t="s">
        <v>1829</v>
      </c>
      <c r="DK16" s="207">
        <v>219.34485950000001</v>
      </c>
      <c r="DL16" s="211">
        <v>16.579999999999998</v>
      </c>
      <c r="DM16" s="208" t="s">
        <v>1830</v>
      </c>
      <c r="DN16" s="209">
        <v>175.17708519999999</v>
      </c>
      <c r="DO16" s="210">
        <v>32.89</v>
      </c>
      <c r="DP16" s="195" t="s">
        <v>1831</v>
      </c>
      <c r="DQ16" s="207">
        <v>64.509393419999995</v>
      </c>
      <c r="DR16" s="211">
        <v>20.190000000000001</v>
      </c>
      <c r="DS16" s="208" t="s">
        <v>797</v>
      </c>
      <c r="DT16" s="209">
        <v>516.96668699999998</v>
      </c>
      <c r="DU16" s="210">
        <v>16.5</v>
      </c>
      <c r="DV16" s="195" t="s">
        <v>1832</v>
      </c>
      <c r="DW16" s="207">
        <v>474.80655419999999</v>
      </c>
      <c r="DX16" s="211">
        <v>16.739999999999998</v>
      </c>
      <c r="DY16" s="208" t="s">
        <v>1330</v>
      </c>
      <c r="DZ16" s="209">
        <v>6.5715639899999996</v>
      </c>
      <c r="EA16" s="210">
        <v>7.64</v>
      </c>
      <c r="EB16" s="195" t="s">
        <v>1231</v>
      </c>
      <c r="EC16" s="207">
        <v>16.299569859999998</v>
      </c>
      <c r="ED16" s="211">
        <v>14.84</v>
      </c>
      <c r="EE16" s="208" t="s">
        <v>1253</v>
      </c>
      <c r="EF16" s="209">
        <v>18.150092789999999</v>
      </c>
      <c r="EG16" s="210">
        <v>7.44</v>
      </c>
      <c r="EH16" s="195" t="s">
        <v>1251</v>
      </c>
      <c r="EI16" s="207">
        <v>3.04799233</v>
      </c>
      <c r="EJ16" s="211">
        <v>8.36</v>
      </c>
      <c r="EK16" s="208" t="s">
        <v>1833</v>
      </c>
      <c r="EL16" s="209">
        <v>183.11396120000001</v>
      </c>
      <c r="EM16" s="210">
        <v>28.69</v>
      </c>
      <c r="EN16" s="195" t="s">
        <v>1643</v>
      </c>
      <c r="EO16" s="207">
        <v>1.6516862800000001</v>
      </c>
      <c r="EP16" s="211">
        <v>1.35</v>
      </c>
      <c r="EQ16" s="208" t="s">
        <v>1834</v>
      </c>
      <c r="ER16" s="209">
        <v>142.17515370000001</v>
      </c>
      <c r="ES16" s="210">
        <v>29.29</v>
      </c>
      <c r="ET16" s="195" t="s">
        <v>1835</v>
      </c>
      <c r="EU16" s="207">
        <v>95.645654620000002</v>
      </c>
      <c r="EV16" s="211">
        <v>63.85</v>
      </c>
      <c r="EW16" s="208" t="s">
        <v>1836</v>
      </c>
      <c r="EX16" s="209">
        <v>2.6253660000000002E-2</v>
      </c>
      <c r="EY16" s="210">
        <v>0.04</v>
      </c>
      <c r="EZ16" s="195" t="s">
        <v>1837</v>
      </c>
      <c r="FA16" s="207">
        <v>55.001929089999997</v>
      </c>
      <c r="FB16" s="211">
        <v>73.41</v>
      </c>
      <c r="FC16" s="208" t="s">
        <v>1838</v>
      </c>
      <c r="FD16" s="209">
        <v>1E-8</v>
      </c>
      <c r="FE16" s="210">
        <v>0</v>
      </c>
      <c r="FF16" s="195" t="s">
        <v>1839</v>
      </c>
      <c r="FG16" s="207">
        <v>7.5031955699999999</v>
      </c>
      <c r="FH16" s="211">
        <v>59</v>
      </c>
      <c r="FI16" s="208" t="s">
        <v>1430</v>
      </c>
      <c r="FJ16" s="209">
        <v>5.7799602099999996</v>
      </c>
      <c r="FK16" s="210">
        <v>54.95</v>
      </c>
      <c r="FO16" s="208" t="s">
        <v>1811</v>
      </c>
      <c r="FP16" s="209">
        <v>3.0788072299999998</v>
      </c>
      <c r="FQ16" s="210">
        <v>25.1</v>
      </c>
      <c r="FR16" s="195" t="s">
        <v>1839</v>
      </c>
      <c r="FS16" s="207">
        <v>44.03376583</v>
      </c>
      <c r="FT16" s="211">
        <v>61.4</v>
      </c>
      <c r="FU16" s="208" t="s">
        <v>1430</v>
      </c>
      <c r="FV16" s="209">
        <v>1.82489423</v>
      </c>
      <c r="FW16" s="210">
        <v>17.149999999999999</v>
      </c>
      <c r="FX16" s="195" t="s">
        <v>1460</v>
      </c>
      <c r="FY16" s="207">
        <v>1.45202429</v>
      </c>
      <c r="FZ16" s="211">
        <v>9.4700000000000006</v>
      </c>
      <c r="GA16" s="208" t="s">
        <v>1840</v>
      </c>
      <c r="GB16" s="209">
        <v>1.41960587</v>
      </c>
      <c r="GC16" s="210">
        <v>24.4</v>
      </c>
      <c r="GD16" s="195" t="s">
        <v>1430</v>
      </c>
      <c r="GE16" s="207">
        <v>2.4202243299999999</v>
      </c>
      <c r="GF16" s="211">
        <v>12.78</v>
      </c>
      <c r="GG16" s="208" t="s">
        <v>1429</v>
      </c>
      <c r="GH16" s="209">
        <v>2.68708071</v>
      </c>
      <c r="GI16" s="210">
        <v>8.25</v>
      </c>
      <c r="GJ16" s="195" t="s">
        <v>1330</v>
      </c>
      <c r="GK16" s="207">
        <v>3.7310028700000002</v>
      </c>
      <c r="GL16" s="211">
        <v>1.99</v>
      </c>
      <c r="GM16" s="208" t="s">
        <v>1291</v>
      </c>
      <c r="GN16" s="209">
        <v>19.000483599999999</v>
      </c>
      <c r="GO16" s="210">
        <v>5.6</v>
      </c>
      <c r="GP16" s="195" t="s">
        <v>1230</v>
      </c>
      <c r="GQ16" s="207">
        <v>23.971871709999999</v>
      </c>
      <c r="GR16" s="211">
        <v>5.35</v>
      </c>
      <c r="GS16" s="208" t="s">
        <v>1230</v>
      </c>
      <c r="GT16" s="209">
        <v>18.361988369999999</v>
      </c>
      <c r="GU16" s="210">
        <v>18.25</v>
      </c>
      <c r="GV16" s="195" t="s">
        <v>1230</v>
      </c>
      <c r="GW16" s="207">
        <v>32.292536249999998</v>
      </c>
      <c r="GX16" s="211">
        <v>13.05</v>
      </c>
      <c r="GY16" s="208" t="s">
        <v>1841</v>
      </c>
      <c r="GZ16" s="209">
        <v>0.72254894000000003</v>
      </c>
      <c r="HA16" s="210">
        <v>0.43</v>
      </c>
    </row>
    <row r="17" spans="3:209" x14ac:dyDescent="0.2">
      <c r="C17" s="208" t="s">
        <v>1842</v>
      </c>
      <c r="D17" s="209">
        <v>57.060502270000001</v>
      </c>
      <c r="E17" s="210">
        <v>32.78</v>
      </c>
      <c r="I17" s="208" t="s">
        <v>1843</v>
      </c>
      <c r="J17" s="209">
        <v>82.665626250000003</v>
      </c>
      <c r="K17" s="210">
        <v>10.51</v>
      </c>
      <c r="L17" s="195" t="s">
        <v>1844</v>
      </c>
      <c r="M17" s="207">
        <v>15.366522610000001</v>
      </c>
      <c r="N17" s="211">
        <v>15.23</v>
      </c>
      <c r="O17" s="208" t="s">
        <v>1844</v>
      </c>
      <c r="P17" s="209">
        <v>6.4539394899999998</v>
      </c>
      <c r="Q17" s="210">
        <v>6.48</v>
      </c>
      <c r="R17" s="195" t="s">
        <v>1635</v>
      </c>
      <c r="S17" s="207">
        <v>23.81424676</v>
      </c>
      <c r="T17" s="211">
        <v>12.97</v>
      </c>
      <c r="U17" s="208" t="s">
        <v>1269</v>
      </c>
      <c r="V17" s="209">
        <v>8.6670449200000004</v>
      </c>
      <c r="W17" s="210">
        <v>10.8</v>
      </c>
      <c r="X17" s="195" t="s">
        <v>1538</v>
      </c>
      <c r="Y17" s="207">
        <v>1.1810953399999999</v>
      </c>
      <c r="Z17" s="211">
        <v>1.99</v>
      </c>
      <c r="AA17" s="208" t="s">
        <v>1538</v>
      </c>
      <c r="AB17" s="209">
        <v>13.37537745</v>
      </c>
      <c r="AC17" s="210">
        <v>19.239999999999998</v>
      </c>
      <c r="AD17" s="195" t="s">
        <v>1538</v>
      </c>
      <c r="AE17" s="207">
        <v>2.3274659899999999</v>
      </c>
      <c r="AF17" s="211">
        <v>3.06</v>
      </c>
      <c r="AG17" s="208" t="s">
        <v>1538</v>
      </c>
      <c r="AH17" s="209">
        <v>2.3199747400000001</v>
      </c>
      <c r="AI17" s="210">
        <v>3.48</v>
      </c>
      <c r="AJ17" s="195" t="s">
        <v>1819</v>
      </c>
      <c r="AK17" s="207">
        <v>14.087465</v>
      </c>
      <c r="AL17" s="211">
        <v>59.64</v>
      </c>
      <c r="AM17" s="208" t="s">
        <v>1819</v>
      </c>
      <c r="AN17" s="209">
        <v>35.278512999999997</v>
      </c>
      <c r="AO17" s="210">
        <v>11.94</v>
      </c>
      <c r="AP17" s="195" t="s">
        <v>1845</v>
      </c>
      <c r="AQ17" s="207">
        <v>17.488229</v>
      </c>
      <c r="AR17" s="211">
        <v>7.13</v>
      </c>
      <c r="AS17" s="208" t="s">
        <v>1819</v>
      </c>
      <c r="AT17" s="209">
        <v>224.752903</v>
      </c>
      <c r="AU17" s="210">
        <v>31.65</v>
      </c>
      <c r="AY17" s="208"/>
      <c r="AZ17" s="209"/>
      <c r="BA17" s="210"/>
      <c r="BE17" s="208" t="s">
        <v>1846</v>
      </c>
      <c r="BF17" s="209">
        <v>0.76758548999999998</v>
      </c>
      <c r="BG17" s="210">
        <v>12.09</v>
      </c>
      <c r="BK17" s="208" t="s">
        <v>1846</v>
      </c>
      <c r="BL17" s="209">
        <v>8.3382620000000005E-2</v>
      </c>
      <c r="BM17" s="210">
        <v>8.34</v>
      </c>
      <c r="BN17" s="195" t="s">
        <v>1846</v>
      </c>
      <c r="BO17" s="207">
        <v>1.15718275</v>
      </c>
      <c r="BP17" s="211">
        <v>7.63</v>
      </c>
      <c r="BQ17" s="208" t="s">
        <v>1796</v>
      </c>
      <c r="BR17" s="209">
        <v>29.381158280000001</v>
      </c>
      <c r="BS17" s="210">
        <v>4.7</v>
      </c>
      <c r="BT17" s="195" t="s">
        <v>1847</v>
      </c>
      <c r="BU17" s="207">
        <v>2.6862227399999998</v>
      </c>
      <c r="BV17" s="211">
        <v>9.98</v>
      </c>
      <c r="BW17" s="208" t="s">
        <v>1795</v>
      </c>
      <c r="BX17" s="209">
        <v>66.86848809</v>
      </c>
      <c r="BY17" s="210">
        <v>15.8</v>
      </c>
      <c r="BZ17" s="195" t="s">
        <v>1848</v>
      </c>
      <c r="CA17" s="207">
        <v>10.20749562</v>
      </c>
      <c r="CB17" s="211">
        <v>19.329999999999998</v>
      </c>
      <c r="CC17" s="208" t="s">
        <v>1796</v>
      </c>
      <c r="CD17" s="209">
        <v>19.394415760000001</v>
      </c>
      <c r="CE17" s="210">
        <v>4.59</v>
      </c>
      <c r="CF17" s="195" t="s">
        <v>1796</v>
      </c>
      <c r="CG17" s="207">
        <v>7.9250387299999998</v>
      </c>
      <c r="CH17" s="211">
        <v>4.62</v>
      </c>
      <c r="CI17" s="208" t="s">
        <v>1849</v>
      </c>
      <c r="CJ17" s="209">
        <v>7.3898105300000001</v>
      </c>
      <c r="CK17" s="210">
        <v>3.7</v>
      </c>
      <c r="CL17" s="195" t="s">
        <v>1850</v>
      </c>
      <c r="CM17" s="207">
        <v>5.9507525100000001</v>
      </c>
      <c r="CN17" s="211">
        <v>9</v>
      </c>
      <c r="CO17" s="208" t="s">
        <v>1851</v>
      </c>
      <c r="CP17" s="209">
        <v>2.3117167900000002</v>
      </c>
      <c r="CQ17" s="210">
        <v>2.9</v>
      </c>
      <c r="CR17" s="195" t="s">
        <v>1852</v>
      </c>
      <c r="CS17" s="207">
        <v>25.069362049999999</v>
      </c>
      <c r="CT17" s="211">
        <v>14.74</v>
      </c>
      <c r="CU17" s="208" t="s">
        <v>1853</v>
      </c>
      <c r="CV17" s="209">
        <v>70.826156600000004</v>
      </c>
      <c r="CW17" s="210">
        <v>24.97</v>
      </c>
      <c r="CX17" s="195" t="s">
        <v>1830</v>
      </c>
      <c r="CY17" s="207">
        <v>56.988512380000003</v>
      </c>
      <c r="CZ17" s="211">
        <v>20.28</v>
      </c>
      <c r="DA17" s="208" t="s">
        <v>1854</v>
      </c>
      <c r="DB17" s="209">
        <v>2.7871316099999999</v>
      </c>
      <c r="DC17" s="210">
        <v>4.38</v>
      </c>
      <c r="DD17" s="195" t="s">
        <v>1855</v>
      </c>
      <c r="DE17" s="207">
        <v>84.817950240000002</v>
      </c>
      <c r="DF17" s="211">
        <v>19.37</v>
      </c>
      <c r="DG17" s="208"/>
      <c r="DH17" s="209"/>
      <c r="DI17" s="210"/>
      <c r="DJ17" s="195" t="s">
        <v>1856</v>
      </c>
      <c r="DK17" s="207">
        <v>219.82800320000001</v>
      </c>
      <c r="DL17" s="211">
        <v>16.61</v>
      </c>
      <c r="DM17" s="208" t="s">
        <v>1854</v>
      </c>
      <c r="DN17" s="209">
        <v>8.2814700000000008E-3</v>
      </c>
      <c r="DO17" s="210">
        <v>0</v>
      </c>
      <c r="DP17" s="195" t="s">
        <v>1857</v>
      </c>
      <c r="DQ17" s="207">
        <v>61.743501899999998</v>
      </c>
      <c r="DR17" s="211">
        <v>19.329999999999998</v>
      </c>
      <c r="DS17" s="208" t="s">
        <v>1828</v>
      </c>
      <c r="DT17" s="209">
        <v>518.52591689999997</v>
      </c>
      <c r="DU17" s="210">
        <v>16.55</v>
      </c>
      <c r="DV17" s="195" t="s">
        <v>1858</v>
      </c>
      <c r="DW17" s="207">
        <v>588.56939269999998</v>
      </c>
      <c r="DX17" s="211">
        <v>20.76</v>
      </c>
      <c r="DY17" s="208" t="s">
        <v>1859</v>
      </c>
      <c r="DZ17" s="209">
        <v>2.6453346799999999</v>
      </c>
      <c r="EA17" s="210">
        <v>3.08</v>
      </c>
      <c r="EB17" s="195" t="s">
        <v>1253</v>
      </c>
      <c r="EC17" s="207">
        <v>10.465494319999999</v>
      </c>
      <c r="ED17" s="211">
        <v>9.5299999999999994</v>
      </c>
      <c r="EE17" s="208" t="s">
        <v>1330</v>
      </c>
      <c r="EF17" s="209">
        <v>19.437869379999999</v>
      </c>
      <c r="EG17" s="210">
        <v>7.97</v>
      </c>
      <c r="EH17" s="195" t="s">
        <v>1291</v>
      </c>
      <c r="EI17" s="207">
        <v>0.70908981999999998</v>
      </c>
      <c r="EJ17" s="211">
        <v>1.95</v>
      </c>
      <c r="EK17" s="208" t="s">
        <v>1860</v>
      </c>
      <c r="EL17" s="209">
        <v>371.63976280000003</v>
      </c>
      <c r="EM17" s="210">
        <v>58.23</v>
      </c>
      <c r="EN17" s="195" t="s">
        <v>1664</v>
      </c>
      <c r="EO17" s="207">
        <v>5.0040348000000003</v>
      </c>
      <c r="EP17" s="211">
        <v>4.0999999999999996</v>
      </c>
      <c r="EQ17" s="208" t="s">
        <v>1861</v>
      </c>
      <c r="ER17" s="209">
        <v>141.70447609999999</v>
      </c>
      <c r="ES17" s="210">
        <v>29.19</v>
      </c>
      <c r="EW17" s="208" t="s">
        <v>1330</v>
      </c>
      <c r="EX17" s="209">
        <v>12.59653496</v>
      </c>
      <c r="EY17" s="210">
        <v>21.47</v>
      </c>
      <c r="EZ17" s="195" t="s">
        <v>1862</v>
      </c>
      <c r="FA17" s="207">
        <v>7.1034091300000002</v>
      </c>
      <c r="FB17" s="211">
        <v>9.48</v>
      </c>
      <c r="FC17" s="208" t="s">
        <v>1863</v>
      </c>
      <c r="FD17" s="209">
        <v>210.17351579000001</v>
      </c>
      <c r="FE17" s="210">
        <v>72.58</v>
      </c>
      <c r="FI17" s="208"/>
      <c r="FJ17" s="209"/>
      <c r="FK17" s="210"/>
      <c r="FO17" s="208" t="s">
        <v>1430</v>
      </c>
      <c r="FP17" s="209">
        <v>2.9880760500000001</v>
      </c>
      <c r="FQ17" s="210">
        <v>24.36</v>
      </c>
      <c r="FU17" s="208" t="s">
        <v>1429</v>
      </c>
      <c r="FV17" s="209">
        <v>0.32526575000000002</v>
      </c>
      <c r="FW17" s="210">
        <v>3.06</v>
      </c>
      <c r="FX17" s="195" t="s">
        <v>1840</v>
      </c>
      <c r="FY17" s="207">
        <v>3.6575530000000001</v>
      </c>
      <c r="FZ17" s="211">
        <v>23.86</v>
      </c>
      <c r="GA17" s="208" t="s">
        <v>1864</v>
      </c>
      <c r="GB17" s="209">
        <v>0.56890260999999998</v>
      </c>
      <c r="GC17" s="210">
        <v>9.7799999999999994</v>
      </c>
      <c r="GD17" s="195" t="s">
        <v>1429</v>
      </c>
      <c r="GE17" s="207">
        <v>1.4808057100000001</v>
      </c>
      <c r="GF17" s="211">
        <v>7.82</v>
      </c>
      <c r="GG17" s="208" t="s">
        <v>1484</v>
      </c>
      <c r="GH17" s="209">
        <v>1.5968043999999999</v>
      </c>
      <c r="GI17" s="210">
        <v>4.9000000000000004</v>
      </c>
      <c r="GJ17" s="195" t="s">
        <v>1291</v>
      </c>
      <c r="GK17" s="207">
        <v>10.50147024</v>
      </c>
      <c r="GL17" s="211">
        <v>5.59</v>
      </c>
      <c r="GM17" s="208" t="s">
        <v>1325</v>
      </c>
      <c r="GN17" s="209">
        <v>14.94674281</v>
      </c>
      <c r="GO17" s="210">
        <v>4.41</v>
      </c>
      <c r="GP17" s="195" t="s">
        <v>1270</v>
      </c>
      <c r="GQ17" s="207">
        <v>43.578835609999999</v>
      </c>
      <c r="GR17" s="211">
        <v>9.73</v>
      </c>
      <c r="GS17" s="208" t="s">
        <v>1635</v>
      </c>
      <c r="GT17" s="209">
        <v>8.7154860900000006</v>
      </c>
      <c r="GU17" s="210">
        <v>8.66</v>
      </c>
      <c r="GV17" s="195" t="s">
        <v>1270</v>
      </c>
      <c r="GW17" s="207">
        <v>22.1027205</v>
      </c>
      <c r="GX17" s="211">
        <v>8.93</v>
      </c>
      <c r="GY17" s="208" t="s">
        <v>1865</v>
      </c>
      <c r="GZ17" s="209">
        <v>0.68852840999999998</v>
      </c>
      <c r="HA17" s="210">
        <v>0.41</v>
      </c>
    </row>
    <row r="18" spans="3:209" x14ac:dyDescent="0.2">
      <c r="C18" s="208"/>
      <c r="D18" s="209"/>
      <c r="E18" s="210"/>
      <c r="I18" s="208" t="s">
        <v>1635</v>
      </c>
      <c r="J18" s="209">
        <v>103.3792227</v>
      </c>
      <c r="K18" s="210">
        <v>13.15</v>
      </c>
      <c r="L18" s="195" t="s">
        <v>1346</v>
      </c>
      <c r="M18" s="207">
        <v>9.27520056</v>
      </c>
      <c r="N18" s="211">
        <v>9.19</v>
      </c>
      <c r="O18" s="208" t="s">
        <v>1866</v>
      </c>
      <c r="P18" s="209">
        <v>0</v>
      </c>
      <c r="Q18" s="210">
        <v>0</v>
      </c>
      <c r="R18" s="195" t="s">
        <v>1222</v>
      </c>
      <c r="S18" s="207">
        <v>25.15224512</v>
      </c>
      <c r="T18" s="211">
        <v>13.7</v>
      </c>
      <c r="U18" s="208" t="s">
        <v>1286</v>
      </c>
      <c r="V18" s="209">
        <v>4.39794325</v>
      </c>
      <c r="W18" s="210">
        <v>5.48</v>
      </c>
      <c r="X18" s="195" t="s">
        <v>1867</v>
      </c>
      <c r="Y18" s="207">
        <v>6.18431994</v>
      </c>
      <c r="Z18" s="211">
        <v>10.42</v>
      </c>
      <c r="AA18" s="208" t="s">
        <v>1868</v>
      </c>
      <c r="AB18" s="209">
        <v>12.69318868</v>
      </c>
      <c r="AC18" s="210">
        <v>18.260000000000002</v>
      </c>
      <c r="AD18" s="195" t="s">
        <v>1867</v>
      </c>
      <c r="AE18" s="207">
        <v>7.4633896499999999</v>
      </c>
      <c r="AF18" s="211">
        <v>9.81</v>
      </c>
      <c r="AG18" s="208" t="s">
        <v>1867</v>
      </c>
      <c r="AH18" s="209">
        <v>2.5016185900000001</v>
      </c>
      <c r="AI18" s="210">
        <v>3.76</v>
      </c>
      <c r="AJ18" s="195" t="s">
        <v>1845</v>
      </c>
      <c r="AK18" s="207">
        <v>4.9536420000000003</v>
      </c>
      <c r="AL18" s="211">
        <v>20.97</v>
      </c>
      <c r="AM18" s="208" t="s">
        <v>1845</v>
      </c>
      <c r="AN18" s="209">
        <v>87.062376</v>
      </c>
      <c r="AO18" s="210">
        <v>29.47</v>
      </c>
      <c r="AP18" s="195" t="s">
        <v>1672</v>
      </c>
      <c r="AQ18" s="207">
        <v>55.647595000000003</v>
      </c>
      <c r="AR18" s="211">
        <v>22.69</v>
      </c>
      <c r="AS18" s="208" t="s">
        <v>1845</v>
      </c>
      <c r="AT18" s="209">
        <v>142.14645999999999</v>
      </c>
      <c r="AU18" s="210">
        <v>20.02</v>
      </c>
      <c r="AY18" s="208"/>
      <c r="AZ18" s="209"/>
      <c r="BA18" s="210"/>
      <c r="BE18" s="208" t="s">
        <v>1821</v>
      </c>
      <c r="BF18" s="209">
        <v>2.0243141200000001</v>
      </c>
      <c r="BG18" s="210">
        <v>31.88</v>
      </c>
      <c r="BK18" s="208"/>
      <c r="BL18" s="209"/>
      <c r="BM18" s="210"/>
      <c r="BN18" s="195" t="s">
        <v>1869</v>
      </c>
      <c r="BO18" s="207">
        <v>0.45697208</v>
      </c>
      <c r="BP18" s="211">
        <v>3.01</v>
      </c>
      <c r="BQ18" s="208" t="s">
        <v>1870</v>
      </c>
      <c r="BR18" s="209">
        <v>64.27222218</v>
      </c>
      <c r="BS18" s="210">
        <v>10.27</v>
      </c>
      <c r="BT18" s="195" t="s">
        <v>1848</v>
      </c>
      <c r="BU18" s="207">
        <v>1.2912710700000001</v>
      </c>
      <c r="BV18" s="211">
        <v>4.8</v>
      </c>
      <c r="BW18" s="208" t="s">
        <v>1796</v>
      </c>
      <c r="BX18" s="209">
        <v>43.198139660000002</v>
      </c>
      <c r="BY18" s="210">
        <v>10.210000000000001</v>
      </c>
      <c r="BZ18" s="195" t="s">
        <v>1869</v>
      </c>
      <c r="CA18" s="207">
        <v>4.7915048799999997</v>
      </c>
      <c r="CB18" s="211">
        <v>9.07</v>
      </c>
      <c r="CC18" s="208" t="s">
        <v>1870</v>
      </c>
      <c r="CD18" s="209">
        <v>40.318638929999999</v>
      </c>
      <c r="CE18" s="210">
        <v>9.5299999999999994</v>
      </c>
      <c r="CF18" s="195" t="s">
        <v>1870</v>
      </c>
      <c r="CG18" s="207">
        <v>8.57</v>
      </c>
      <c r="CH18" s="211">
        <v>5</v>
      </c>
      <c r="CI18" s="208" t="s">
        <v>1871</v>
      </c>
      <c r="CJ18" s="209">
        <v>6.7676015200000004</v>
      </c>
      <c r="CK18" s="210">
        <v>3.4</v>
      </c>
      <c r="CL18" s="195" t="s">
        <v>1872</v>
      </c>
      <c r="CM18" s="207">
        <v>12.275971419999999</v>
      </c>
      <c r="CN18" s="211">
        <v>18.600000000000001</v>
      </c>
      <c r="CO18" s="208" t="s">
        <v>1873</v>
      </c>
      <c r="CP18" s="209">
        <v>1.39067669</v>
      </c>
      <c r="CQ18" s="210">
        <v>1.7</v>
      </c>
      <c r="CR18" s="195" t="s">
        <v>1802</v>
      </c>
      <c r="CS18" s="207">
        <v>24.63128953</v>
      </c>
      <c r="CT18" s="211">
        <v>14.48</v>
      </c>
      <c r="CU18" s="208" t="s">
        <v>1854</v>
      </c>
      <c r="CV18" s="209">
        <v>5.7999999999999995E-7</v>
      </c>
      <c r="CW18" s="210">
        <v>0</v>
      </c>
      <c r="CX18" s="195" t="s">
        <v>1874</v>
      </c>
      <c r="CY18" s="207">
        <v>55.946829119999997</v>
      </c>
      <c r="CZ18" s="211">
        <v>19.91</v>
      </c>
      <c r="DA18" s="208" t="s">
        <v>1875</v>
      </c>
      <c r="DB18" s="209">
        <v>32.419825400000001</v>
      </c>
      <c r="DC18" s="210">
        <v>50.91</v>
      </c>
      <c r="DD18" s="195" t="s">
        <v>340</v>
      </c>
      <c r="DE18" s="207">
        <v>86.103227020000006</v>
      </c>
      <c r="DF18" s="211">
        <v>19.66</v>
      </c>
      <c r="DG18" s="208"/>
      <c r="DH18" s="209"/>
      <c r="DI18" s="210"/>
      <c r="DJ18" s="195" t="s">
        <v>1876</v>
      </c>
      <c r="DK18" s="207">
        <v>217.4478517</v>
      </c>
      <c r="DL18" s="211">
        <v>16.43</v>
      </c>
      <c r="DM18" s="208" t="s">
        <v>1877</v>
      </c>
      <c r="DN18" s="209">
        <v>175.23175459999999</v>
      </c>
      <c r="DO18" s="210">
        <v>32.9</v>
      </c>
      <c r="DP18" s="195" t="s">
        <v>1878</v>
      </c>
      <c r="DQ18" s="207">
        <v>64.123801720000003</v>
      </c>
      <c r="DR18" s="211">
        <v>20.07</v>
      </c>
      <c r="DS18" s="208" t="s">
        <v>1879</v>
      </c>
      <c r="DT18" s="209">
        <v>518.17889990000003</v>
      </c>
      <c r="DU18" s="210">
        <v>16.54</v>
      </c>
      <c r="DV18" s="195" t="s">
        <v>1880</v>
      </c>
      <c r="DW18" s="207">
        <v>583.73110080000004</v>
      </c>
      <c r="DX18" s="211">
        <v>20.58</v>
      </c>
      <c r="DY18" s="208" t="s">
        <v>1251</v>
      </c>
      <c r="DZ18" s="209">
        <v>2.5513664899999999</v>
      </c>
      <c r="EA18" s="210">
        <v>2.97</v>
      </c>
      <c r="EB18" s="195" t="s">
        <v>1245</v>
      </c>
      <c r="EC18" s="207">
        <v>11.33551505</v>
      </c>
      <c r="ED18" s="211">
        <v>10.32</v>
      </c>
      <c r="EE18" s="208" t="s">
        <v>1270</v>
      </c>
      <c r="EF18" s="209">
        <v>47.9796993</v>
      </c>
      <c r="EG18" s="210">
        <v>19.670000000000002</v>
      </c>
      <c r="EH18" s="195" t="s">
        <v>1278</v>
      </c>
      <c r="EI18" s="207">
        <v>2.9568955799999999</v>
      </c>
      <c r="EJ18" s="211">
        <v>8.11</v>
      </c>
      <c r="EK18" s="208"/>
      <c r="EL18" s="209"/>
      <c r="EM18" s="210"/>
      <c r="EN18" s="195" t="s">
        <v>1680</v>
      </c>
      <c r="EO18" s="207">
        <v>5.0781675499999999</v>
      </c>
      <c r="EP18" s="211">
        <v>4.16</v>
      </c>
      <c r="EQ18" s="208" t="s">
        <v>1881</v>
      </c>
      <c r="ER18" s="209">
        <v>141.002557</v>
      </c>
      <c r="ES18" s="210">
        <v>29.05</v>
      </c>
      <c r="EW18" s="208" t="s">
        <v>1324</v>
      </c>
      <c r="EX18" s="209">
        <v>3.2230100000000001E-3</v>
      </c>
      <c r="EY18" s="210">
        <v>0.01</v>
      </c>
      <c r="FC18" s="208" t="s">
        <v>1882</v>
      </c>
      <c r="FD18" s="209">
        <v>75.272636550000001</v>
      </c>
      <c r="FE18" s="210">
        <v>25.99</v>
      </c>
      <c r="FI18" s="208"/>
      <c r="FJ18" s="209"/>
      <c r="FK18" s="210"/>
      <c r="FO18" s="208"/>
      <c r="FP18" s="209"/>
      <c r="FQ18" s="210"/>
      <c r="FU18" s="208" t="s">
        <v>1484</v>
      </c>
      <c r="FV18" s="209">
        <v>0.53629579000000005</v>
      </c>
      <c r="FW18" s="210">
        <v>5.04</v>
      </c>
      <c r="FX18" s="195" t="s">
        <v>1864</v>
      </c>
      <c r="FY18" s="207">
        <v>1.4562159299999999</v>
      </c>
      <c r="FZ18" s="211">
        <v>9.5</v>
      </c>
      <c r="GA18" s="208" t="s">
        <v>1482</v>
      </c>
      <c r="GB18" s="209">
        <v>0.56811502999999997</v>
      </c>
      <c r="GC18" s="210">
        <v>9.76</v>
      </c>
      <c r="GD18" s="195" t="s">
        <v>1484</v>
      </c>
      <c r="GE18" s="207">
        <v>0.90760998999999998</v>
      </c>
      <c r="GF18" s="211">
        <v>4.79</v>
      </c>
      <c r="GG18" s="208" t="s">
        <v>1460</v>
      </c>
      <c r="GH18" s="209">
        <v>3.8762131200000001</v>
      </c>
      <c r="GI18" s="210">
        <v>11.9</v>
      </c>
      <c r="GJ18" s="195" t="s">
        <v>1325</v>
      </c>
      <c r="GK18" s="207">
        <v>13.224347699999999</v>
      </c>
      <c r="GL18" s="211">
        <v>7.04</v>
      </c>
      <c r="GM18" s="208" t="s">
        <v>1334</v>
      </c>
      <c r="GN18" s="209">
        <v>32.98274627</v>
      </c>
      <c r="GO18" s="210">
        <v>9.7200000000000006</v>
      </c>
      <c r="GP18" s="195" t="s">
        <v>1251</v>
      </c>
      <c r="GQ18" s="207">
        <v>1.84833E-3</v>
      </c>
      <c r="GR18" s="211">
        <v>0</v>
      </c>
      <c r="GS18" s="208" t="s">
        <v>1251</v>
      </c>
      <c r="GT18" s="209">
        <v>16.737125639999999</v>
      </c>
      <c r="GU18" s="210">
        <v>16.64</v>
      </c>
      <c r="GV18" s="195" t="s">
        <v>1251</v>
      </c>
      <c r="GW18" s="207">
        <v>23.603571299999999</v>
      </c>
      <c r="GX18" s="211">
        <v>9.5399999999999991</v>
      </c>
      <c r="GY18" s="208" t="s">
        <v>1883</v>
      </c>
      <c r="GZ18" s="209">
        <v>5.6098900499999997</v>
      </c>
      <c r="HA18" s="210">
        <v>3.32</v>
      </c>
    </row>
    <row r="19" spans="3:209" x14ac:dyDescent="0.2">
      <c r="C19" s="208"/>
      <c r="D19" s="209"/>
      <c r="E19" s="210"/>
      <c r="I19" s="208" t="s">
        <v>1884</v>
      </c>
      <c r="J19" s="209">
        <v>120.1359605</v>
      </c>
      <c r="K19" s="210">
        <v>15.28</v>
      </c>
      <c r="L19" s="195" t="s">
        <v>1885</v>
      </c>
      <c r="M19" s="207">
        <v>18.466689970000001</v>
      </c>
      <c r="N19" s="211">
        <v>18.3</v>
      </c>
      <c r="O19" s="208" t="s">
        <v>1346</v>
      </c>
      <c r="P19" s="209">
        <v>9.66642096</v>
      </c>
      <c r="Q19" s="210">
        <v>9.7100000000000009</v>
      </c>
      <c r="R19" s="195" t="s">
        <v>1886</v>
      </c>
      <c r="S19" s="207">
        <v>25.217935489999999</v>
      </c>
      <c r="T19" s="211">
        <v>13.73</v>
      </c>
      <c r="U19" s="208" t="s">
        <v>1635</v>
      </c>
      <c r="V19" s="209">
        <v>4.9974314700000004</v>
      </c>
      <c r="W19" s="210">
        <v>6.23</v>
      </c>
      <c r="X19" s="195" t="s">
        <v>1887</v>
      </c>
      <c r="Y19" s="207">
        <v>4.0054424099999997</v>
      </c>
      <c r="Z19" s="211">
        <v>6.75</v>
      </c>
      <c r="AA19" s="208"/>
      <c r="AB19" s="209"/>
      <c r="AC19" s="210"/>
      <c r="AD19" s="195" t="s">
        <v>1887</v>
      </c>
      <c r="AE19" s="207">
        <v>5.80933031</v>
      </c>
      <c r="AF19" s="211">
        <v>7.63</v>
      </c>
      <c r="AG19" s="208" t="s">
        <v>1887</v>
      </c>
      <c r="AH19" s="209">
        <v>5.1066356300000004</v>
      </c>
      <c r="AI19" s="210">
        <v>7.67</v>
      </c>
      <c r="AM19" s="208" t="s">
        <v>1672</v>
      </c>
      <c r="AN19" s="209">
        <v>50.115327999999998</v>
      </c>
      <c r="AO19" s="210">
        <v>16.97</v>
      </c>
      <c r="AS19" s="208" t="s">
        <v>1672</v>
      </c>
      <c r="AT19" s="209">
        <v>139.264824</v>
      </c>
      <c r="AU19" s="210">
        <v>19.61</v>
      </c>
      <c r="AY19" s="208"/>
      <c r="AZ19" s="209"/>
      <c r="BA19" s="210"/>
      <c r="BE19" s="208"/>
      <c r="BF19" s="209"/>
      <c r="BG19" s="210"/>
      <c r="BK19" s="208"/>
      <c r="BL19" s="209"/>
      <c r="BM19" s="210"/>
      <c r="BN19" s="195" t="s">
        <v>1794</v>
      </c>
      <c r="BO19" s="207">
        <v>1.25314342</v>
      </c>
      <c r="BP19" s="211">
        <v>8.26</v>
      </c>
      <c r="BQ19" s="208" t="s">
        <v>1888</v>
      </c>
      <c r="BR19" s="209">
        <v>65.359876830000005</v>
      </c>
      <c r="BS19" s="210">
        <v>5.0599999999999996</v>
      </c>
      <c r="BT19" s="195" t="s">
        <v>1889</v>
      </c>
      <c r="BU19" s="207">
        <v>2.6756797200000002</v>
      </c>
      <c r="BV19" s="211">
        <v>9.94</v>
      </c>
      <c r="BW19" s="208" t="s">
        <v>1888</v>
      </c>
      <c r="BX19" s="209">
        <v>44.748036829999997</v>
      </c>
      <c r="BY19" s="210">
        <v>5.07</v>
      </c>
      <c r="BZ19" s="195" t="s">
        <v>1890</v>
      </c>
      <c r="CA19" s="207">
        <v>8.0113281199999999</v>
      </c>
      <c r="CB19" s="211">
        <v>15.17</v>
      </c>
      <c r="CC19" s="208" t="s">
        <v>1888</v>
      </c>
      <c r="CD19" s="209">
        <v>42.068749240000002</v>
      </c>
      <c r="CE19" s="210">
        <v>9.9499999999999993</v>
      </c>
      <c r="CF19" s="195" t="s">
        <v>1888</v>
      </c>
      <c r="CG19" s="207">
        <v>16.588495470000002</v>
      </c>
      <c r="CH19" s="211">
        <v>9.68</v>
      </c>
      <c r="CI19" s="208" t="s">
        <v>1891</v>
      </c>
      <c r="CJ19" s="209">
        <v>102.6673694</v>
      </c>
      <c r="CK19" s="210">
        <v>51.3</v>
      </c>
      <c r="CL19" s="195" t="s">
        <v>1892</v>
      </c>
      <c r="CM19" s="207">
        <v>2.8768833300000001</v>
      </c>
      <c r="CN19" s="211">
        <v>4.3</v>
      </c>
      <c r="CO19" s="208" t="s">
        <v>1850</v>
      </c>
      <c r="CP19" s="209">
        <v>16.85912231</v>
      </c>
      <c r="CQ19" s="210">
        <v>20.9</v>
      </c>
      <c r="CR19" s="195" t="s">
        <v>1893</v>
      </c>
      <c r="CS19" s="207">
        <v>41.249003629999997</v>
      </c>
      <c r="CT19" s="211">
        <v>24.25</v>
      </c>
      <c r="CU19" s="208" t="s">
        <v>1894</v>
      </c>
      <c r="CV19" s="209">
        <v>70.979183379999995</v>
      </c>
      <c r="CW19" s="210">
        <v>25.02</v>
      </c>
      <c r="CX19" s="195" t="s">
        <v>1895</v>
      </c>
      <c r="CY19" s="207">
        <v>57.20401906</v>
      </c>
      <c r="CZ19" s="211">
        <v>20.36</v>
      </c>
      <c r="DA19" s="208"/>
      <c r="DB19" s="209"/>
      <c r="DC19" s="210"/>
      <c r="DD19" s="195" t="s">
        <v>1896</v>
      </c>
      <c r="DE19" s="207">
        <v>88.101585380000003</v>
      </c>
      <c r="DF19" s="211">
        <v>20.12</v>
      </c>
      <c r="DG19" s="208"/>
      <c r="DH19" s="209"/>
      <c r="DI19" s="210"/>
      <c r="DJ19" s="195" t="s">
        <v>1897</v>
      </c>
      <c r="DK19" s="207">
        <v>220.26698970000001</v>
      </c>
      <c r="DL19" s="211">
        <v>16.649999999999999</v>
      </c>
      <c r="DM19" s="208"/>
      <c r="DN19" s="209"/>
      <c r="DO19" s="210"/>
      <c r="DP19" s="195" t="s">
        <v>1776</v>
      </c>
      <c r="DQ19" s="207">
        <v>65.674513219999994</v>
      </c>
      <c r="DR19" s="211">
        <v>20.56</v>
      </c>
      <c r="DS19" s="208" t="s">
        <v>1895</v>
      </c>
      <c r="DT19" s="209">
        <v>521.68692090000002</v>
      </c>
      <c r="DU19" s="210">
        <v>16.649999999999999</v>
      </c>
      <c r="DV19" s="195" t="s">
        <v>1854</v>
      </c>
      <c r="DW19" s="207">
        <v>2.800617E-2</v>
      </c>
      <c r="DX19" s="211">
        <v>0</v>
      </c>
      <c r="DY19" s="208" t="s">
        <v>1291</v>
      </c>
      <c r="DZ19" s="209">
        <v>1.66041862</v>
      </c>
      <c r="EA19" s="210">
        <v>1.93</v>
      </c>
      <c r="EB19" s="195" t="s">
        <v>1330</v>
      </c>
      <c r="EC19" s="207">
        <v>6.5773602799999997</v>
      </c>
      <c r="ED19" s="211">
        <v>5.99</v>
      </c>
      <c r="EE19" s="208" t="s">
        <v>1291</v>
      </c>
      <c r="EF19" s="209">
        <v>4.8026233400000002</v>
      </c>
      <c r="EG19" s="210">
        <v>1.97</v>
      </c>
      <c r="EH19" s="195" t="s">
        <v>1333</v>
      </c>
      <c r="EI19" s="207">
        <v>3.16701699</v>
      </c>
      <c r="EJ19" s="211">
        <v>8.69</v>
      </c>
      <c r="EK19" s="208"/>
      <c r="EL19" s="209"/>
      <c r="EM19" s="210"/>
      <c r="EN19" s="195" t="s">
        <v>1695</v>
      </c>
      <c r="EO19" s="207">
        <v>31.987538000000001</v>
      </c>
      <c r="EP19" s="211">
        <v>26.22</v>
      </c>
      <c r="EQ19" s="208"/>
      <c r="ER19" s="209"/>
      <c r="ES19" s="210"/>
      <c r="EW19" s="208" t="s">
        <v>1251</v>
      </c>
      <c r="EX19" s="209">
        <v>5.7764401699999999</v>
      </c>
      <c r="EY19" s="210">
        <v>9.84</v>
      </c>
      <c r="FC19" s="208"/>
      <c r="FD19" s="209"/>
      <c r="FE19" s="210"/>
      <c r="FI19" s="208"/>
      <c r="FJ19" s="209"/>
      <c r="FK19" s="210"/>
      <c r="FO19" s="208"/>
      <c r="FP19" s="209"/>
      <c r="FQ19" s="210"/>
      <c r="FU19" s="208" t="s">
        <v>1483</v>
      </c>
      <c r="FV19" s="209">
        <v>1.4478294700000001</v>
      </c>
      <c r="FW19" s="210">
        <v>13.61</v>
      </c>
      <c r="FX19" s="195" t="s">
        <v>1482</v>
      </c>
      <c r="FY19" s="207">
        <v>1.4210136</v>
      </c>
      <c r="FZ19" s="211">
        <v>9.27</v>
      </c>
      <c r="GA19" s="208" t="s">
        <v>1898</v>
      </c>
      <c r="GB19" s="209">
        <v>1.68992327</v>
      </c>
      <c r="GC19" s="210">
        <v>29.04</v>
      </c>
      <c r="GD19" s="195" t="s">
        <v>1506</v>
      </c>
      <c r="GE19" s="207">
        <v>1.95756854</v>
      </c>
      <c r="GF19" s="211">
        <v>10.34</v>
      </c>
      <c r="GG19" s="208" t="s">
        <v>1483</v>
      </c>
      <c r="GH19" s="209">
        <v>3.2622229699999998</v>
      </c>
      <c r="GI19" s="210">
        <v>10.01</v>
      </c>
      <c r="GJ19" s="195" t="s">
        <v>1333</v>
      </c>
      <c r="GK19" s="207">
        <v>15.668420559999999</v>
      </c>
      <c r="GL19" s="211">
        <v>8.34</v>
      </c>
      <c r="GM19" s="208" t="s">
        <v>1333</v>
      </c>
      <c r="GN19" s="209">
        <v>80.410213990000003</v>
      </c>
      <c r="GO19" s="210">
        <v>23.7</v>
      </c>
      <c r="GP19" s="195" t="s">
        <v>1899</v>
      </c>
      <c r="GQ19" s="207">
        <v>41.489955039999998</v>
      </c>
      <c r="GR19" s="211">
        <v>9.26</v>
      </c>
      <c r="GS19" s="208" t="s">
        <v>1900</v>
      </c>
      <c r="GT19" s="209">
        <v>8.7452665700000001</v>
      </c>
      <c r="GU19" s="210">
        <v>8.69</v>
      </c>
      <c r="GV19" s="195" t="s">
        <v>1278</v>
      </c>
      <c r="GW19" s="207">
        <v>31.753267000000001</v>
      </c>
      <c r="GX19" s="211">
        <v>12.83</v>
      </c>
      <c r="GY19" s="208" t="s">
        <v>1901</v>
      </c>
      <c r="GZ19" s="209">
        <v>20.738457069999999</v>
      </c>
      <c r="HA19" s="210">
        <v>12.26</v>
      </c>
    </row>
    <row r="20" spans="3:209" x14ac:dyDescent="0.2">
      <c r="C20" s="208"/>
      <c r="D20" s="209"/>
      <c r="E20" s="210"/>
      <c r="I20" s="208" t="s">
        <v>1847</v>
      </c>
      <c r="J20" s="209">
        <v>104.0600361</v>
      </c>
      <c r="K20" s="210">
        <v>13.23</v>
      </c>
      <c r="L20" s="195" t="s">
        <v>1577</v>
      </c>
      <c r="M20" s="207">
        <v>17.975511050000001</v>
      </c>
      <c r="N20" s="211">
        <v>17.82</v>
      </c>
      <c r="O20" s="208" t="s">
        <v>1885</v>
      </c>
      <c r="P20" s="209">
        <v>7.7050179099999996</v>
      </c>
      <c r="Q20" s="210">
        <v>7.74</v>
      </c>
      <c r="R20" s="195" t="s">
        <v>1301</v>
      </c>
      <c r="S20" s="207">
        <v>16.176401540000001</v>
      </c>
      <c r="T20" s="211">
        <v>8.81</v>
      </c>
      <c r="U20" s="208" t="s">
        <v>1433</v>
      </c>
      <c r="V20" s="209">
        <v>8.3489782899999998</v>
      </c>
      <c r="W20" s="210">
        <v>10.4</v>
      </c>
      <c r="X20" s="195" t="s">
        <v>1868</v>
      </c>
      <c r="Y20" s="207">
        <v>26.773611590000002</v>
      </c>
      <c r="Z20" s="211">
        <v>45.13</v>
      </c>
      <c r="AA20" s="208"/>
      <c r="AB20" s="209"/>
      <c r="AC20" s="210"/>
      <c r="AD20" s="195" t="s">
        <v>1868</v>
      </c>
      <c r="AE20" s="207">
        <v>19.61379268</v>
      </c>
      <c r="AF20" s="211">
        <v>25.77</v>
      </c>
      <c r="AG20" s="208" t="s">
        <v>1868</v>
      </c>
      <c r="AH20" s="209">
        <v>10.57446603</v>
      </c>
      <c r="AI20" s="210">
        <v>15.88</v>
      </c>
      <c r="AM20" s="208"/>
      <c r="AN20" s="209"/>
      <c r="AO20" s="210"/>
      <c r="AS20" s="208"/>
      <c r="AT20" s="209"/>
      <c r="AU20" s="210"/>
      <c r="AY20" s="208"/>
      <c r="AZ20" s="209"/>
      <c r="BA20" s="210"/>
      <c r="BE20" s="208"/>
      <c r="BF20" s="209"/>
      <c r="BG20" s="210"/>
      <c r="BK20" s="208"/>
      <c r="BL20" s="209"/>
      <c r="BM20" s="210"/>
      <c r="BN20" s="195" t="s">
        <v>1821</v>
      </c>
      <c r="BO20" s="207">
        <v>5.1646383900000004</v>
      </c>
      <c r="BP20" s="211">
        <v>34.06</v>
      </c>
      <c r="BQ20" s="208" t="s">
        <v>1822</v>
      </c>
      <c r="BR20" s="209">
        <v>31.317666630000002</v>
      </c>
      <c r="BS20" s="210">
        <v>5.01</v>
      </c>
      <c r="BT20" s="195" t="s">
        <v>1902</v>
      </c>
      <c r="BU20" s="207">
        <v>2.6393419699999998</v>
      </c>
      <c r="BV20" s="211">
        <v>9.81</v>
      </c>
      <c r="BW20" s="208" t="s">
        <v>1822</v>
      </c>
      <c r="BX20" s="209">
        <v>22.657698660000001</v>
      </c>
      <c r="BY20" s="210">
        <v>5</v>
      </c>
      <c r="CC20" s="208" t="s">
        <v>1822</v>
      </c>
      <c r="CD20" s="209">
        <v>20.878444420000001</v>
      </c>
      <c r="CE20" s="210">
        <v>4.9400000000000004</v>
      </c>
      <c r="CF20" s="195" t="s">
        <v>1822</v>
      </c>
      <c r="CG20" s="207">
        <v>17.57245477</v>
      </c>
      <c r="CH20" s="211">
        <v>10.25</v>
      </c>
      <c r="CI20" s="208" t="s">
        <v>1903</v>
      </c>
      <c r="CJ20" s="209">
        <v>3.56417136</v>
      </c>
      <c r="CK20" s="210">
        <v>1.8</v>
      </c>
      <c r="CL20" s="195" t="s">
        <v>1849</v>
      </c>
      <c r="CM20" s="207">
        <v>2.0269988699999999</v>
      </c>
      <c r="CN20" s="211">
        <v>3.1</v>
      </c>
      <c r="CO20" s="208" t="s">
        <v>1904</v>
      </c>
      <c r="CP20" s="209">
        <v>30.497692359999999</v>
      </c>
      <c r="CQ20" s="210">
        <v>37.700000000000003</v>
      </c>
      <c r="CU20" s="208"/>
      <c r="CV20" s="209"/>
      <c r="CW20" s="210"/>
      <c r="CX20" s="195" t="s">
        <v>1894</v>
      </c>
      <c r="CY20" s="207">
        <v>53.252726440000004</v>
      </c>
      <c r="CZ20" s="211">
        <v>18.96</v>
      </c>
      <c r="DA20" s="208"/>
      <c r="DB20" s="209"/>
      <c r="DC20" s="210"/>
      <c r="DD20" s="195" t="s">
        <v>1752</v>
      </c>
      <c r="DE20" s="207">
        <v>87.142341930000001</v>
      </c>
      <c r="DF20" s="211">
        <v>19.899999999999999</v>
      </c>
      <c r="DG20" s="208"/>
      <c r="DH20" s="209"/>
      <c r="DI20" s="210"/>
      <c r="DJ20" s="195" t="s">
        <v>1896</v>
      </c>
      <c r="DK20" s="207">
        <v>221.1422847</v>
      </c>
      <c r="DL20" s="211">
        <v>16.71</v>
      </c>
      <c r="DM20" s="208"/>
      <c r="DN20" s="209"/>
      <c r="DO20" s="210"/>
      <c r="DS20" s="208" t="s">
        <v>1854</v>
      </c>
      <c r="DT20" s="209">
        <v>2.400265E-2</v>
      </c>
      <c r="DU20" s="210">
        <v>0</v>
      </c>
      <c r="DV20" s="195" t="s">
        <v>1905</v>
      </c>
      <c r="DW20" s="207">
        <v>590.11003860000005</v>
      </c>
      <c r="DX20" s="211">
        <v>20.81</v>
      </c>
      <c r="DY20" s="208" t="s">
        <v>1309</v>
      </c>
      <c r="DZ20" s="209">
        <v>16.958032150000001</v>
      </c>
      <c r="EA20" s="210">
        <v>19.73</v>
      </c>
      <c r="EB20" s="195" t="s">
        <v>1291</v>
      </c>
      <c r="EC20" s="207">
        <v>2.71753658</v>
      </c>
      <c r="ED20" s="211">
        <v>2.4700000000000002</v>
      </c>
      <c r="EE20" s="208" t="s">
        <v>1278</v>
      </c>
      <c r="EF20" s="209">
        <v>18.635428709999999</v>
      </c>
      <c r="EG20" s="210">
        <v>7.64</v>
      </c>
      <c r="EH20" s="195" t="s">
        <v>1361</v>
      </c>
      <c r="EI20" s="207">
        <v>2.9204204499999999</v>
      </c>
      <c r="EJ20" s="211">
        <v>8.01</v>
      </c>
      <c r="EK20" s="208"/>
      <c r="EL20" s="209"/>
      <c r="EM20" s="210"/>
      <c r="EN20" s="195" t="s">
        <v>1696</v>
      </c>
      <c r="EO20" s="207">
        <v>9.5931493400000001</v>
      </c>
      <c r="EP20" s="211">
        <v>7.86</v>
      </c>
      <c r="EQ20" s="208"/>
      <c r="ER20" s="209"/>
      <c r="ES20" s="210"/>
      <c r="EW20" s="208" t="s">
        <v>1325</v>
      </c>
      <c r="EX20" s="209">
        <v>3.61173133</v>
      </c>
      <c r="EY20" s="210">
        <v>6.16</v>
      </c>
      <c r="FC20" s="208"/>
      <c r="FD20" s="209"/>
      <c r="FE20" s="210"/>
      <c r="FI20" s="208"/>
      <c r="FJ20" s="209"/>
      <c r="FK20" s="210"/>
      <c r="FO20" s="208"/>
      <c r="FP20" s="209"/>
      <c r="FQ20" s="210"/>
      <c r="FU20" s="208" t="s">
        <v>1505</v>
      </c>
      <c r="FV20" s="209">
        <v>0.52646198</v>
      </c>
      <c r="FW20" s="210">
        <v>4.95</v>
      </c>
      <c r="FX20" s="195" t="s">
        <v>1898</v>
      </c>
      <c r="FY20" s="207">
        <v>3.6406010700000002</v>
      </c>
      <c r="FZ20" s="211">
        <v>23.75</v>
      </c>
      <c r="GA20" s="208" t="s">
        <v>1906</v>
      </c>
      <c r="GB20" s="209">
        <v>1.13233761</v>
      </c>
      <c r="GC20" s="210">
        <v>19.46</v>
      </c>
      <c r="GD20" s="195" t="s">
        <v>1483</v>
      </c>
      <c r="GE20" s="207">
        <v>2.61395438</v>
      </c>
      <c r="GF20" s="211">
        <v>13.81</v>
      </c>
      <c r="GG20" s="208" t="s">
        <v>1505</v>
      </c>
      <c r="GH20" s="209">
        <v>4.3433738999999996</v>
      </c>
      <c r="GI20" s="210">
        <v>13.33</v>
      </c>
      <c r="GJ20" s="195" t="s">
        <v>1351</v>
      </c>
      <c r="GK20" s="207">
        <v>12.65207904</v>
      </c>
      <c r="GL20" s="211">
        <v>6.73</v>
      </c>
      <c r="GM20" s="208" t="s">
        <v>1351</v>
      </c>
      <c r="GN20" s="209">
        <v>20.640352149999998</v>
      </c>
      <c r="GO20" s="210">
        <v>6.08</v>
      </c>
      <c r="GP20" s="195" t="s">
        <v>1907</v>
      </c>
      <c r="GQ20" s="207">
        <v>16.461583860000001</v>
      </c>
      <c r="GR20" s="211">
        <v>3.68</v>
      </c>
      <c r="GS20" s="208" t="s">
        <v>1278</v>
      </c>
      <c r="GT20" s="209">
        <v>17.065188169999999</v>
      </c>
      <c r="GU20" s="210">
        <v>16.96</v>
      </c>
      <c r="GV20" s="195" t="s">
        <v>1907</v>
      </c>
      <c r="GW20" s="207">
        <v>11.252571469999999</v>
      </c>
      <c r="GX20" s="211">
        <v>4.55</v>
      </c>
      <c r="GY20" s="208" t="s">
        <v>1295</v>
      </c>
      <c r="GZ20" s="209">
        <v>24.301561700000001</v>
      </c>
      <c r="HA20" s="210">
        <v>14.36</v>
      </c>
    </row>
    <row r="21" spans="3:209" x14ac:dyDescent="0.2">
      <c r="C21" s="208"/>
      <c r="D21" s="209"/>
      <c r="E21" s="210"/>
      <c r="I21" s="208" t="s">
        <v>1908</v>
      </c>
      <c r="J21" s="209">
        <v>59.21450368</v>
      </c>
      <c r="K21" s="210">
        <v>7.53</v>
      </c>
      <c r="L21" s="195" t="s">
        <v>1521</v>
      </c>
      <c r="M21" s="207">
        <v>4.5056653999999998</v>
      </c>
      <c r="N21" s="211">
        <v>4.47</v>
      </c>
      <c r="O21" s="208" t="s">
        <v>1577</v>
      </c>
      <c r="P21" s="209">
        <v>31.154975589999999</v>
      </c>
      <c r="Q21" s="210">
        <v>31.29</v>
      </c>
      <c r="R21" s="195" t="s">
        <v>1325</v>
      </c>
      <c r="S21" s="207">
        <v>10.38077957</v>
      </c>
      <c r="T21" s="211">
        <v>5.65</v>
      </c>
      <c r="U21" s="208" t="s">
        <v>1330</v>
      </c>
      <c r="V21" s="209">
        <v>3.62072503</v>
      </c>
      <c r="W21" s="210">
        <v>4.51</v>
      </c>
      <c r="X21" s="195" t="s">
        <v>1909</v>
      </c>
      <c r="Y21" s="207">
        <v>9.8943219199999994</v>
      </c>
      <c r="Z21" s="211">
        <v>16.68</v>
      </c>
      <c r="AA21" s="208"/>
      <c r="AB21" s="209"/>
      <c r="AC21" s="210"/>
      <c r="AD21" s="195" t="s">
        <v>1909</v>
      </c>
      <c r="AE21" s="207">
        <v>24.126144920000002</v>
      </c>
      <c r="AF21" s="211">
        <v>31.7</v>
      </c>
      <c r="AG21" s="208" t="s">
        <v>1909</v>
      </c>
      <c r="AH21" s="209">
        <v>31.66058357</v>
      </c>
      <c r="AI21" s="210">
        <v>47.55</v>
      </c>
      <c r="AM21" s="208"/>
      <c r="AN21" s="209"/>
      <c r="AO21" s="210"/>
      <c r="AS21" s="208"/>
      <c r="AT21" s="209"/>
      <c r="AU21" s="210"/>
      <c r="AY21" s="208"/>
      <c r="AZ21" s="209"/>
      <c r="BA21" s="210"/>
      <c r="BE21" s="208"/>
      <c r="BF21" s="209"/>
      <c r="BG21" s="210"/>
      <c r="BK21" s="208"/>
      <c r="BL21" s="209"/>
      <c r="BM21" s="210"/>
      <c r="BQ21" s="208" t="s">
        <v>1386</v>
      </c>
      <c r="BR21" s="209">
        <v>65.002128769999999</v>
      </c>
      <c r="BS21" s="210">
        <v>10.39</v>
      </c>
      <c r="BT21" s="195" t="s">
        <v>1910</v>
      </c>
      <c r="BU21" s="207">
        <v>5.1300593499999998</v>
      </c>
      <c r="BV21" s="211">
        <v>19.07</v>
      </c>
      <c r="BW21" s="208" t="s">
        <v>1386</v>
      </c>
      <c r="BX21" s="209">
        <v>22.043210670000001</v>
      </c>
      <c r="BY21" s="210">
        <v>5.21</v>
      </c>
      <c r="CC21" s="208" t="s">
        <v>1386</v>
      </c>
      <c r="CD21" s="209">
        <v>41.842565929999999</v>
      </c>
      <c r="CE21" s="210">
        <v>9.89</v>
      </c>
      <c r="CF21" s="195" t="s">
        <v>1386</v>
      </c>
      <c r="CG21" s="207">
        <v>8.4879306299999993</v>
      </c>
      <c r="CH21" s="211">
        <v>4.95</v>
      </c>
      <c r="CI21" s="208"/>
      <c r="CJ21" s="209"/>
      <c r="CK21" s="210"/>
      <c r="CL21" s="195" t="s">
        <v>1911</v>
      </c>
      <c r="CM21" s="207">
        <v>23.627013789999999</v>
      </c>
      <c r="CN21" s="211">
        <v>35.700000000000003</v>
      </c>
      <c r="CO21" s="208" t="s">
        <v>1912</v>
      </c>
      <c r="CP21" s="209">
        <v>6.7159597700000004</v>
      </c>
      <c r="CQ21" s="210">
        <v>8.3000000000000007</v>
      </c>
      <c r="CU21" s="208"/>
      <c r="CV21" s="209"/>
      <c r="CW21" s="210"/>
      <c r="DA21" s="208"/>
      <c r="DB21" s="209"/>
      <c r="DC21" s="210"/>
      <c r="DG21" s="208"/>
      <c r="DH21" s="209"/>
      <c r="DI21" s="210"/>
      <c r="DJ21" s="195" t="s">
        <v>1854</v>
      </c>
      <c r="DK21" s="207">
        <v>1.011949E-2</v>
      </c>
      <c r="DL21" s="211">
        <v>0</v>
      </c>
      <c r="DM21" s="208"/>
      <c r="DN21" s="209"/>
      <c r="DO21" s="210"/>
      <c r="DS21" s="208" t="s">
        <v>1913</v>
      </c>
      <c r="DT21" s="209">
        <v>519.87512119999997</v>
      </c>
      <c r="DU21" s="210">
        <v>16.59</v>
      </c>
      <c r="DY21" s="208" t="s">
        <v>1278</v>
      </c>
      <c r="DZ21" s="209">
        <v>6.8853870700000002</v>
      </c>
      <c r="EA21" s="210">
        <v>8.01</v>
      </c>
      <c r="EB21" s="195" t="s">
        <v>1333</v>
      </c>
      <c r="EC21" s="207">
        <v>10.93031603</v>
      </c>
      <c r="ED21" s="211">
        <v>9.9499999999999993</v>
      </c>
      <c r="EE21" s="208" t="s">
        <v>1333</v>
      </c>
      <c r="EF21" s="209">
        <v>23.09197284</v>
      </c>
      <c r="EG21" s="210">
        <v>9.4700000000000006</v>
      </c>
      <c r="EH21" s="195" t="s">
        <v>1352</v>
      </c>
      <c r="EI21" s="207">
        <v>2.8333055200000001</v>
      </c>
      <c r="EJ21" s="211">
        <v>7.77</v>
      </c>
      <c r="EK21" s="208"/>
      <c r="EL21" s="209"/>
      <c r="EM21" s="210"/>
      <c r="EN21" s="195" t="s">
        <v>1724</v>
      </c>
      <c r="EO21" s="207">
        <v>19.876158090000001</v>
      </c>
      <c r="EP21" s="211">
        <v>16.29</v>
      </c>
      <c r="EQ21" s="208"/>
      <c r="ER21" s="209"/>
      <c r="ES21" s="210"/>
      <c r="EW21" s="208" t="s">
        <v>1333</v>
      </c>
      <c r="EX21" s="209">
        <v>9.8293385999999998</v>
      </c>
      <c r="EY21" s="210">
        <v>16.75</v>
      </c>
      <c r="FC21" s="208"/>
      <c r="FD21" s="209"/>
      <c r="FE21" s="210"/>
      <c r="FI21" s="208"/>
      <c r="FJ21" s="209"/>
      <c r="FK21" s="210"/>
      <c r="FO21" s="208"/>
      <c r="FP21" s="209"/>
      <c r="FQ21" s="210"/>
      <c r="FU21" s="208" t="s">
        <v>1524</v>
      </c>
      <c r="FV21" s="209">
        <v>1.2445358</v>
      </c>
      <c r="FW21" s="210">
        <v>11.7</v>
      </c>
      <c r="FX21" s="195" t="s">
        <v>1906</v>
      </c>
      <c r="FY21" s="207">
        <v>2.9222650200000002</v>
      </c>
      <c r="FZ21" s="211">
        <v>19.059999999999999</v>
      </c>
      <c r="GA21" s="208"/>
      <c r="GB21" s="209"/>
      <c r="GC21" s="210"/>
      <c r="GD21" s="195" t="s">
        <v>1505</v>
      </c>
      <c r="GE21" s="207">
        <v>1.4163861900000001</v>
      </c>
      <c r="GF21" s="211">
        <v>7.48</v>
      </c>
      <c r="GG21" s="208" t="s">
        <v>1524</v>
      </c>
      <c r="GH21" s="209">
        <v>2.4940716799999998</v>
      </c>
      <c r="GI21" s="210">
        <v>7.65</v>
      </c>
      <c r="GJ21" s="195" t="s">
        <v>1361</v>
      </c>
      <c r="GK21" s="207">
        <v>0.21781532000000001</v>
      </c>
      <c r="GL21" s="211">
        <v>0.12</v>
      </c>
      <c r="GM21" s="208" t="s">
        <v>1361</v>
      </c>
      <c r="GN21" s="209">
        <v>0.29439045000000003</v>
      </c>
      <c r="GO21" s="210">
        <v>0.09</v>
      </c>
      <c r="GP21" s="195" t="s">
        <v>1914</v>
      </c>
      <c r="GQ21" s="207">
        <v>15.74583346</v>
      </c>
      <c r="GR21" s="211">
        <v>3.52</v>
      </c>
      <c r="GS21" s="208" t="s">
        <v>1907</v>
      </c>
      <c r="GT21" s="209">
        <v>13.74406688</v>
      </c>
      <c r="GU21" s="210">
        <v>13.66</v>
      </c>
      <c r="GV21" s="195" t="s">
        <v>1510</v>
      </c>
      <c r="GW21" s="207">
        <v>4.0524263999999999</v>
      </c>
      <c r="GX21" s="211">
        <v>1.64</v>
      </c>
      <c r="GY21" s="208" t="s">
        <v>1247</v>
      </c>
      <c r="GZ21" s="209">
        <v>24.10386218</v>
      </c>
      <c r="HA21" s="210">
        <v>14.24</v>
      </c>
    </row>
    <row r="22" spans="3:209" x14ac:dyDescent="0.2">
      <c r="C22" s="208"/>
      <c r="D22" s="209"/>
      <c r="E22" s="210"/>
      <c r="I22" s="208" t="s">
        <v>1842</v>
      </c>
      <c r="J22" s="209">
        <v>104.6029906</v>
      </c>
      <c r="K22" s="210">
        <v>13.3</v>
      </c>
      <c r="L22" s="195" t="s">
        <v>1915</v>
      </c>
      <c r="M22" s="207">
        <v>14.519107350000001</v>
      </c>
      <c r="N22" s="211">
        <v>14.39</v>
      </c>
      <c r="O22" s="208" t="s">
        <v>1521</v>
      </c>
      <c r="P22" s="209">
        <v>4.5501479800000002</v>
      </c>
      <c r="Q22" s="210">
        <v>4.57</v>
      </c>
      <c r="R22" s="195" t="s">
        <v>1309</v>
      </c>
      <c r="S22" s="207">
        <v>6.3829999999999998E-3</v>
      </c>
      <c r="T22" s="211">
        <v>0</v>
      </c>
      <c r="U22" s="208" t="s">
        <v>1916</v>
      </c>
      <c r="V22" s="209">
        <v>5.9035011600000002</v>
      </c>
      <c r="W22" s="210">
        <v>7.35</v>
      </c>
      <c r="X22" s="195" t="s">
        <v>1917</v>
      </c>
      <c r="Y22" s="207">
        <v>5.1920691999999997</v>
      </c>
      <c r="Z22" s="211">
        <v>8.75</v>
      </c>
      <c r="AA22" s="208"/>
      <c r="AB22" s="209"/>
      <c r="AC22" s="210"/>
      <c r="AD22" s="195" t="s">
        <v>1917</v>
      </c>
      <c r="AE22" s="207">
        <v>6.2994065399999997</v>
      </c>
      <c r="AF22" s="211">
        <v>8.2799999999999994</v>
      </c>
      <c r="AG22" s="208" t="s">
        <v>1917</v>
      </c>
      <c r="AH22" s="209">
        <v>5.5269042500000003</v>
      </c>
      <c r="AI22" s="210">
        <v>8.3000000000000007</v>
      </c>
      <c r="AM22" s="208"/>
      <c r="AN22" s="209"/>
      <c r="AO22" s="210"/>
      <c r="AS22" s="208"/>
      <c r="AT22" s="209"/>
      <c r="AU22" s="210"/>
      <c r="AY22" s="208"/>
      <c r="AZ22" s="209"/>
      <c r="BA22" s="210"/>
      <c r="BE22" s="208"/>
      <c r="BF22" s="209"/>
      <c r="BG22" s="210"/>
      <c r="BK22" s="208"/>
      <c r="BL22" s="209"/>
      <c r="BM22" s="210"/>
      <c r="BQ22" s="208" t="s">
        <v>1918</v>
      </c>
      <c r="BR22" s="209">
        <v>70.178250270000007</v>
      </c>
      <c r="BS22" s="210">
        <v>11.22</v>
      </c>
      <c r="BT22" s="195" t="s">
        <v>1919</v>
      </c>
      <c r="BU22" s="207">
        <v>5.3673538699999996</v>
      </c>
      <c r="BV22" s="211">
        <v>19.95</v>
      </c>
      <c r="BW22" s="208" t="s">
        <v>1918</v>
      </c>
      <c r="BX22" s="209">
        <v>1.2447199999999999E-3</v>
      </c>
      <c r="BY22" s="210">
        <v>0</v>
      </c>
      <c r="CC22" s="208" t="s">
        <v>1918</v>
      </c>
      <c r="CD22" s="209">
        <v>46.429048010000002</v>
      </c>
      <c r="CE22" s="210">
        <v>10.98</v>
      </c>
      <c r="CF22" s="195" t="s">
        <v>1848</v>
      </c>
      <c r="CG22" s="207">
        <v>8.7525483899999994</v>
      </c>
      <c r="CH22" s="211">
        <v>5.1100000000000003</v>
      </c>
      <c r="CI22" s="208"/>
      <c r="CJ22" s="209"/>
      <c r="CK22" s="210"/>
      <c r="CL22" s="195" t="s">
        <v>1891</v>
      </c>
      <c r="CM22" s="207">
        <v>4.15795958</v>
      </c>
      <c r="CN22" s="211">
        <v>6.3</v>
      </c>
      <c r="CO22" s="208" t="s">
        <v>1892</v>
      </c>
      <c r="CP22" s="209">
        <v>7.4373611500000001</v>
      </c>
      <c r="CQ22" s="210">
        <v>9.1999999999999993</v>
      </c>
      <c r="CU22" s="208"/>
      <c r="CV22" s="209"/>
      <c r="CW22" s="210"/>
      <c r="DA22" s="208"/>
      <c r="DB22" s="209"/>
      <c r="DC22" s="210"/>
      <c r="DG22" s="208"/>
      <c r="DH22" s="209"/>
      <c r="DI22" s="210"/>
      <c r="DM22" s="208"/>
      <c r="DN22" s="209"/>
      <c r="DO22" s="210"/>
      <c r="DS22" s="208"/>
      <c r="DT22" s="209"/>
      <c r="DU22" s="210"/>
      <c r="DY22" s="208" t="s">
        <v>1334</v>
      </c>
      <c r="DZ22" s="209">
        <v>2.9473995899999998</v>
      </c>
      <c r="EA22" s="210">
        <v>3.43</v>
      </c>
      <c r="EB22" s="195" t="s">
        <v>1361</v>
      </c>
      <c r="EC22" s="207">
        <v>1.4699999999999999E-6</v>
      </c>
      <c r="ED22" s="211">
        <v>0</v>
      </c>
      <c r="EE22" s="208" t="s">
        <v>1361</v>
      </c>
      <c r="EF22" s="209">
        <v>4.3310548300000002</v>
      </c>
      <c r="EG22" s="210">
        <v>1.78</v>
      </c>
      <c r="EH22" s="195" t="s">
        <v>1321</v>
      </c>
      <c r="EI22" s="207">
        <v>1.7567377399999999</v>
      </c>
      <c r="EJ22" s="211">
        <v>4.82</v>
      </c>
      <c r="EK22" s="208"/>
      <c r="EL22" s="209"/>
      <c r="EM22" s="210"/>
      <c r="EN22" s="195" t="s">
        <v>1709</v>
      </c>
      <c r="EO22" s="207">
        <v>7.8867515199999998</v>
      </c>
      <c r="EP22" s="211">
        <v>6.46</v>
      </c>
      <c r="EQ22" s="208"/>
      <c r="ER22" s="209"/>
      <c r="ES22" s="210"/>
      <c r="EW22" s="208" t="s">
        <v>1351</v>
      </c>
      <c r="EX22" s="209">
        <v>4.9464099700000004</v>
      </c>
      <c r="EY22" s="210">
        <v>8.43</v>
      </c>
      <c r="FC22" s="208"/>
      <c r="FD22" s="209"/>
      <c r="FE22" s="210"/>
      <c r="FI22" s="208"/>
      <c r="FJ22" s="209"/>
      <c r="FK22" s="210"/>
      <c r="FO22" s="208"/>
      <c r="FP22" s="209"/>
      <c r="FQ22" s="210"/>
      <c r="FU22" s="208" t="s">
        <v>1539</v>
      </c>
      <c r="FV22" s="209">
        <v>0.20861753999999999</v>
      </c>
      <c r="FW22" s="210">
        <v>1.96</v>
      </c>
      <c r="GA22" s="208"/>
      <c r="GB22" s="209"/>
      <c r="GC22" s="210"/>
      <c r="GD22" s="195" t="s">
        <v>1524</v>
      </c>
      <c r="GE22" s="207">
        <v>1.48317992</v>
      </c>
      <c r="GF22" s="211">
        <v>7.83</v>
      </c>
      <c r="GG22" s="208" t="s">
        <v>1539</v>
      </c>
      <c r="GH22" s="209">
        <v>2.3948701300000002</v>
      </c>
      <c r="GI22" s="210">
        <v>7.35</v>
      </c>
      <c r="GJ22" s="195" t="s">
        <v>1388</v>
      </c>
      <c r="GK22" s="207">
        <v>34.405769929999998</v>
      </c>
      <c r="GL22" s="211">
        <v>18.309999999999999</v>
      </c>
      <c r="GM22" s="208" t="s">
        <v>1388</v>
      </c>
      <c r="GN22" s="209">
        <v>36.968609049999998</v>
      </c>
      <c r="GO22" s="210">
        <v>10.9</v>
      </c>
      <c r="GP22" s="195" t="s">
        <v>1920</v>
      </c>
      <c r="GQ22" s="207">
        <v>82.036437590000006</v>
      </c>
      <c r="GR22" s="211">
        <v>18.32</v>
      </c>
      <c r="GS22" s="208" t="s">
        <v>1920</v>
      </c>
      <c r="GT22" s="209">
        <v>1.4572640800000001</v>
      </c>
      <c r="GU22" s="210">
        <v>1.45</v>
      </c>
      <c r="GV22" s="195" t="s">
        <v>1921</v>
      </c>
      <c r="GW22" s="207">
        <v>2.9121014999999999</v>
      </c>
      <c r="GX22" s="211">
        <v>1.18</v>
      </c>
      <c r="GY22" s="208" t="s">
        <v>1922</v>
      </c>
      <c r="GZ22" s="209">
        <v>12.69265764</v>
      </c>
      <c r="HA22" s="210">
        <v>7.5</v>
      </c>
    </row>
    <row r="23" spans="3:209" x14ac:dyDescent="0.2">
      <c r="C23" s="208"/>
      <c r="D23" s="209"/>
      <c r="E23" s="210"/>
      <c r="I23" s="208" t="s">
        <v>1923</v>
      </c>
      <c r="J23" s="209">
        <v>38.732590719999997</v>
      </c>
      <c r="K23" s="210">
        <v>4.93</v>
      </c>
      <c r="O23" s="208" t="s">
        <v>1915</v>
      </c>
      <c r="P23" s="209">
        <v>19.992922149999998</v>
      </c>
      <c r="Q23" s="210">
        <v>20.079999999999998</v>
      </c>
      <c r="R23" s="195" t="s">
        <v>1766</v>
      </c>
      <c r="S23" s="207">
        <v>7.5931342800000001</v>
      </c>
      <c r="T23" s="211">
        <v>4.1399999999999997</v>
      </c>
      <c r="U23" s="208" t="s">
        <v>1282</v>
      </c>
      <c r="V23" s="209">
        <v>3.6839575899999999</v>
      </c>
      <c r="W23" s="210">
        <v>4.59</v>
      </c>
      <c r="AA23" s="208"/>
      <c r="AB23" s="209"/>
      <c r="AC23" s="210"/>
      <c r="AG23" s="208"/>
      <c r="AH23" s="209"/>
      <c r="AI23" s="210"/>
      <c r="AM23" s="208"/>
      <c r="AN23" s="209"/>
      <c r="AO23" s="210"/>
      <c r="AS23" s="208"/>
      <c r="AT23" s="209"/>
      <c r="AU23" s="210"/>
      <c r="AY23" s="208"/>
      <c r="AZ23" s="209"/>
      <c r="BA23" s="210"/>
      <c r="BE23" s="208"/>
      <c r="BF23" s="209"/>
      <c r="BG23" s="210"/>
      <c r="BK23" s="208"/>
      <c r="BL23" s="209"/>
      <c r="BM23" s="210"/>
      <c r="BQ23" s="208" t="s">
        <v>1924</v>
      </c>
      <c r="BR23" s="209">
        <v>2.19E-5</v>
      </c>
      <c r="BS23" s="210">
        <v>0</v>
      </c>
      <c r="BW23" s="208" t="s">
        <v>1910</v>
      </c>
      <c r="BX23" s="209">
        <v>43.130595419999999</v>
      </c>
      <c r="BY23" s="210">
        <v>10.19</v>
      </c>
      <c r="CC23" s="208" t="s">
        <v>1924</v>
      </c>
      <c r="CD23" s="209">
        <v>1.3560000000000001E-5</v>
      </c>
      <c r="CE23" s="210">
        <v>0</v>
      </c>
      <c r="CF23" s="195" t="s">
        <v>1918</v>
      </c>
      <c r="CG23" s="207">
        <v>17.2727146</v>
      </c>
      <c r="CH23" s="211">
        <v>10.08</v>
      </c>
      <c r="CI23" s="208"/>
      <c r="CJ23" s="209"/>
      <c r="CK23" s="210"/>
      <c r="CL23" s="195" t="s">
        <v>1903</v>
      </c>
      <c r="CM23" s="207">
        <v>0.87303295999999997</v>
      </c>
      <c r="CN23" s="211">
        <v>1.3</v>
      </c>
      <c r="CO23" s="208" t="s">
        <v>1925</v>
      </c>
      <c r="CP23" s="209">
        <v>10.633736470000001</v>
      </c>
      <c r="CQ23" s="210">
        <v>13.2</v>
      </c>
      <c r="CU23" s="208"/>
      <c r="CV23" s="209"/>
      <c r="CW23" s="210"/>
      <c r="DA23" s="208"/>
      <c r="DB23" s="209"/>
      <c r="DC23" s="210"/>
      <c r="DG23" s="208"/>
      <c r="DH23" s="209"/>
      <c r="DI23" s="210"/>
      <c r="DM23" s="208"/>
      <c r="DN23" s="209"/>
      <c r="DO23" s="210"/>
      <c r="DS23" s="208"/>
      <c r="DT23" s="209"/>
      <c r="DU23" s="210"/>
      <c r="DY23" s="208" t="s">
        <v>1361</v>
      </c>
      <c r="DZ23" s="209">
        <v>4.3243373500000004</v>
      </c>
      <c r="EA23" s="210">
        <v>5.03</v>
      </c>
      <c r="EB23" s="195" t="s">
        <v>1352</v>
      </c>
      <c r="EC23" s="207">
        <v>3.7454906000000001</v>
      </c>
      <c r="ED23" s="211">
        <v>3.41</v>
      </c>
      <c r="EE23" s="208" t="s">
        <v>1577</v>
      </c>
      <c r="EF23" s="209">
        <v>5.7843103100000004</v>
      </c>
      <c r="EG23" s="210">
        <v>2.37</v>
      </c>
      <c r="EH23" s="195" t="s">
        <v>1407</v>
      </c>
      <c r="EI23" s="207">
        <v>8.7981153699999997</v>
      </c>
      <c r="EJ23" s="211">
        <v>24.14</v>
      </c>
      <c r="EK23" s="208"/>
      <c r="EL23" s="209"/>
      <c r="EM23" s="210"/>
      <c r="EN23" s="195" t="s">
        <v>1725</v>
      </c>
      <c r="EO23" s="207">
        <v>0.94410342999999997</v>
      </c>
      <c r="EP23" s="211">
        <v>0.77</v>
      </c>
      <c r="EQ23" s="208"/>
      <c r="ER23" s="209"/>
      <c r="ES23" s="210"/>
      <c r="EW23" s="208" t="s">
        <v>1361</v>
      </c>
      <c r="EX23" s="209">
        <v>0.25166912000000002</v>
      </c>
      <c r="EY23" s="210">
        <v>0.43</v>
      </c>
      <c r="FC23" s="208"/>
      <c r="FD23" s="209"/>
      <c r="FE23" s="210"/>
      <c r="FI23" s="208"/>
      <c r="FJ23" s="209"/>
      <c r="FK23" s="210"/>
      <c r="FO23" s="208"/>
      <c r="FP23" s="209"/>
      <c r="FQ23" s="210"/>
      <c r="FU23" s="208" t="s">
        <v>1482</v>
      </c>
      <c r="FV23" s="209">
        <v>0.52731307000000005</v>
      </c>
      <c r="FW23" s="210">
        <v>4.96</v>
      </c>
      <c r="GA23" s="208"/>
      <c r="GB23" s="209"/>
      <c r="GC23" s="210"/>
      <c r="GD23" s="195" t="s">
        <v>1539</v>
      </c>
      <c r="GE23" s="207">
        <v>0.85045859999999995</v>
      </c>
      <c r="GF23" s="211">
        <v>4.49</v>
      </c>
      <c r="GG23" s="208" t="s">
        <v>1482</v>
      </c>
      <c r="GH23" s="209">
        <v>3.12488331</v>
      </c>
      <c r="GI23" s="210">
        <v>9.59</v>
      </c>
      <c r="GJ23" s="195" t="s">
        <v>1321</v>
      </c>
      <c r="GK23" s="207">
        <v>25.585898579999999</v>
      </c>
      <c r="GL23" s="211">
        <v>13.62</v>
      </c>
      <c r="GM23" s="208" t="s">
        <v>1409</v>
      </c>
      <c r="GN23" s="209">
        <v>63.093930790000002</v>
      </c>
      <c r="GO23" s="210">
        <v>18.600000000000001</v>
      </c>
      <c r="GP23" s="195" t="s">
        <v>1926</v>
      </c>
      <c r="GQ23" s="207">
        <v>91.434150990000006</v>
      </c>
      <c r="GR23" s="211">
        <v>20.420000000000002</v>
      </c>
      <c r="GS23" s="208"/>
      <c r="GT23" s="209"/>
      <c r="GU23" s="210"/>
      <c r="GV23" s="195" t="s">
        <v>1914</v>
      </c>
      <c r="GW23" s="207">
        <v>10.683732320000001</v>
      </c>
      <c r="GX23" s="211">
        <v>4.32</v>
      </c>
      <c r="GY23" s="208" t="s">
        <v>1927</v>
      </c>
      <c r="GZ23" s="209">
        <v>11.519221399999999</v>
      </c>
      <c r="HA23" s="210">
        <v>6.81</v>
      </c>
    </row>
    <row r="24" spans="3:209" x14ac:dyDescent="0.2">
      <c r="C24" s="208"/>
      <c r="D24" s="209"/>
      <c r="E24" s="210"/>
      <c r="I24" s="208" t="s">
        <v>1928</v>
      </c>
      <c r="J24" s="209">
        <v>39.814723200000003</v>
      </c>
      <c r="K24" s="210">
        <v>5.0599999999999996</v>
      </c>
      <c r="O24" s="208"/>
      <c r="P24" s="209"/>
      <c r="Q24" s="210"/>
      <c r="R24" s="195" t="s">
        <v>1929</v>
      </c>
      <c r="S24" s="207">
        <v>31.93496845</v>
      </c>
      <c r="T24" s="211">
        <v>17.39</v>
      </c>
      <c r="U24" s="208" t="s">
        <v>1930</v>
      </c>
      <c r="V24" s="209">
        <v>2.2627552999999998</v>
      </c>
      <c r="W24" s="210">
        <v>2.82</v>
      </c>
      <c r="AA24" s="208"/>
      <c r="AB24" s="209"/>
      <c r="AC24" s="210"/>
      <c r="AG24" s="208"/>
      <c r="AH24" s="209"/>
      <c r="AI24" s="210"/>
      <c r="AM24" s="208"/>
      <c r="AN24" s="209"/>
      <c r="AO24" s="210"/>
      <c r="AS24" s="208"/>
      <c r="AT24" s="209"/>
      <c r="AU24" s="210"/>
      <c r="AY24" s="208"/>
      <c r="AZ24" s="209"/>
      <c r="BA24" s="210"/>
      <c r="BE24" s="208"/>
      <c r="BF24" s="209"/>
      <c r="BG24" s="210"/>
      <c r="BK24" s="208"/>
      <c r="BL24" s="209"/>
      <c r="BM24" s="210"/>
      <c r="BQ24" s="208" t="s">
        <v>1931</v>
      </c>
      <c r="BR24" s="209">
        <v>65.491862990000001</v>
      </c>
      <c r="BS24" s="210">
        <v>10.47</v>
      </c>
      <c r="BW24" s="208" t="s">
        <v>1931</v>
      </c>
      <c r="BX24" s="209">
        <v>44.870536129999998</v>
      </c>
      <c r="BY24" s="210">
        <v>10.6</v>
      </c>
      <c r="CC24" s="208" t="s">
        <v>1931</v>
      </c>
      <c r="CD24" s="209">
        <v>62.88634888</v>
      </c>
      <c r="CE24" s="210">
        <v>14.87</v>
      </c>
      <c r="CF24" s="195" t="s">
        <v>1889</v>
      </c>
      <c r="CG24" s="207">
        <v>17.12653512</v>
      </c>
      <c r="CH24" s="211">
        <v>9.99</v>
      </c>
      <c r="CI24" s="208"/>
      <c r="CJ24" s="209"/>
      <c r="CK24" s="210"/>
      <c r="CO24" s="208" t="s">
        <v>1903</v>
      </c>
      <c r="CP24" s="209">
        <v>0.74332350000000003</v>
      </c>
      <c r="CQ24" s="210">
        <v>0.9</v>
      </c>
      <c r="CU24" s="208"/>
      <c r="CV24" s="209"/>
      <c r="CW24" s="210"/>
      <c r="DA24" s="208"/>
      <c r="DB24" s="209"/>
      <c r="DC24" s="210"/>
      <c r="DG24" s="208"/>
      <c r="DH24" s="209"/>
      <c r="DI24" s="210"/>
      <c r="DM24" s="208"/>
      <c r="DN24" s="209"/>
      <c r="DO24" s="210"/>
      <c r="DS24" s="208"/>
      <c r="DT24" s="209"/>
      <c r="DU24" s="210"/>
      <c r="DY24" s="208" t="s">
        <v>1352</v>
      </c>
      <c r="DZ24" s="209">
        <v>6.6280101</v>
      </c>
      <c r="EA24" s="210">
        <v>7.71</v>
      </c>
      <c r="EB24" s="195" t="s">
        <v>1932</v>
      </c>
      <c r="EC24" s="207">
        <v>35.68909756</v>
      </c>
      <c r="ED24" s="211">
        <v>32.49</v>
      </c>
      <c r="EE24" s="208" t="s">
        <v>1369</v>
      </c>
      <c r="EF24" s="209">
        <v>6.2657099999999999E-3</v>
      </c>
      <c r="EG24" s="210">
        <v>0</v>
      </c>
      <c r="EK24" s="208"/>
      <c r="EL24" s="209"/>
      <c r="EM24" s="210"/>
      <c r="EQ24" s="208"/>
      <c r="ER24" s="209"/>
      <c r="ES24" s="210"/>
      <c r="EW24" s="208" t="s">
        <v>1388</v>
      </c>
      <c r="EX24" s="209">
        <v>4.05626657</v>
      </c>
      <c r="EY24" s="210">
        <v>6.91</v>
      </c>
      <c r="FC24" s="208"/>
      <c r="FD24" s="209"/>
      <c r="FE24" s="210"/>
      <c r="FI24" s="208"/>
      <c r="FJ24" s="209"/>
      <c r="FK24" s="210"/>
      <c r="FO24" s="208"/>
      <c r="FP24" s="209"/>
      <c r="FQ24" s="210"/>
      <c r="FU24" s="208" t="s">
        <v>1562</v>
      </c>
      <c r="FV24" s="209">
        <v>1.45889091</v>
      </c>
      <c r="FW24" s="210">
        <v>13.71</v>
      </c>
      <c r="GA24" s="208"/>
      <c r="GB24" s="209"/>
      <c r="GC24" s="210"/>
      <c r="GD24" s="195" t="s">
        <v>1482</v>
      </c>
      <c r="GE24" s="207">
        <v>1.8907166900000001</v>
      </c>
      <c r="GF24" s="211">
        <v>9.99</v>
      </c>
      <c r="GG24" s="208" t="s">
        <v>1562</v>
      </c>
      <c r="GH24" s="209">
        <v>2.42252205</v>
      </c>
      <c r="GI24" s="210">
        <v>7.43</v>
      </c>
      <c r="GJ24" s="195" t="s">
        <v>1348</v>
      </c>
      <c r="GK24" s="207">
        <v>15.835076689999999</v>
      </c>
      <c r="GL24" s="211">
        <v>8.43</v>
      </c>
      <c r="GM24" s="208" t="s">
        <v>1321</v>
      </c>
      <c r="GN24" s="209">
        <v>20.589015759999999</v>
      </c>
      <c r="GO24" s="210">
        <v>6.07</v>
      </c>
      <c r="GP24" s="195" t="s">
        <v>1413</v>
      </c>
      <c r="GQ24" s="207">
        <v>93.336422049999996</v>
      </c>
      <c r="GR24" s="211">
        <v>20.84</v>
      </c>
      <c r="GS24" s="208"/>
      <c r="GT24" s="209"/>
      <c r="GU24" s="210"/>
      <c r="GV24" s="195" t="s">
        <v>1920</v>
      </c>
      <c r="GW24" s="207">
        <v>38.823120930000002</v>
      </c>
      <c r="GX24" s="211">
        <v>15.69</v>
      </c>
      <c r="GY24" s="208" t="s">
        <v>1920</v>
      </c>
      <c r="GZ24" s="209">
        <v>1.49196028</v>
      </c>
      <c r="HA24" s="210">
        <v>0.88</v>
      </c>
    </row>
    <row r="25" spans="3:209" x14ac:dyDescent="0.2">
      <c r="C25" s="208"/>
      <c r="D25" s="209"/>
      <c r="E25" s="210"/>
      <c r="I25" s="208"/>
      <c r="J25" s="209"/>
      <c r="K25" s="210"/>
      <c r="O25" s="208"/>
      <c r="P25" s="209"/>
      <c r="Q25" s="210"/>
      <c r="R25" s="195" t="s">
        <v>1933</v>
      </c>
      <c r="S25" s="207">
        <v>4.6786802300000003</v>
      </c>
      <c r="T25" s="211">
        <v>2.5499999999999998</v>
      </c>
      <c r="U25" s="208" t="s">
        <v>1900</v>
      </c>
      <c r="V25" s="209">
        <v>5.4500000000000003E-5</v>
      </c>
      <c r="W25" s="210">
        <v>0</v>
      </c>
      <c r="AA25" s="208"/>
      <c r="AB25" s="209"/>
      <c r="AC25" s="210"/>
      <c r="AG25" s="208"/>
      <c r="AH25" s="209"/>
      <c r="AI25" s="210"/>
      <c r="AM25" s="208"/>
      <c r="AN25" s="209"/>
      <c r="AO25" s="210"/>
      <c r="AS25" s="208"/>
      <c r="AT25" s="209"/>
      <c r="AU25" s="210"/>
      <c r="AY25" s="208"/>
      <c r="AZ25" s="209"/>
      <c r="BA25" s="210"/>
      <c r="BE25" s="208"/>
      <c r="BF25" s="209"/>
      <c r="BG25" s="210"/>
      <c r="BK25" s="208"/>
      <c r="BL25" s="209"/>
      <c r="BM25" s="210"/>
      <c r="BQ25" s="208" t="s">
        <v>1919</v>
      </c>
      <c r="BR25" s="209">
        <v>64.744516599999997</v>
      </c>
      <c r="BS25" s="210">
        <v>10.35</v>
      </c>
      <c r="BW25" s="208" t="s">
        <v>1919</v>
      </c>
      <c r="BX25" s="209">
        <v>45.1388745</v>
      </c>
      <c r="BY25" s="210">
        <v>10.67</v>
      </c>
      <c r="CC25" s="208"/>
      <c r="CD25" s="209"/>
      <c r="CE25" s="210"/>
      <c r="CF25" s="195" t="s">
        <v>1910</v>
      </c>
      <c r="CG25" s="207">
        <v>18.077249129999998</v>
      </c>
      <c r="CH25" s="211">
        <v>10.55</v>
      </c>
      <c r="CI25" s="208"/>
      <c r="CJ25" s="209"/>
      <c r="CK25" s="210"/>
      <c r="CO25" s="208"/>
      <c r="CP25" s="209"/>
      <c r="CQ25" s="210"/>
      <c r="CU25" s="208"/>
      <c r="CV25" s="209"/>
      <c r="CW25" s="210"/>
      <c r="DA25" s="208"/>
      <c r="DB25" s="209"/>
      <c r="DC25" s="210"/>
      <c r="DG25" s="208"/>
      <c r="DH25" s="209"/>
      <c r="DI25" s="210"/>
      <c r="DM25" s="208"/>
      <c r="DN25" s="209"/>
      <c r="DO25" s="210"/>
      <c r="DS25" s="208"/>
      <c r="DT25" s="209"/>
      <c r="DU25" s="210"/>
      <c r="DY25" s="208" t="s">
        <v>1321</v>
      </c>
      <c r="DZ25" s="209">
        <v>6.3449820900000002</v>
      </c>
      <c r="EA25" s="210">
        <v>7.38</v>
      </c>
      <c r="EE25" s="208" t="s">
        <v>1352</v>
      </c>
      <c r="EF25" s="209">
        <v>17.216866169999999</v>
      </c>
      <c r="EG25" s="210">
        <v>7.06</v>
      </c>
      <c r="EK25" s="208"/>
      <c r="EL25" s="209"/>
      <c r="EM25" s="210"/>
      <c r="EQ25" s="208"/>
      <c r="ER25" s="209"/>
      <c r="ES25" s="210"/>
      <c r="EW25" s="208" t="s">
        <v>1933</v>
      </c>
      <c r="EX25" s="209">
        <v>12.31367146</v>
      </c>
      <c r="EY25" s="210">
        <v>20.99</v>
      </c>
      <c r="FC25" s="208"/>
      <c r="FD25" s="209"/>
      <c r="FE25" s="210"/>
      <c r="FI25" s="208"/>
      <c r="FJ25" s="209"/>
      <c r="FK25" s="210"/>
      <c r="FO25" s="208"/>
      <c r="FP25" s="209"/>
      <c r="FQ25" s="210"/>
      <c r="FU25" s="208" t="s">
        <v>1934</v>
      </c>
      <c r="FV25" s="209">
        <v>1.82133189</v>
      </c>
      <c r="FW25" s="210">
        <v>17.12</v>
      </c>
      <c r="GA25" s="208"/>
      <c r="GB25" s="209"/>
      <c r="GC25" s="210"/>
      <c r="GD25" s="195" t="s">
        <v>1934</v>
      </c>
      <c r="GE25" s="207">
        <v>2.50043266</v>
      </c>
      <c r="GF25" s="211">
        <v>13.21</v>
      </c>
      <c r="GG25" s="208"/>
      <c r="GH25" s="209"/>
      <c r="GI25" s="210"/>
      <c r="GJ25" s="195" t="s">
        <v>1933</v>
      </c>
      <c r="GK25" s="207">
        <v>19.556643600000001</v>
      </c>
      <c r="GL25" s="211">
        <v>10.41</v>
      </c>
      <c r="GM25" s="208" t="s">
        <v>1933</v>
      </c>
      <c r="GN25" s="209">
        <v>5.7221599999999996E-3</v>
      </c>
      <c r="GO25" s="210">
        <v>0</v>
      </c>
      <c r="GP25" s="195" t="s">
        <v>1935</v>
      </c>
      <c r="GQ25" s="207">
        <v>22.490654729999999</v>
      </c>
      <c r="GR25" s="211">
        <v>5.0199999999999996</v>
      </c>
      <c r="GS25" s="208"/>
      <c r="GT25" s="209"/>
      <c r="GU25" s="210"/>
      <c r="GV25" s="195" t="s">
        <v>1926</v>
      </c>
      <c r="GW25" s="207">
        <v>5.6867952700000002</v>
      </c>
      <c r="GX25" s="211">
        <v>2.2999999999999998</v>
      </c>
      <c r="GY25" s="208"/>
      <c r="GZ25" s="209"/>
      <c r="HA25" s="210"/>
    </row>
    <row r="26" spans="3:209" x14ac:dyDescent="0.2">
      <c r="C26" s="208"/>
      <c r="D26" s="209"/>
      <c r="E26" s="210"/>
      <c r="I26" s="208"/>
      <c r="J26" s="209"/>
      <c r="K26" s="210"/>
      <c r="O26" s="208"/>
      <c r="P26" s="209"/>
      <c r="Q26" s="210"/>
      <c r="U26" s="208" t="s">
        <v>1888</v>
      </c>
      <c r="V26" s="209">
        <v>1.7133153699999999</v>
      </c>
      <c r="W26" s="210">
        <v>2.13</v>
      </c>
      <c r="AA26" s="208"/>
      <c r="AB26" s="209"/>
      <c r="AC26" s="210"/>
      <c r="AG26" s="208"/>
      <c r="AH26" s="209"/>
      <c r="AI26" s="210"/>
      <c r="AM26" s="208"/>
      <c r="AN26" s="209"/>
      <c r="AO26" s="210"/>
      <c r="AS26" s="208"/>
      <c r="AT26" s="209"/>
      <c r="AU26" s="210"/>
      <c r="AY26" s="208"/>
      <c r="AZ26" s="209"/>
      <c r="BA26" s="210"/>
      <c r="BE26" s="208"/>
      <c r="BF26" s="209"/>
      <c r="BG26" s="210"/>
      <c r="BK26" s="208"/>
      <c r="BL26" s="209"/>
      <c r="BM26" s="210"/>
      <c r="BQ26" s="208"/>
      <c r="BR26" s="209"/>
      <c r="BS26" s="210"/>
      <c r="BW26" s="208"/>
      <c r="BX26" s="209"/>
      <c r="BY26" s="210"/>
      <c r="CC26" s="208"/>
      <c r="CD26" s="209"/>
      <c r="CE26" s="210"/>
      <c r="CF26" s="195" t="s">
        <v>1919</v>
      </c>
      <c r="CG26" s="207">
        <v>16.50979869</v>
      </c>
      <c r="CH26" s="211">
        <v>9.6300000000000008</v>
      </c>
      <c r="CI26" s="208"/>
      <c r="CJ26" s="209"/>
      <c r="CK26" s="210"/>
      <c r="CO26" s="208"/>
      <c r="CP26" s="209"/>
      <c r="CQ26" s="210"/>
      <c r="CU26" s="208"/>
      <c r="CV26" s="209"/>
      <c r="CW26" s="210"/>
      <c r="DA26" s="208"/>
      <c r="DB26" s="209"/>
      <c r="DC26" s="210"/>
      <c r="DG26" s="208"/>
      <c r="DH26" s="209"/>
      <c r="DI26" s="210"/>
      <c r="DM26" s="208"/>
      <c r="DN26" s="209"/>
      <c r="DO26" s="210"/>
      <c r="DS26" s="208"/>
      <c r="DT26" s="209"/>
      <c r="DU26" s="210"/>
      <c r="DY26" s="208" t="s">
        <v>1932</v>
      </c>
      <c r="DZ26" s="209">
        <v>12.474233870000001</v>
      </c>
      <c r="EA26" s="210">
        <v>14.51</v>
      </c>
      <c r="EE26" s="208" t="s">
        <v>1932</v>
      </c>
      <c r="EF26" s="209">
        <v>54.785516170000001</v>
      </c>
      <c r="EG26" s="210">
        <v>22.46</v>
      </c>
      <c r="EK26" s="208"/>
      <c r="EL26" s="209"/>
      <c r="EM26" s="210"/>
      <c r="EQ26" s="208"/>
      <c r="ER26" s="209"/>
      <c r="ES26" s="210"/>
      <c r="EW26" s="208"/>
      <c r="EX26" s="209"/>
      <c r="EY26" s="210"/>
      <c r="FC26" s="208"/>
      <c r="FD26" s="209"/>
      <c r="FE26" s="210"/>
      <c r="FI26" s="208"/>
      <c r="FJ26" s="209"/>
      <c r="FK26" s="210"/>
      <c r="FO26" s="208"/>
      <c r="FP26" s="209"/>
      <c r="FQ26" s="210"/>
      <c r="FU26" s="208"/>
      <c r="FV26" s="209"/>
      <c r="FW26" s="210"/>
      <c r="GA26" s="208"/>
      <c r="GB26" s="209"/>
      <c r="GC26" s="210"/>
      <c r="GG26" s="208"/>
      <c r="GH26" s="209"/>
      <c r="GI26" s="210"/>
      <c r="GM26" s="208"/>
      <c r="GN26" s="209"/>
      <c r="GO26" s="210"/>
      <c r="GS26" s="208"/>
      <c r="GT26" s="209"/>
      <c r="GU26" s="210"/>
      <c r="GV26" s="195" t="s">
        <v>1413</v>
      </c>
      <c r="GW26" s="207">
        <v>6.5800908800000002</v>
      </c>
      <c r="GX26" s="211">
        <v>2.66</v>
      </c>
      <c r="GY26" s="208"/>
      <c r="GZ26" s="209"/>
      <c r="HA26" s="210"/>
    </row>
    <row r="27" spans="3:209" x14ac:dyDescent="0.2">
      <c r="C27" s="208"/>
      <c r="D27" s="209"/>
      <c r="E27" s="210"/>
      <c r="I27" s="208"/>
      <c r="J27" s="209"/>
      <c r="K27" s="210"/>
      <c r="O27" s="208"/>
      <c r="P27" s="209"/>
      <c r="Q27" s="210"/>
      <c r="U27" s="208" t="s">
        <v>1325</v>
      </c>
      <c r="V27" s="209">
        <v>6.0477565899999997</v>
      </c>
      <c r="W27" s="210">
        <v>7.53</v>
      </c>
      <c r="AA27" s="208"/>
      <c r="AB27" s="209"/>
      <c r="AC27" s="210"/>
      <c r="AG27" s="208"/>
      <c r="AH27" s="209"/>
      <c r="AI27" s="210"/>
      <c r="AM27" s="208"/>
      <c r="AN27" s="209"/>
      <c r="AO27" s="210"/>
      <c r="AS27" s="208"/>
      <c r="AT27" s="209"/>
      <c r="AU27" s="210"/>
      <c r="AY27" s="208"/>
      <c r="AZ27" s="209"/>
      <c r="BA27" s="210"/>
      <c r="BE27" s="208"/>
      <c r="BF27" s="209"/>
      <c r="BG27" s="210"/>
      <c r="BK27" s="208"/>
      <c r="BL27" s="209"/>
      <c r="BM27" s="210"/>
      <c r="BQ27" s="208"/>
      <c r="BR27" s="209"/>
      <c r="BS27" s="210"/>
      <c r="BW27" s="208"/>
      <c r="BX27" s="209"/>
      <c r="BY27" s="210"/>
      <c r="CC27" s="208"/>
      <c r="CD27" s="209"/>
      <c r="CE27" s="210"/>
      <c r="CI27" s="208"/>
      <c r="CJ27" s="209"/>
      <c r="CK27" s="210"/>
      <c r="CO27" s="208"/>
      <c r="CP27" s="209"/>
      <c r="CQ27" s="210"/>
      <c r="CU27" s="208"/>
      <c r="CV27" s="209"/>
      <c r="CW27" s="210"/>
      <c r="DA27" s="208"/>
      <c r="DB27" s="209"/>
      <c r="DC27" s="210"/>
      <c r="DG27" s="208"/>
      <c r="DH27" s="209"/>
      <c r="DI27" s="210"/>
      <c r="DM27" s="208"/>
      <c r="DN27" s="209"/>
      <c r="DO27" s="210"/>
      <c r="DS27" s="208"/>
      <c r="DT27" s="209"/>
      <c r="DU27" s="210"/>
      <c r="DY27" s="208"/>
      <c r="DZ27" s="209"/>
      <c r="EA27" s="210"/>
      <c r="EE27" s="208"/>
      <c r="EF27" s="209"/>
      <c r="EG27" s="210"/>
      <c r="EK27" s="208"/>
      <c r="EL27" s="209"/>
      <c r="EM27" s="210"/>
      <c r="EQ27" s="208"/>
      <c r="ER27" s="209"/>
      <c r="ES27" s="210"/>
      <c r="EW27" s="208"/>
      <c r="EX27" s="209"/>
      <c r="EY27" s="210"/>
      <c r="FC27" s="208"/>
      <c r="FD27" s="209"/>
      <c r="FE27" s="210"/>
      <c r="FI27" s="208"/>
      <c r="FJ27" s="209"/>
      <c r="FK27" s="210"/>
      <c r="FO27" s="208"/>
      <c r="FP27" s="209"/>
      <c r="FQ27" s="210"/>
      <c r="FU27" s="208"/>
      <c r="FV27" s="209"/>
      <c r="FW27" s="210"/>
      <c r="GA27" s="208"/>
      <c r="GB27" s="209"/>
      <c r="GC27" s="210"/>
      <c r="GG27" s="208"/>
      <c r="GH27" s="209"/>
      <c r="GI27" s="210"/>
      <c r="GM27" s="208"/>
      <c r="GN27" s="209"/>
      <c r="GO27" s="210"/>
      <c r="GS27" s="208"/>
      <c r="GT27" s="209"/>
      <c r="GU27" s="210"/>
      <c r="GV27" s="195" t="s">
        <v>1935</v>
      </c>
      <c r="GW27" s="207">
        <v>26.126948030000001</v>
      </c>
      <c r="GX27" s="211">
        <v>10.56</v>
      </c>
      <c r="GY27" s="208"/>
      <c r="GZ27" s="209"/>
      <c r="HA27" s="210"/>
    </row>
    <row r="28" spans="3:209" x14ac:dyDescent="0.2">
      <c r="C28" s="208"/>
      <c r="D28" s="209"/>
      <c r="E28" s="210"/>
      <c r="I28" s="208"/>
      <c r="J28" s="209"/>
      <c r="K28" s="210"/>
      <c r="O28" s="208"/>
      <c r="P28" s="209"/>
      <c r="Q28" s="210"/>
      <c r="U28" s="208" t="s">
        <v>1929</v>
      </c>
      <c r="V28" s="209">
        <v>9.9796776400000002</v>
      </c>
      <c r="W28" s="210">
        <v>12.43</v>
      </c>
      <c r="AA28" s="208"/>
      <c r="AB28" s="209"/>
      <c r="AC28" s="210"/>
      <c r="AG28" s="208"/>
      <c r="AH28" s="209"/>
      <c r="AI28" s="210"/>
      <c r="AM28" s="208"/>
      <c r="AN28" s="209"/>
      <c r="AO28" s="210"/>
      <c r="AS28" s="208"/>
      <c r="AT28" s="209"/>
      <c r="AU28" s="210"/>
      <c r="AY28" s="208"/>
      <c r="AZ28" s="209"/>
      <c r="BA28" s="210"/>
      <c r="BE28" s="208"/>
      <c r="BF28" s="209"/>
      <c r="BG28" s="210"/>
      <c r="BK28" s="208"/>
      <c r="BL28" s="209"/>
      <c r="BM28" s="210"/>
      <c r="BQ28" s="208"/>
      <c r="BR28" s="209"/>
      <c r="BS28" s="210"/>
      <c r="BW28" s="208"/>
      <c r="BX28" s="209"/>
      <c r="BY28" s="210"/>
      <c r="CC28" s="208"/>
      <c r="CD28" s="209"/>
      <c r="CE28" s="210"/>
      <c r="CI28" s="208"/>
      <c r="CJ28" s="209"/>
      <c r="CK28" s="210"/>
      <c r="CO28" s="208"/>
      <c r="CP28" s="209"/>
      <c r="CQ28" s="210"/>
      <c r="CU28" s="208"/>
      <c r="CV28" s="209"/>
      <c r="CW28" s="210"/>
      <c r="DA28" s="208"/>
      <c r="DB28" s="209"/>
      <c r="DC28" s="210"/>
      <c r="DG28" s="208"/>
      <c r="DH28" s="209"/>
      <c r="DI28" s="210"/>
      <c r="DM28" s="208"/>
      <c r="DN28" s="209"/>
      <c r="DO28" s="210"/>
      <c r="DS28" s="208"/>
      <c r="DT28" s="209"/>
      <c r="DU28" s="210"/>
      <c r="DY28" s="208"/>
      <c r="DZ28" s="209"/>
      <c r="EA28" s="210"/>
      <c r="EE28" s="208"/>
      <c r="EF28" s="209"/>
      <c r="EG28" s="210"/>
      <c r="EK28" s="208"/>
      <c r="EL28" s="209"/>
      <c r="EM28" s="210"/>
      <c r="EQ28" s="208"/>
      <c r="ER28" s="209"/>
      <c r="ES28" s="210"/>
      <c r="EW28" s="208"/>
      <c r="EX28" s="209"/>
      <c r="EY28" s="210"/>
      <c r="FC28" s="208"/>
      <c r="FD28" s="209"/>
      <c r="FE28" s="210"/>
      <c r="FI28" s="208"/>
      <c r="FJ28" s="209"/>
      <c r="FK28" s="210"/>
      <c r="FO28" s="208"/>
      <c r="FP28" s="209"/>
      <c r="FQ28" s="210"/>
      <c r="FU28" s="208"/>
      <c r="FV28" s="209"/>
      <c r="FW28" s="210"/>
      <c r="GA28" s="208"/>
      <c r="GB28" s="209"/>
      <c r="GC28" s="210"/>
      <c r="GG28" s="208"/>
      <c r="GH28" s="209"/>
      <c r="GI28" s="210"/>
      <c r="GM28" s="208"/>
      <c r="GN28" s="209"/>
      <c r="GO28" s="210"/>
      <c r="GS28" s="208"/>
      <c r="GT28" s="209"/>
      <c r="GU28" s="210"/>
      <c r="GY28" s="208"/>
      <c r="GZ28" s="209"/>
      <c r="HA28" s="210"/>
    </row>
    <row r="29" spans="3:209" x14ac:dyDescent="0.2">
      <c r="C29" s="208"/>
      <c r="D29" s="209"/>
      <c r="E29" s="210"/>
      <c r="I29" s="208"/>
      <c r="J29" s="209"/>
      <c r="K29" s="210"/>
      <c r="O29" s="208"/>
      <c r="P29" s="209"/>
      <c r="Q29" s="210"/>
      <c r="U29" s="208" t="s">
        <v>1933</v>
      </c>
      <c r="V29" s="209">
        <v>9.6181418700000005</v>
      </c>
      <c r="W29" s="210">
        <v>11.98</v>
      </c>
      <c r="AA29" s="208"/>
      <c r="AB29" s="209"/>
      <c r="AC29" s="210"/>
      <c r="AG29" s="208"/>
      <c r="AH29" s="209"/>
      <c r="AI29" s="210"/>
      <c r="AM29" s="208"/>
      <c r="AN29" s="209"/>
      <c r="AO29" s="210"/>
      <c r="AS29" s="208"/>
      <c r="AT29" s="209"/>
      <c r="AU29" s="210"/>
      <c r="AY29" s="208"/>
      <c r="AZ29" s="209"/>
      <c r="BA29" s="210"/>
      <c r="BE29" s="208"/>
      <c r="BF29" s="209"/>
      <c r="BG29" s="210"/>
      <c r="BK29" s="208"/>
      <c r="BL29" s="209"/>
      <c r="BM29" s="210"/>
      <c r="BQ29" s="208"/>
      <c r="BR29" s="209"/>
      <c r="BS29" s="210"/>
      <c r="BW29" s="208"/>
      <c r="BX29" s="209"/>
      <c r="BY29" s="210"/>
      <c r="CC29" s="208"/>
      <c r="CD29" s="209"/>
      <c r="CE29" s="210"/>
      <c r="CI29" s="208"/>
      <c r="CJ29" s="209"/>
      <c r="CK29" s="210"/>
      <c r="CO29" s="208"/>
      <c r="CP29" s="209"/>
      <c r="CQ29" s="210"/>
      <c r="CU29" s="208"/>
      <c r="CV29" s="209"/>
      <c r="CW29" s="210"/>
      <c r="DA29" s="208"/>
      <c r="DB29" s="209"/>
      <c r="DC29" s="210"/>
      <c r="DG29" s="208"/>
      <c r="DH29" s="209"/>
      <c r="DI29" s="210"/>
      <c r="DM29" s="208"/>
      <c r="DN29" s="209"/>
      <c r="DO29" s="210"/>
      <c r="DS29" s="208"/>
      <c r="DT29" s="209"/>
      <c r="DU29" s="210"/>
      <c r="DY29" s="208"/>
      <c r="DZ29" s="209"/>
      <c r="EA29" s="210"/>
      <c r="EE29" s="208"/>
      <c r="EF29" s="209"/>
      <c r="EG29" s="210"/>
      <c r="EK29" s="208"/>
      <c r="EL29" s="209"/>
      <c r="EM29" s="210"/>
      <c r="EQ29" s="208"/>
      <c r="ER29" s="209"/>
      <c r="ES29" s="210"/>
      <c r="EW29" s="208"/>
      <c r="EX29" s="209"/>
      <c r="EY29" s="210"/>
      <c r="FC29" s="208"/>
      <c r="FD29" s="209"/>
      <c r="FE29" s="210"/>
      <c r="FI29" s="208"/>
      <c r="FJ29" s="209"/>
      <c r="FK29" s="210"/>
      <c r="FO29" s="208"/>
      <c r="FP29" s="209"/>
      <c r="FQ29" s="210"/>
      <c r="FU29" s="208"/>
      <c r="FV29" s="209"/>
      <c r="FW29" s="210"/>
      <c r="GA29" s="208"/>
      <c r="GB29" s="209"/>
      <c r="GC29" s="210"/>
      <c r="GG29" s="208"/>
      <c r="GH29" s="209"/>
      <c r="GI29" s="210"/>
      <c r="GM29" s="208"/>
      <c r="GN29" s="209"/>
      <c r="GO29" s="210"/>
      <c r="GS29" s="208"/>
      <c r="GT29" s="209"/>
      <c r="GU29" s="210"/>
      <c r="GY29" s="208"/>
      <c r="GZ29" s="209"/>
      <c r="HA29" s="210"/>
    </row>
    <row r="30" spans="3:209" x14ac:dyDescent="0.2">
      <c r="C30" s="208"/>
      <c r="D30" s="209"/>
      <c r="E30" s="210"/>
      <c r="I30" s="208"/>
      <c r="J30" s="209"/>
      <c r="K30" s="210"/>
      <c r="O30" s="208"/>
      <c r="P30" s="209"/>
      <c r="Q30" s="210"/>
      <c r="U30" s="208"/>
      <c r="V30" s="209"/>
      <c r="W30" s="210"/>
      <c r="AA30" s="208"/>
      <c r="AB30" s="209"/>
      <c r="AC30" s="210"/>
      <c r="AG30" s="208"/>
      <c r="AH30" s="209"/>
      <c r="AI30" s="210"/>
      <c r="AM30" s="208"/>
      <c r="AN30" s="209"/>
      <c r="AO30" s="210"/>
      <c r="AS30" s="208"/>
      <c r="AT30" s="209"/>
      <c r="AU30" s="210"/>
      <c r="AY30" s="208"/>
      <c r="AZ30" s="209"/>
      <c r="BA30" s="210"/>
      <c r="BE30" s="208"/>
      <c r="BF30" s="209"/>
      <c r="BG30" s="210"/>
      <c r="BK30" s="208"/>
      <c r="BL30" s="209"/>
      <c r="BM30" s="210"/>
      <c r="BQ30" s="208"/>
      <c r="BR30" s="209"/>
      <c r="BS30" s="210"/>
      <c r="BW30" s="208"/>
      <c r="BX30" s="209"/>
      <c r="BY30" s="210"/>
      <c r="CC30" s="208"/>
      <c r="CD30" s="209"/>
      <c r="CE30" s="210"/>
      <c r="CI30" s="208"/>
      <c r="CJ30" s="209"/>
      <c r="CK30" s="210"/>
      <c r="CO30" s="208"/>
      <c r="CP30" s="209"/>
      <c r="CQ30" s="210"/>
      <c r="CU30" s="208"/>
      <c r="CV30" s="209"/>
      <c r="CW30" s="210"/>
      <c r="DA30" s="208"/>
      <c r="DB30" s="209"/>
      <c r="DC30" s="210"/>
      <c r="DG30" s="208"/>
      <c r="DH30" s="209"/>
      <c r="DI30" s="210"/>
      <c r="DM30" s="208"/>
      <c r="DN30" s="209"/>
      <c r="DO30" s="210"/>
      <c r="DS30" s="208"/>
      <c r="DT30" s="209"/>
      <c r="DU30" s="210"/>
      <c r="DY30" s="208"/>
      <c r="DZ30" s="209"/>
      <c r="EA30" s="210"/>
      <c r="EE30" s="208"/>
      <c r="EF30" s="209"/>
      <c r="EG30" s="210"/>
      <c r="EK30" s="208"/>
      <c r="EL30" s="209"/>
      <c r="EM30" s="210"/>
      <c r="EQ30" s="208"/>
      <c r="ER30" s="209"/>
      <c r="ES30" s="210"/>
      <c r="EW30" s="208"/>
      <c r="EX30" s="209"/>
      <c r="EY30" s="210"/>
      <c r="FC30" s="208"/>
      <c r="FD30" s="209"/>
      <c r="FE30" s="210"/>
      <c r="FI30" s="208"/>
      <c r="FJ30" s="209"/>
      <c r="FK30" s="210"/>
      <c r="FO30" s="208"/>
      <c r="FP30" s="209"/>
      <c r="FQ30" s="210"/>
      <c r="FU30" s="208"/>
      <c r="FV30" s="209"/>
      <c r="FW30" s="210"/>
      <c r="GA30" s="208"/>
      <c r="GB30" s="209"/>
      <c r="GC30" s="210"/>
      <c r="GG30" s="208"/>
      <c r="GH30" s="209"/>
      <c r="GI30" s="210"/>
      <c r="GM30" s="208"/>
      <c r="GN30" s="209"/>
      <c r="GO30" s="210"/>
      <c r="GS30" s="208"/>
      <c r="GT30" s="209"/>
      <c r="GU30" s="210"/>
      <c r="GY30" s="208"/>
      <c r="GZ30" s="209"/>
      <c r="HA30" s="210"/>
    </row>
    <row r="31" spans="3:209" x14ac:dyDescent="0.2">
      <c r="C31" s="208"/>
      <c r="D31" s="209"/>
      <c r="E31" s="210"/>
      <c r="I31" s="208"/>
      <c r="J31" s="209"/>
      <c r="K31" s="210"/>
      <c r="O31" s="208"/>
      <c r="P31" s="209"/>
      <c r="Q31" s="210"/>
      <c r="U31" s="208"/>
      <c r="V31" s="209"/>
      <c r="W31" s="210"/>
      <c r="AA31" s="208"/>
      <c r="AB31" s="209"/>
      <c r="AC31" s="210"/>
      <c r="AG31" s="208"/>
      <c r="AH31" s="209"/>
      <c r="AI31" s="210"/>
      <c r="AM31" s="208"/>
      <c r="AN31" s="209"/>
      <c r="AO31" s="210"/>
      <c r="AS31" s="208"/>
      <c r="AT31" s="209"/>
      <c r="AU31" s="210"/>
      <c r="AY31" s="208"/>
      <c r="AZ31" s="209"/>
      <c r="BA31" s="210"/>
      <c r="BE31" s="208"/>
      <c r="BF31" s="209"/>
      <c r="BG31" s="210"/>
      <c r="BK31" s="208"/>
      <c r="BL31" s="209"/>
      <c r="BM31" s="210"/>
      <c r="BQ31" s="208"/>
      <c r="BR31" s="209"/>
      <c r="BS31" s="210"/>
      <c r="BW31" s="208"/>
      <c r="BX31" s="209"/>
      <c r="BY31" s="210"/>
      <c r="CC31" s="208"/>
      <c r="CD31" s="209"/>
      <c r="CE31" s="210"/>
      <c r="CI31" s="208"/>
      <c r="CJ31" s="209"/>
      <c r="CK31" s="210"/>
      <c r="CO31" s="208"/>
      <c r="CP31" s="209"/>
      <c r="CQ31" s="210"/>
      <c r="CU31" s="208"/>
      <c r="CV31" s="209"/>
      <c r="CW31" s="210"/>
      <c r="DA31" s="208"/>
      <c r="DB31" s="209"/>
      <c r="DC31" s="210"/>
      <c r="DG31" s="208"/>
      <c r="DH31" s="209"/>
      <c r="DI31" s="210"/>
      <c r="DM31" s="208"/>
      <c r="DN31" s="209"/>
      <c r="DO31" s="210"/>
      <c r="DS31" s="208"/>
      <c r="DT31" s="209"/>
      <c r="DU31" s="210"/>
      <c r="DY31" s="208"/>
      <c r="DZ31" s="209"/>
      <c r="EA31" s="210"/>
      <c r="EE31" s="208"/>
      <c r="EF31" s="209"/>
      <c r="EG31" s="210"/>
      <c r="EK31" s="208"/>
      <c r="EL31" s="209"/>
      <c r="EM31" s="210"/>
      <c r="EQ31" s="208"/>
      <c r="ER31" s="209"/>
      <c r="ES31" s="210"/>
      <c r="EW31" s="208"/>
      <c r="EX31" s="209"/>
      <c r="EY31" s="210"/>
      <c r="FC31" s="208"/>
      <c r="FD31" s="209"/>
      <c r="FE31" s="210"/>
      <c r="FI31" s="208"/>
      <c r="FJ31" s="209"/>
      <c r="FK31" s="210"/>
      <c r="FO31" s="208"/>
      <c r="FP31" s="209"/>
      <c r="FQ31" s="210"/>
      <c r="FU31" s="208"/>
      <c r="FV31" s="209"/>
      <c r="FW31" s="210"/>
      <c r="GA31" s="208"/>
      <c r="GB31" s="209"/>
      <c r="GC31" s="210"/>
      <c r="GG31" s="208"/>
      <c r="GH31" s="209"/>
      <c r="GI31" s="210"/>
      <c r="GM31" s="208"/>
      <c r="GN31" s="209"/>
      <c r="GO31" s="210"/>
      <c r="GS31" s="208"/>
      <c r="GT31" s="209"/>
      <c r="GU31" s="210"/>
      <c r="GY31" s="208"/>
      <c r="GZ31" s="209"/>
      <c r="HA31" s="210"/>
    </row>
    <row r="32" spans="3:209" x14ac:dyDescent="0.2">
      <c r="C32" s="208"/>
      <c r="D32" s="209"/>
      <c r="E32" s="210"/>
      <c r="I32" s="208"/>
      <c r="J32" s="209"/>
      <c r="K32" s="210"/>
      <c r="O32" s="208"/>
      <c r="P32" s="209"/>
      <c r="Q32" s="210"/>
      <c r="U32" s="208"/>
      <c r="V32" s="209"/>
      <c r="W32" s="210"/>
      <c r="AA32" s="208"/>
      <c r="AB32" s="209"/>
      <c r="AC32" s="210"/>
      <c r="AG32" s="208"/>
      <c r="AH32" s="209"/>
      <c r="AI32" s="210"/>
      <c r="AM32" s="208"/>
      <c r="AN32" s="209"/>
      <c r="AO32" s="210"/>
      <c r="AS32" s="208"/>
      <c r="AT32" s="209"/>
      <c r="AU32" s="210"/>
      <c r="AY32" s="208"/>
      <c r="AZ32" s="209"/>
      <c r="BA32" s="210"/>
      <c r="BE32" s="208"/>
      <c r="BF32" s="209"/>
      <c r="BG32" s="210"/>
      <c r="BK32" s="208"/>
      <c r="BL32" s="209"/>
      <c r="BM32" s="210"/>
      <c r="BQ32" s="208"/>
      <c r="BR32" s="209"/>
      <c r="BS32" s="210"/>
      <c r="BW32" s="208"/>
      <c r="BX32" s="209"/>
      <c r="BY32" s="210"/>
      <c r="CC32" s="208"/>
      <c r="CD32" s="209"/>
      <c r="CE32" s="210"/>
      <c r="CI32" s="208"/>
      <c r="CJ32" s="209"/>
      <c r="CK32" s="210"/>
      <c r="CO32" s="208"/>
      <c r="CP32" s="209"/>
      <c r="CQ32" s="210"/>
      <c r="CU32" s="208"/>
      <c r="CV32" s="209"/>
      <c r="CW32" s="210"/>
      <c r="DA32" s="208"/>
      <c r="DB32" s="209"/>
      <c r="DC32" s="210"/>
      <c r="DG32" s="208"/>
      <c r="DH32" s="209"/>
      <c r="DI32" s="210"/>
      <c r="DM32" s="208"/>
      <c r="DN32" s="209"/>
      <c r="DO32" s="210"/>
      <c r="DS32" s="208"/>
      <c r="DT32" s="209"/>
      <c r="DU32" s="210"/>
      <c r="DY32" s="208"/>
      <c r="DZ32" s="209"/>
      <c r="EA32" s="210"/>
      <c r="EE32" s="208"/>
      <c r="EF32" s="209"/>
      <c r="EG32" s="210"/>
      <c r="EK32" s="208"/>
      <c r="EL32" s="209"/>
      <c r="EM32" s="210"/>
      <c r="EQ32" s="208"/>
      <c r="ER32" s="209"/>
      <c r="ES32" s="210"/>
      <c r="EW32" s="208"/>
      <c r="EX32" s="209"/>
      <c r="EY32" s="210"/>
      <c r="FC32" s="208"/>
      <c r="FD32" s="209"/>
      <c r="FE32" s="210"/>
      <c r="FI32" s="208"/>
      <c r="FJ32" s="209"/>
      <c r="FK32" s="210"/>
      <c r="FO32" s="208"/>
      <c r="FP32" s="209"/>
      <c r="FQ32" s="210"/>
      <c r="FU32" s="208"/>
      <c r="FV32" s="209"/>
      <c r="FW32" s="210"/>
      <c r="GA32" s="208"/>
      <c r="GB32" s="209"/>
      <c r="GC32" s="210"/>
      <c r="GG32" s="208"/>
      <c r="GH32" s="209"/>
      <c r="GI32" s="210"/>
      <c r="GM32" s="208"/>
      <c r="GN32" s="209"/>
      <c r="GO32" s="210"/>
      <c r="GS32" s="208"/>
      <c r="GT32" s="209"/>
      <c r="GU32" s="210"/>
      <c r="GY32" s="208"/>
      <c r="GZ32" s="209"/>
      <c r="HA32" s="210"/>
    </row>
    <row r="33" spans="1:212" x14ac:dyDescent="0.2">
      <c r="C33" s="208"/>
      <c r="D33" s="209"/>
      <c r="E33" s="210"/>
      <c r="I33" s="208"/>
      <c r="J33" s="209"/>
      <c r="K33" s="210"/>
      <c r="O33" s="208"/>
      <c r="P33" s="209"/>
      <c r="Q33" s="210"/>
      <c r="U33" s="208"/>
      <c r="V33" s="209"/>
      <c r="W33" s="210"/>
      <c r="AA33" s="208"/>
      <c r="AB33" s="209"/>
      <c r="AC33" s="210"/>
      <c r="AG33" s="208"/>
      <c r="AH33" s="209"/>
      <c r="AI33" s="210"/>
      <c r="AM33" s="208"/>
      <c r="AN33" s="209"/>
      <c r="AO33" s="210"/>
      <c r="AS33" s="208"/>
      <c r="AT33" s="209"/>
      <c r="AU33" s="210"/>
      <c r="AY33" s="208"/>
      <c r="AZ33" s="209"/>
      <c r="BA33" s="210"/>
      <c r="BE33" s="208"/>
      <c r="BF33" s="209"/>
      <c r="BG33" s="210"/>
      <c r="BK33" s="208"/>
      <c r="BL33" s="209"/>
      <c r="BM33" s="210"/>
      <c r="BQ33" s="208"/>
      <c r="BR33" s="209"/>
      <c r="BS33" s="210"/>
      <c r="BW33" s="208"/>
      <c r="BX33" s="209"/>
      <c r="BY33" s="210"/>
      <c r="CC33" s="208"/>
      <c r="CD33" s="209"/>
      <c r="CE33" s="210"/>
      <c r="CI33" s="208"/>
      <c r="CJ33" s="209"/>
      <c r="CK33" s="210"/>
      <c r="CO33" s="208"/>
      <c r="CP33" s="209"/>
      <c r="CQ33" s="210"/>
      <c r="CU33" s="208"/>
      <c r="CV33" s="209"/>
      <c r="CW33" s="210"/>
      <c r="DA33" s="208"/>
      <c r="DB33" s="209"/>
      <c r="DC33" s="210"/>
      <c r="DG33" s="208"/>
      <c r="DH33" s="209"/>
      <c r="DI33" s="210"/>
      <c r="DM33" s="208"/>
      <c r="DN33" s="209"/>
      <c r="DO33" s="210"/>
      <c r="DS33" s="208"/>
      <c r="DT33" s="209"/>
      <c r="DU33" s="210"/>
      <c r="DY33" s="208"/>
      <c r="DZ33" s="209"/>
      <c r="EA33" s="210"/>
      <c r="EE33" s="208"/>
      <c r="EF33" s="209"/>
      <c r="EG33" s="210"/>
      <c r="EK33" s="208"/>
      <c r="EL33" s="209"/>
      <c r="EM33" s="210"/>
      <c r="EQ33" s="208"/>
      <c r="ER33" s="209"/>
      <c r="ES33" s="210"/>
      <c r="EW33" s="208"/>
      <c r="EX33" s="209"/>
      <c r="EY33" s="210"/>
      <c r="FC33" s="208"/>
      <c r="FD33" s="209"/>
      <c r="FE33" s="210"/>
      <c r="FI33" s="208"/>
      <c r="FJ33" s="209"/>
      <c r="FK33" s="210"/>
      <c r="FO33" s="208"/>
      <c r="FP33" s="209"/>
      <c r="FQ33" s="210"/>
      <c r="FU33" s="208"/>
      <c r="FV33" s="209"/>
      <c r="FW33" s="210"/>
      <c r="GA33" s="208"/>
      <c r="GB33" s="209"/>
      <c r="GC33" s="210"/>
      <c r="GG33" s="208"/>
      <c r="GH33" s="209"/>
      <c r="GI33" s="210"/>
      <c r="GM33" s="208"/>
      <c r="GN33" s="209"/>
      <c r="GO33" s="210"/>
      <c r="GS33" s="208"/>
      <c r="GT33" s="209"/>
      <c r="GU33" s="210"/>
      <c r="GY33" s="208"/>
      <c r="GZ33" s="209"/>
      <c r="HA33" s="210"/>
    </row>
    <row r="34" spans="1:212" x14ac:dyDescent="0.2">
      <c r="C34" s="208"/>
      <c r="D34" s="209"/>
      <c r="E34" s="210"/>
      <c r="I34" s="208"/>
      <c r="J34" s="209"/>
      <c r="K34" s="210"/>
      <c r="O34" s="208"/>
      <c r="P34" s="209"/>
      <c r="Q34" s="210"/>
      <c r="U34" s="208"/>
      <c r="V34" s="209"/>
      <c r="W34" s="210"/>
      <c r="AA34" s="208"/>
      <c r="AB34" s="209"/>
      <c r="AC34" s="210"/>
      <c r="AG34" s="208"/>
      <c r="AH34" s="209"/>
      <c r="AI34" s="210"/>
      <c r="AM34" s="208"/>
      <c r="AN34" s="209"/>
      <c r="AO34" s="210"/>
      <c r="AS34" s="208"/>
      <c r="AT34" s="209"/>
      <c r="AU34" s="210"/>
      <c r="AY34" s="208"/>
      <c r="AZ34" s="209"/>
      <c r="BA34" s="210"/>
      <c r="BE34" s="208"/>
      <c r="BF34" s="209"/>
      <c r="BG34" s="210"/>
      <c r="BK34" s="208"/>
      <c r="BL34" s="209"/>
      <c r="BM34" s="210"/>
      <c r="BQ34" s="208"/>
      <c r="BR34" s="209"/>
      <c r="BS34" s="210"/>
      <c r="BW34" s="208"/>
      <c r="BX34" s="209"/>
      <c r="BY34" s="210"/>
      <c r="CC34" s="208"/>
      <c r="CD34" s="209"/>
      <c r="CE34" s="210"/>
      <c r="CI34" s="208"/>
      <c r="CJ34" s="209"/>
      <c r="CK34" s="210"/>
      <c r="CO34" s="208"/>
      <c r="CP34" s="209"/>
      <c r="CQ34" s="210"/>
      <c r="CU34" s="208"/>
      <c r="CV34" s="209"/>
      <c r="CW34" s="210"/>
      <c r="DA34" s="208"/>
      <c r="DB34" s="209"/>
      <c r="DC34" s="210"/>
      <c r="DG34" s="208"/>
      <c r="DH34" s="209"/>
      <c r="DI34" s="210"/>
      <c r="DM34" s="208"/>
      <c r="DN34" s="209"/>
      <c r="DO34" s="210"/>
      <c r="DS34" s="208"/>
      <c r="DT34" s="209"/>
      <c r="DU34" s="210"/>
      <c r="DY34" s="208"/>
      <c r="DZ34" s="209"/>
      <c r="EA34" s="210"/>
      <c r="EE34" s="208"/>
      <c r="EF34" s="209"/>
      <c r="EG34" s="210"/>
      <c r="EK34" s="208"/>
      <c r="EL34" s="209"/>
      <c r="EM34" s="210"/>
      <c r="EQ34" s="208"/>
      <c r="ER34" s="209"/>
      <c r="ES34" s="210"/>
      <c r="EW34" s="208"/>
      <c r="EX34" s="209"/>
      <c r="EY34" s="210"/>
      <c r="FC34" s="208"/>
      <c r="FD34" s="209"/>
      <c r="FE34" s="210"/>
      <c r="FI34" s="208"/>
      <c r="FJ34" s="209"/>
      <c r="FK34" s="210"/>
      <c r="FO34" s="208"/>
      <c r="FP34" s="209"/>
      <c r="FQ34" s="210"/>
      <c r="FU34" s="208"/>
      <c r="FV34" s="209"/>
      <c r="FW34" s="210"/>
      <c r="GA34" s="208"/>
      <c r="GB34" s="209"/>
      <c r="GC34" s="210"/>
      <c r="GG34" s="208"/>
      <c r="GH34" s="209"/>
      <c r="GI34" s="210"/>
      <c r="GM34" s="208"/>
      <c r="GN34" s="209"/>
      <c r="GO34" s="210"/>
      <c r="GS34" s="208"/>
      <c r="GT34" s="209"/>
      <c r="GU34" s="210"/>
      <c r="GY34" s="208"/>
      <c r="GZ34" s="209"/>
      <c r="HA34" s="210"/>
    </row>
    <row r="35" spans="1:212" x14ac:dyDescent="0.2">
      <c r="C35" s="208"/>
      <c r="D35" s="209"/>
      <c r="E35" s="210"/>
      <c r="I35" s="208"/>
      <c r="J35" s="209"/>
      <c r="K35" s="210"/>
      <c r="O35" s="208"/>
      <c r="P35" s="209"/>
      <c r="Q35" s="210"/>
      <c r="U35" s="208"/>
      <c r="V35" s="209"/>
      <c r="W35" s="210"/>
      <c r="AA35" s="208"/>
      <c r="AB35" s="209"/>
      <c r="AC35" s="210"/>
      <c r="AG35" s="208"/>
      <c r="AH35" s="209"/>
      <c r="AI35" s="210"/>
      <c r="AM35" s="208"/>
      <c r="AN35" s="209"/>
      <c r="AO35" s="210"/>
      <c r="AS35" s="208"/>
      <c r="AT35" s="209"/>
      <c r="AU35" s="210"/>
      <c r="AY35" s="208"/>
      <c r="AZ35" s="209"/>
      <c r="BA35" s="210"/>
      <c r="BE35" s="208"/>
      <c r="BF35" s="209"/>
      <c r="BG35" s="210"/>
      <c r="BK35" s="208"/>
      <c r="BL35" s="209"/>
      <c r="BM35" s="210"/>
      <c r="BQ35" s="208"/>
      <c r="BR35" s="209"/>
      <c r="BS35" s="210"/>
      <c r="BW35" s="208"/>
      <c r="BX35" s="209"/>
      <c r="BY35" s="210"/>
      <c r="CC35" s="208"/>
      <c r="CD35" s="209"/>
      <c r="CE35" s="210"/>
      <c r="CI35" s="208"/>
      <c r="CJ35" s="209"/>
      <c r="CK35" s="210"/>
      <c r="CO35" s="208"/>
      <c r="CP35" s="209"/>
      <c r="CQ35" s="210"/>
      <c r="CU35" s="208"/>
      <c r="CV35" s="209"/>
      <c r="CW35" s="210"/>
      <c r="DA35" s="208"/>
      <c r="DB35" s="209"/>
      <c r="DC35" s="210"/>
      <c r="DG35" s="208"/>
      <c r="DH35" s="209"/>
      <c r="DI35" s="210"/>
      <c r="DM35" s="208"/>
      <c r="DN35" s="209"/>
      <c r="DO35" s="210"/>
      <c r="DS35" s="208"/>
      <c r="DT35" s="209"/>
      <c r="DU35" s="210"/>
      <c r="DY35" s="208"/>
      <c r="DZ35" s="209"/>
      <c r="EA35" s="210"/>
      <c r="EE35" s="208"/>
      <c r="EF35" s="209"/>
      <c r="EG35" s="210"/>
      <c r="EK35" s="208"/>
      <c r="EL35" s="209"/>
      <c r="EM35" s="210"/>
      <c r="EQ35" s="208"/>
      <c r="ER35" s="209"/>
      <c r="ES35" s="210"/>
      <c r="EW35" s="208"/>
      <c r="EX35" s="209"/>
      <c r="EY35" s="210"/>
      <c r="FC35" s="208"/>
      <c r="FD35" s="209"/>
      <c r="FE35" s="210"/>
      <c r="FI35" s="208"/>
      <c r="FJ35" s="209"/>
      <c r="FK35" s="210"/>
      <c r="FO35" s="208"/>
      <c r="FP35" s="209"/>
      <c r="FQ35" s="210"/>
      <c r="FU35" s="208"/>
      <c r="FV35" s="209"/>
      <c r="FW35" s="210"/>
      <c r="GA35" s="208"/>
      <c r="GB35" s="209"/>
      <c r="GC35" s="210"/>
      <c r="GG35" s="208"/>
      <c r="GH35" s="209"/>
      <c r="GI35" s="210"/>
      <c r="GM35" s="208"/>
      <c r="GN35" s="209"/>
      <c r="GO35" s="210"/>
      <c r="GS35" s="208"/>
      <c r="GT35" s="209"/>
      <c r="GU35" s="210"/>
      <c r="GY35" s="208"/>
      <c r="GZ35" s="209"/>
      <c r="HA35" s="210"/>
    </row>
    <row r="36" spans="1:212" x14ac:dyDescent="0.2">
      <c r="C36" s="208"/>
      <c r="D36" s="209"/>
      <c r="E36" s="210"/>
      <c r="I36" s="208"/>
      <c r="J36" s="209"/>
      <c r="K36" s="210"/>
      <c r="O36" s="208"/>
      <c r="P36" s="209"/>
      <c r="Q36" s="210"/>
      <c r="U36" s="208"/>
      <c r="V36" s="209"/>
      <c r="W36" s="210"/>
      <c r="AA36" s="208"/>
      <c r="AB36" s="209"/>
      <c r="AC36" s="210"/>
      <c r="AG36" s="208"/>
      <c r="AH36" s="209"/>
      <c r="AI36" s="210"/>
      <c r="AM36" s="208"/>
      <c r="AN36" s="209"/>
      <c r="AO36" s="210"/>
      <c r="AS36" s="208"/>
      <c r="AT36" s="209"/>
      <c r="AU36" s="210"/>
      <c r="AY36" s="208"/>
      <c r="AZ36" s="209"/>
      <c r="BA36" s="210"/>
      <c r="BE36" s="208"/>
      <c r="BF36" s="209"/>
      <c r="BG36" s="210"/>
      <c r="BK36" s="208"/>
      <c r="BL36" s="209"/>
      <c r="BM36" s="210"/>
      <c r="BQ36" s="208"/>
      <c r="BR36" s="209"/>
      <c r="BS36" s="210"/>
      <c r="BW36" s="208"/>
      <c r="BX36" s="209"/>
      <c r="BY36" s="210"/>
      <c r="CC36" s="208"/>
      <c r="CD36" s="209"/>
      <c r="CE36" s="210"/>
      <c r="CI36" s="208"/>
      <c r="CJ36" s="209"/>
      <c r="CK36" s="210"/>
      <c r="CO36" s="208"/>
      <c r="CP36" s="209"/>
      <c r="CQ36" s="210"/>
      <c r="CU36" s="208"/>
      <c r="CV36" s="209"/>
      <c r="CW36" s="210"/>
      <c r="DA36" s="208"/>
      <c r="DB36" s="209"/>
      <c r="DC36" s="210"/>
      <c r="DG36" s="208"/>
      <c r="DH36" s="209"/>
      <c r="DI36" s="210"/>
      <c r="DM36" s="208"/>
      <c r="DN36" s="209"/>
      <c r="DO36" s="210"/>
      <c r="DS36" s="208"/>
      <c r="DT36" s="209"/>
      <c r="DU36" s="210"/>
      <c r="DY36" s="208"/>
      <c r="DZ36" s="209"/>
      <c r="EA36" s="210"/>
      <c r="EE36" s="208"/>
      <c r="EF36" s="209"/>
      <c r="EG36" s="210"/>
      <c r="EK36" s="208"/>
      <c r="EL36" s="209"/>
      <c r="EM36" s="210"/>
      <c r="EQ36" s="208"/>
      <c r="ER36" s="209"/>
      <c r="ES36" s="210"/>
      <c r="EW36" s="208"/>
      <c r="EX36" s="209"/>
      <c r="EY36" s="210"/>
      <c r="FC36" s="208"/>
      <c r="FD36" s="209"/>
      <c r="FE36" s="210"/>
      <c r="FI36" s="208"/>
      <c r="FJ36" s="209"/>
      <c r="FK36" s="210"/>
      <c r="FO36" s="208"/>
      <c r="FP36" s="209"/>
      <c r="FQ36" s="210"/>
      <c r="FU36" s="208"/>
      <c r="FV36" s="209"/>
      <c r="FW36" s="210"/>
      <c r="GA36" s="208"/>
      <c r="GB36" s="209"/>
      <c r="GC36" s="210"/>
      <c r="GG36" s="208"/>
      <c r="GH36" s="209"/>
      <c r="GI36" s="210"/>
      <c r="GM36" s="208"/>
      <c r="GN36" s="209"/>
      <c r="GO36" s="210"/>
      <c r="GS36" s="208"/>
      <c r="GT36" s="209"/>
      <c r="GU36" s="210"/>
      <c r="GY36" s="208"/>
      <c r="GZ36" s="209"/>
      <c r="HA36" s="210"/>
    </row>
    <row r="37" spans="1:212" x14ac:dyDescent="0.2">
      <c r="C37" s="208"/>
      <c r="D37" s="209"/>
      <c r="E37" s="210"/>
      <c r="I37" s="208"/>
      <c r="J37" s="209"/>
      <c r="K37" s="210"/>
      <c r="O37" s="208"/>
      <c r="P37" s="209"/>
      <c r="Q37" s="210"/>
      <c r="U37" s="208"/>
      <c r="V37" s="209"/>
      <c r="W37" s="210"/>
      <c r="AA37" s="208"/>
      <c r="AB37" s="209"/>
      <c r="AC37" s="210"/>
      <c r="AG37" s="208"/>
      <c r="AH37" s="209"/>
      <c r="AI37" s="210"/>
      <c r="AM37" s="208"/>
      <c r="AN37" s="209"/>
      <c r="AO37" s="210"/>
      <c r="AS37" s="208"/>
      <c r="AT37" s="209"/>
      <c r="AU37" s="210"/>
      <c r="AY37" s="208"/>
      <c r="AZ37" s="209"/>
      <c r="BA37" s="210"/>
      <c r="BE37" s="208"/>
      <c r="BF37" s="209"/>
      <c r="BG37" s="210"/>
      <c r="BK37" s="208"/>
      <c r="BL37" s="209"/>
      <c r="BM37" s="210"/>
      <c r="BQ37" s="208"/>
      <c r="BR37" s="209"/>
      <c r="BS37" s="210"/>
      <c r="BW37" s="208"/>
      <c r="BX37" s="209"/>
      <c r="BY37" s="210"/>
      <c r="CC37" s="208"/>
      <c r="CD37" s="209"/>
      <c r="CE37" s="210"/>
      <c r="CI37" s="208"/>
      <c r="CJ37" s="209"/>
      <c r="CK37" s="210"/>
      <c r="CO37" s="208"/>
      <c r="CP37" s="209"/>
      <c r="CQ37" s="210"/>
      <c r="CU37" s="208"/>
      <c r="CV37" s="209"/>
      <c r="CW37" s="210"/>
      <c r="DA37" s="208"/>
      <c r="DB37" s="209"/>
      <c r="DC37" s="210"/>
      <c r="DG37" s="208"/>
      <c r="DH37" s="209"/>
      <c r="DI37" s="210"/>
      <c r="DM37" s="208"/>
      <c r="DN37" s="209"/>
      <c r="DO37" s="210"/>
      <c r="DS37" s="208"/>
      <c r="DT37" s="209"/>
      <c r="DU37" s="210"/>
      <c r="DY37" s="208"/>
      <c r="DZ37" s="209"/>
      <c r="EA37" s="210"/>
      <c r="EE37" s="208"/>
      <c r="EF37" s="209"/>
      <c r="EG37" s="210"/>
      <c r="EK37" s="208"/>
      <c r="EL37" s="209"/>
      <c r="EM37" s="210"/>
      <c r="EQ37" s="208"/>
      <c r="ER37" s="209"/>
      <c r="ES37" s="210"/>
      <c r="EW37" s="208"/>
      <c r="EX37" s="209"/>
      <c r="EY37" s="210"/>
      <c r="FC37" s="208"/>
      <c r="FD37" s="209"/>
      <c r="FE37" s="210"/>
      <c r="FI37" s="208"/>
      <c r="FJ37" s="209"/>
      <c r="FK37" s="210"/>
      <c r="FO37" s="208"/>
      <c r="FP37" s="209"/>
      <c r="FQ37" s="210"/>
      <c r="FU37" s="208"/>
      <c r="FV37" s="209"/>
      <c r="FW37" s="210"/>
      <c r="GA37" s="208"/>
      <c r="GB37" s="209"/>
      <c r="GC37" s="210"/>
      <c r="GG37" s="208"/>
      <c r="GH37" s="209"/>
      <c r="GI37" s="210"/>
      <c r="GM37" s="208"/>
      <c r="GN37" s="209"/>
      <c r="GO37" s="210"/>
      <c r="GS37" s="208"/>
      <c r="GT37" s="209"/>
      <c r="GU37" s="210"/>
      <c r="GY37" s="208"/>
      <c r="GZ37" s="209"/>
      <c r="HA37" s="210"/>
    </row>
    <row r="38" spans="1:212" x14ac:dyDescent="0.2">
      <c r="C38" s="208"/>
      <c r="D38" s="209"/>
      <c r="E38" s="210"/>
      <c r="I38" s="208"/>
      <c r="J38" s="209"/>
      <c r="K38" s="210"/>
      <c r="O38" s="208"/>
      <c r="P38" s="209"/>
      <c r="Q38" s="210"/>
      <c r="U38" s="208"/>
      <c r="V38" s="209"/>
      <c r="W38" s="210"/>
      <c r="AA38" s="208"/>
      <c r="AB38" s="209"/>
      <c r="AC38" s="210"/>
      <c r="AG38" s="208"/>
      <c r="AH38" s="209"/>
      <c r="AI38" s="210"/>
      <c r="AM38" s="208"/>
      <c r="AN38" s="209"/>
      <c r="AO38" s="210"/>
      <c r="AS38" s="208"/>
      <c r="AT38" s="209"/>
      <c r="AU38" s="210"/>
      <c r="AY38" s="208"/>
      <c r="AZ38" s="209"/>
      <c r="BA38" s="210"/>
      <c r="BE38" s="208"/>
      <c r="BF38" s="209"/>
      <c r="BG38" s="210"/>
      <c r="BK38" s="208"/>
      <c r="BL38" s="209"/>
      <c r="BM38" s="210"/>
      <c r="BQ38" s="208"/>
      <c r="BR38" s="209"/>
      <c r="BS38" s="210"/>
      <c r="BW38" s="208"/>
      <c r="BX38" s="209"/>
      <c r="BY38" s="210"/>
      <c r="CC38" s="208"/>
      <c r="CD38" s="209"/>
      <c r="CE38" s="210"/>
      <c r="CI38" s="208"/>
      <c r="CJ38" s="209"/>
      <c r="CK38" s="210"/>
      <c r="CO38" s="208"/>
      <c r="CP38" s="209"/>
      <c r="CQ38" s="210"/>
      <c r="CU38" s="208"/>
      <c r="CV38" s="209"/>
      <c r="CW38" s="210"/>
      <c r="DA38" s="208"/>
      <c r="DB38" s="209"/>
      <c r="DC38" s="210"/>
      <c r="DG38" s="208"/>
      <c r="DH38" s="209"/>
      <c r="DI38" s="210"/>
      <c r="DM38" s="208"/>
      <c r="DN38" s="209"/>
      <c r="DO38" s="210"/>
      <c r="DS38" s="208"/>
      <c r="DT38" s="209"/>
      <c r="DU38" s="210"/>
      <c r="DY38" s="208"/>
      <c r="DZ38" s="209"/>
      <c r="EA38" s="210"/>
      <c r="EE38" s="208"/>
      <c r="EF38" s="209"/>
      <c r="EG38" s="210"/>
      <c r="EK38" s="208"/>
      <c r="EL38" s="209"/>
      <c r="EM38" s="210"/>
      <c r="EQ38" s="208"/>
      <c r="ER38" s="209"/>
      <c r="ES38" s="210"/>
      <c r="EW38" s="208"/>
      <c r="EX38" s="209"/>
      <c r="EY38" s="210"/>
      <c r="FC38" s="208"/>
      <c r="FD38" s="209"/>
      <c r="FE38" s="210"/>
      <c r="FI38" s="208"/>
      <c r="FJ38" s="209"/>
      <c r="FK38" s="210"/>
      <c r="FO38" s="208"/>
      <c r="FP38" s="209"/>
      <c r="FQ38" s="210"/>
      <c r="FU38" s="208"/>
      <c r="FV38" s="209"/>
      <c r="FW38" s="210"/>
      <c r="GA38" s="208"/>
      <c r="GB38" s="209"/>
      <c r="GC38" s="210"/>
      <c r="GG38" s="208"/>
      <c r="GH38" s="209"/>
      <c r="GI38" s="210"/>
      <c r="GM38" s="208"/>
      <c r="GN38" s="209"/>
      <c r="GO38" s="210"/>
      <c r="GS38" s="208"/>
      <c r="GT38" s="209"/>
      <c r="GU38" s="210"/>
      <c r="GY38" s="208"/>
      <c r="GZ38" s="209"/>
      <c r="HA38" s="210"/>
    </row>
    <row r="39" spans="1:212" x14ac:dyDescent="0.2">
      <c r="C39" s="208"/>
      <c r="D39" s="209"/>
      <c r="E39" s="210"/>
      <c r="I39" s="208"/>
      <c r="J39" s="209"/>
      <c r="K39" s="210"/>
      <c r="O39" s="208"/>
      <c r="P39" s="209"/>
      <c r="Q39" s="210"/>
      <c r="U39" s="208"/>
      <c r="V39" s="209"/>
      <c r="W39" s="210"/>
      <c r="AA39" s="208"/>
      <c r="AB39" s="209"/>
      <c r="AC39" s="210"/>
      <c r="AG39" s="208"/>
      <c r="AH39" s="209"/>
      <c r="AI39" s="210"/>
      <c r="AM39" s="208"/>
      <c r="AN39" s="209"/>
      <c r="AO39" s="210"/>
      <c r="AS39" s="208"/>
      <c r="AT39" s="209"/>
      <c r="AU39" s="210"/>
      <c r="AY39" s="208"/>
      <c r="AZ39" s="209"/>
      <c r="BA39" s="210"/>
      <c r="BE39" s="208"/>
      <c r="BF39" s="209"/>
      <c r="BG39" s="210"/>
      <c r="BK39" s="208"/>
      <c r="BL39" s="209"/>
      <c r="BM39" s="210"/>
      <c r="BQ39" s="208"/>
      <c r="BR39" s="209"/>
      <c r="BS39" s="210"/>
      <c r="BW39" s="208"/>
      <c r="BX39" s="209"/>
      <c r="BY39" s="210"/>
      <c r="CC39" s="208"/>
      <c r="CD39" s="209"/>
      <c r="CE39" s="210"/>
      <c r="CI39" s="208"/>
      <c r="CJ39" s="209"/>
      <c r="CK39" s="210"/>
      <c r="CO39" s="208"/>
      <c r="CP39" s="209"/>
      <c r="CQ39" s="210"/>
      <c r="CU39" s="208"/>
      <c r="CV39" s="209"/>
      <c r="CW39" s="210"/>
      <c r="DA39" s="208"/>
      <c r="DB39" s="209"/>
      <c r="DC39" s="210"/>
      <c r="DG39" s="208"/>
      <c r="DH39" s="209"/>
      <c r="DI39" s="210"/>
      <c r="DM39" s="208"/>
      <c r="DN39" s="209"/>
      <c r="DO39" s="210"/>
      <c r="DS39" s="208"/>
      <c r="DT39" s="209"/>
      <c r="DU39" s="210"/>
      <c r="DY39" s="208"/>
      <c r="DZ39" s="209"/>
      <c r="EA39" s="210"/>
      <c r="EE39" s="208"/>
      <c r="EF39" s="209"/>
      <c r="EG39" s="210"/>
      <c r="EK39" s="208"/>
      <c r="EL39" s="209"/>
      <c r="EM39" s="210"/>
      <c r="EQ39" s="208"/>
      <c r="ER39" s="209"/>
      <c r="ES39" s="210"/>
      <c r="EW39" s="208"/>
      <c r="EX39" s="209"/>
      <c r="EY39" s="210"/>
      <c r="FC39" s="208"/>
      <c r="FD39" s="209"/>
      <c r="FE39" s="210"/>
      <c r="FI39" s="208"/>
      <c r="FJ39" s="209"/>
      <c r="FK39" s="210"/>
      <c r="FO39" s="208"/>
      <c r="FP39" s="209"/>
      <c r="FQ39" s="210"/>
      <c r="FU39" s="208"/>
      <c r="FV39" s="209"/>
      <c r="FW39" s="210"/>
      <c r="GA39" s="208"/>
      <c r="GB39" s="209"/>
      <c r="GC39" s="210"/>
      <c r="GG39" s="208"/>
      <c r="GH39" s="209"/>
      <c r="GI39" s="210"/>
      <c r="GM39" s="208"/>
      <c r="GN39" s="209"/>
      <c r="GO39" s="210"/>
      <c r="GS39" s="208"/>
      <c r="GT39" s="209"/>
      <c r="GU39" s="210"/>
      <c r="GY39" s="208"/>
      <c r="GZ39" s="209"/>
      <c r="HA39" s="210"/>
    </row>
    <row r="40" spans="1:212" x14ac:dyDescent="0.2">
      <c r="C40" s="208"/>
      <c r="D40" s="209"/>
      <c r="E40" s="210"/>
      <c r="I40" s="208"/>
      <c r="J40" s="209"/>
      <c r="K40" s="210"/>
      <c r="O40" s="208"/>
      <c r="P40" s="209"/>
      <c r="Q40" s="210"/>
      <c r="U40" s="208"/>
      <c r="V40" s="209"/>
      <c r="W40" s="210"/>
      <c r="AA40" s="208"/>
      <c r="AB40" s="209"/>
      <c r="AC40" s="210"/>
      <c r="AG40" s="208"/>
      <c r="AH40" s="209"/>
      <c r="AI40" s="210"/>
      <c r="AM40" s="208"/>
      <c r="AN40" s="209"/>
      <c r="AO40" s="210"/>
      <c r="AS40" s="208"/>
      <c r="AT40" s="209"/>
      <c r="AU40" s="210"/>
      <c r="AY40" s="208"/>
      <c r="AZ40" s="209"/>
      <c r="BA40" s="210"/>
      <c r="BE40" s="208"/>
      <c r="BF40" s="209"/>
      <c r="BG40" s="210"/>
      <c r="BK40" s="208"/>
      <c r="BL40" s="209"/>
      <c r="BM40" s="210"/>
      <c r="BQ40" s="208"/>
      <c r="BR40" s="209"/>
      <c r="BS40" s="210"/>
      <c r="BW40" s="208"/>
      <c r="BX40" s="209"/>
      <c r="BY40" s="210"/>
      <c r="CC40" s="208"/>
      <c r="CD40" s="209"/>
      <c r="CE40" s="210"/>
      <c r="CI40" s="208"/>
      <c r="CJ40" s="209"/>
      <c r="CK40" s="210"/>
      <c r="CO40" s="208"/>
      <c r="CP40" s="209"/>
      <c r="CQ40" s="210"/>
      <c r="CU40" s="208"/>
      <c r="CV40" s="209"/>
      <c r="CW40" s="210"/>
      <c r="DA40" s="208"/>
      <c r="DB40" s="209"/>
      <c r="DC40" s="210"/>
      <c r="DG40" s="208"/>
      <c r="DH40" s="209"/>
      <c r="DI40" s="210"/>
      <c r="DM40" s="208"/>
      <c r="DN40" s="209"/>
      <c r="DO40" s="210"/>
      <c r="DS40" s="208"/>
      <c r="DT40" s="209"/>
      <c r="DU40" s="210"/>
      <c r="DY40" s="208"/>
      <c r="DZ40" s="209"/>
      <c r="EA40" s="210"/>
      <c r="EE40" s="208"/>
      <c r="EF40" s="209"/>
      <c r="EG40" s="210"/>
      <c r="EK40" s="208"/>
      <c r="EL40" s="209"/>
      <c r="EM40" s="210"/>
      <c r="EQ40" s="208"/>
      <c r="ER40" s="209"/>
      <c r="ES40" s="210"/>
      <c r="EW40" s="208"/>
      <c r="EX40" s="209"/>
      <c r="EY40" s="210"/>
      <c r="FC40" s="208"/>
      <c r="FD40" s="209"/>
      <c r="FE40" s="210"/>
      <c r="FI40" s="208"/>
      <c r="FJ40" s="209"/>
      <c r="FK40" s="210"/>
      <c r="FO40" s="208"/>
      <c r="FP40" s="209"/>
      <c r="FQ40" s="210"/>
      <c r="FU40" s="208"/>
      <c r="FV40" s="209"/>
      <c r="FW40" s="210"/>
      <c r="GA40" s="208"/>
      <c r="GB40" s="209"/>
      <c r="GC40" s="210"/>
      <c r="GG40" s="208"/>
      <c r="GH40" s="209"/>
      <c r="GI40" s="210"/>
      <c r="GM40" s="208"/>
      <c r="GN40" s="209"/>
      <c r="GO40" s="210"/>
      <c r="GS40" s="208"/>
      <c r="GT40" s="209"/>
      <c r="GU40" s="210"/>
      <c r="GY40" s="208"/>
      <c r="GZ40" s="209"/>
      <c r="HA40" s="210"/>
    </row>
    <row r="41" spans="1:212" ht="13.5" thickBot="1" x14ac:dyDescent="0.25">
      <c r="C41" s="208"/>
      <c r="D41" s="209"/>
      <c r="E41" s="210"/>
      <c r="I41" s="208"/>
      <c r="J41" s="209"/>
      <c r="K41" s="210"/>
      <c r="O41" s="208"/>
      <c r="P41" s="209"/>
      <c r="Q41" s="210"/>
      <c r="U41" s="208"/>
      <c r="V41" s="209"/>
      <c r="W41" s="210"/>
      <c r="AA41" s="208"/>
      <c r="AB41" s="209"/>
      <c r="AC41" s="210"/>
      <c r="AG41" s="208"/>
      <c r="AH41" s="209"/>
      <c r="AI41" s="210"/>
      <c r="AM41" s="208"/>
      <c r="AN41" s="209"/>
      <c r="AO41" s="210"/>
      <c r="AS41" s="208"/>
      <c r="AT41" s="209"/>
      <c r="AU41" s="210"/>
      <c r="AY41" s="208"/>
      <c r="AZ41" s="209"/>
      <c r="BA41" s="210"/>
      <c r="BE41" s="208"/>
      <c r="BF41" s="209"/>
      <c r="BG41" s="210"/>
      <c r="BK41" s="208"/>
      <c r="BL41" s="209"/>
      <c r="BM41" s="210"/>
      <c r="BQ41" s="208"/>
      <c r="BR41" s="209"/>
      <c r="BS41" s="210"/>
      <c r="BW41" s="208"/>
      <c r="BX41" s="209"/>
      <c r="BY41" s="210"/>
      <c r="CC41" s="208"/>
      <c r="CD41" s="209"/>
      <c r="CE41" s="210"/>
      <c r="CI41" s="208"/>
      <c r="CJ41" s="209"/>
      <c r="CK41" s="210"/>
      <c r="CO41" s="208"/>
      <c r="CP41" s="209"/>
      <c r="CQ41" s="210"/>
      <c r="CU41" s="208"/>
      <c r="CV41" s="209"/>
      <c r="CW41" s="210"/>
      <c r="DA41" s="208"/>
      <c r="DB41" s="209"/>
      <c r="DC41" s="210"/>
      <c r="DG41" s="208"/>
      <c r="DH41" s="209"/>
      <c r="DI41" s="210"/>
      <c r="DM41" s="208"/>
      <c r="DN41" s="209"/>
      <c r="DO41" s="210"/>
      <c r="DS41" s="208"/>
      <c r="DT41" s="209"/>
      <c r="DU41" s="210"/>
      <c r="DY41" s="208"/>
      <c r="DZ41" s="209"/>
      <c r="EA41" s="210"/>
      <c r="EE41" s="208"/>
      <c r="EF41" s="209"/>
      <c r="EG41" s="210"/>
      <c r="EK41" s="208"/>
      <c r="EL41" s="209"/>
      <c r="EM41" s="210"/>
      <c r="EQ41" s="208"/>
      <c r="ER41" s="209"/>
      <c r="ES41" s="210"/>
      <c r="EW41" s="208"/>
      <c r="EX41" s="209"/>
      <c r="EY41" s="210"/>
      <c r="FC41" s="208"/>
      <c r="FD41" s="209"/>
      <c r="FE41" s="210"/>
      <c r="FI41" s="208"/>
      <c r="FJ41" s="209"/>
      <c r="FK41" s="210"/>
      <c r="FO41" s="208"/>
      <c r="FP41" s="209"/>
      <c r="FQ41" s="210"/>
      <c r="FU41" s="208"/>
      <c r="FV41" s="209"/>
      <c r="FW41" s="210"/>
      <c r="GA41" s="208"/>
      <c r="GB41" s="209"/>
      <c r="GC41" s="210"/>
      <c r="GG41" s="208"/>
      <c r="GH41" s="209"/>
      <c r="GI41" s="210"/>
      <c r="GM41" s="208"/>
      <c r="GN41" s="209"/>
      <c r="GO41" s="210"/>
      <c r="GS41" s="208"/>
      <c r="GT41" s="209"/>
      <c r="GU41" s="210"/>
      <c r="GY41" s="208"/>
      <c r="GZ41" s="209"/>
      <c r="HA41" s="210"/>
    </row>
    <row r="42" spans="1:212" ht="13.5" thickBot="1" x14ac:dyDescent="0.25">
      <c r="A42" s="212" t="s">
        <v>1417</v>
      </c>
      <c r="B42" s="213"/>
      <c r="C42" s="214"/>
      <c r="D42" s="215">
        <v>171.12601758000002</v>
      </c>
      <c r="E42" s="216">
        <v>98.32</v>
      </c>
      <c r="F42" s="212"/>
      <c r="G42" s="213">
        <v>0</v>
      </c>
      <c r="H42" s="217">
        <v>0</v>
      </c>
      <c r="I42" s="214"/>
      <c r="J42" s="215">
        <v>652.60565374999999</v>
      </c>
      <c r="K42" s="216">
        <v>82.99</v>
      </c>
      <c r="L42" s="212"/>
      <c r="M42" s="213">
        <v>92.695278610000003</v>
      </c>
      <c r="N42" s="217">
        <v>91.88</v>
      </c>
      <c r="O42" s="214"/>
      <c r="P42" s="215">
        <v>92.106117180000012</v>
      </c>
      <c r="Q42" s="216">
        <v>92.51</v>
      </c>
      <c r="R42" s="212"/>
      <c r="S42" s="213">
        <v>160.19461525999995</v>
      </c>
      <c r="T42" s="217">
        <v>87.24</v>
      </c>
      <c r="U42" s="214"/>
      <c r="V42" s="215">
        <v>69.829262009999994</v>
      </c>
      <c r="W42" s="216">
        <v>86.98</v>
      </c>
      <c r="X42" s="212"/>
      <c r="Y42" s="213">
        <v>53.230860400000005</v>
      </c>
      <c r="Z42" s="217">
        <v>89.72</v>
      </c>
      <c r="AA42" s="214"/>
      <c r="AB42" s="215">
        <v>26.068566130000001</v>
      </c>
      <c r="AC42" s="216">
        <v>37.5</v>
      </c>
      <c r="AD42" s="212"/>
      <c r="AE42" s="213">
        <v>65.639530089999994</v>
      </c>
      <c r="AF42" s="217">
        <v>86.25</v>
      </c>
      <c r="AG42" s="214"/>
      <c r="AH42" s="215">
        <v>57.690182810000003</v>
      </c>
      <c r="AI42" s="216">
        <v>86.64</v>
      </c>
      <c r="AJ42" s="212"/>
      <c r="AK42" s="213">
        <v>20.352087999999998</v>
      </c>
      <c r="AL42" s="217">
        <v>86.16</v>
      </c>
      <c r="AM42" s="214"/>
      <c r="AN42" s="215">
        <v>250.696967</v>
      </c>
      <c r="AO42" s="216">
        <v>84.87</v>
      </c>
      <c r="AP42" s="212"/>
      <c r="AQ42" s="213">
        <v>192.965834</v>
      </c>
      <c r="AR42" s="217">
        <v>78.680000000000007</v>
      </c>
      <c r="AS42" s="214"/>
      <c r="AT42" s="215">
        <v>572.94464500000004</v>
      </c>
      <c r="AU42" s="216">
        <v>80.680000000000007</v>
      </c>
      <c r="AV42" s="212"/>
      <c r="AW42" s="213">
        <v>0</v>
      </c>
      <c r="AX42" s="217">
        <v>0</v>
      </c>
      <c r="AY42" s="214"/>
      <c r="AZ42" s="215">
        <v>0</v>
      </c>
      <c r="BA42" s="216">
        <v>0</v>
      </c>
      <c r="BB42" s="212"/>
      <c r="BC42" s="213">
        <v>0</v>
      </c>
      <c r="BD42" s="217">
        <v>0</v>
      </c>
      <c r="BE42" s="214"/>
      <c r="BF42" s="215">
        <v>5.6871823200000007</v>
      </c>
      <c r="BG42" s="216">
        <v>89.56</v>
      </c>
      <c r="BH42" s="212"/>
      <c r="BI42" s="213">
        <v>10.059493460000001</v>
      </c>
      <c r="BJ42" s="217">
        <v>95.42</v>
      </c>
      <c r="BK42" s="214"/>
      <c r="BL42" s="215">
        <v>0.94032806999999996</v>
      </c>
      <c r="BM42" s="216">
        <v>94.08</v>
      </c>
      <c r="BN42" s="212"/>
      <c r="BO42" s="213">
        <v>14.215017960000001</v>
      </c>
      <c r="BP42" s="217">
        <v>93.74</v>
      </c>
      <c r="BQ42" s="214"/>
      <c r="BR42" s="215">
        <v>653.56746843999997</v>
      </c>
      <c r="BS42" s="216">
        <v>99.09</v>
      </c>
      <c r="BT42" s="212"/>
      <c r="BU42" s="213">
        <v>26.32153542</v>
      </c>
      <c r="BV42" s="217">
        <v>97.82</v>
      </c>
      <c r="BW42" s="214"/>
      <c r="BX42" s="215">
        <v>446.41197519000008</v>
      </c>
      <c r="BY42" s="216">
        <v>99.63</v>
      </c>
      <c r="BZ42" s="212"/>
      <c r="CA42" s="213">
        <v>51.73077353</v>
      </c>
      <c r="CB42" s="217">
        <v>97.95</v>
      </c>
      <c r="CC42" s="214"/>
      <c r="CD42" s="215">
        <v>421.48712112999999</v>
      </c>
      <c r="CE42" s="216">
        <v>99.67</v>
      </c>
      <c r="CF42" s="212"/>
      <c r="CG42" s="213">
        <v>171.03474523999998</v>
      </c>
      <c r="CH42" s="217">
        <v>99.78</v>
      </c>
      <c r="CI42" s="214"/>
      <c r="CJ42" s="215">
        <v>3.56417136</v>
      </c>
      <c r="CK42" s="216">
        <v>1.8</v>
      </c>
      <c r="CL42" s="212"/>
      <c r="CM42" s="213">
        <v>0.87303295999999997</v>
      </c>
      <c r="CN42" s="217">
        <v>1.3</v>
      </c>
      <c r="CO42" s="214"/>
      <c r="CP42" s="215">
        <v>0.74332350000000003</v>
      </c>
      <c r="CQ42" s="216">
        <v>0.9</v>
      </c>
      <c r="CR42" s="212"/>
      <c r="CS42" s="213">
        <v>0</v>
      </c>
      <c r="CT42" s="217">
        <v>0</v>
      </c>
      <c r="CU42" s="214"/>
      <c r="CV42" s="215">
        <v>283.43714736000004</v>
      </c>
      <c r="CW42" s="216">
        <v>99.92</v>
      </c>
      <c r="CX42" s="212"/>
      <c r="CY42" s="213">
        <v>280.61466639999998</v>
      </c>
      <c r="CZ42" s="217">
        <v>99.88</v>
      </c>
      <c r="DA42" s="214"/>
      <c r="DB42" s="215">
        <v>63.421612599999996</v>
      </c>
      <c r="DC42" s="216">
        <v>99.6</v>
      </c>
      <c r="DD42" s="212"/>
      <c r="DE42" s="213">
        <v>434.05346307999997</v>
      </c>
      <c r="DF42" s="217">
        <v>99.12</v>
      </c>
      <c r="DG42" s="214"/>
      <c r="DH42" s="215">
        <v>0</v>
      </c>
      <c r="DI42" s="216">
        <v>0</v>
      </c>
      <c r="DJ42" s="212"/>
      <c r="DK42" s="213">
        <v>1317.08696439</v>
      </c>
      <c r="DL42" s="217">
        <v>99.53</v>
      </c>
      <c r="DM42" s="214"/>
      <c r="DN42" s="215">
        <v>526.19697646999998</v>
      </c>
      <c r="DO42" s="216">
        <v>98.8</v>
      </c>
      <c r="DP42" s="212"/>
      <c r="DQ42" s="213">
        <v>319.54767956000001</v>
      </c>
      <c r="DR42" s="217">
        <v>100.02</v>
      </c>
      <c r="DS42" s="214"/>
      <c r="DT42" s="215">
        <v>3116.09225655</v>
      </c>
      <c r="DU42" s="216">
        <v>99.45</v>
      </c>
      <c r="DV42" s="212"/>
      <c r="DW42" s="213">
        <v>2827.2476022699998</v>
      </c>
      <c r="DX42" s="217">
        <v>99.7</v>
      </c>
      <c r="DY42" s="214"/>
      <c r="DZ42" s="215">
        <v>69.991066000000018</v>
      </c>
      <c r="EA42" s="216">
        <v>81.42</v>
      </c>
      <c r="EB42" s="212"/>
      <c r="EC42" s="213">
        <v>97.760381749999993</v>
      </c>
      <c r="ED42" s="217">
        <v>89</v>
      </c>
      <c r="EE42" s="214"/>
      <c r="EF42" s="215">
        <v>214.22169955000007</v>
      </c>
      <c r="EG42" s="216">
        <v>87.83</v>
      </c>
      <c r="EH42" s="212"/>
      <c r="EI42" s="213">
        <v>26.189573799999998</v>
      </c>
      <c r="EJ42" s="217">
        <v>71.849999999999994</v>
      </c>
      <c r="EK42" s="214"/>
      <c r="EL42" s="215">
        <v>618.71877931999995</v>
      </c>
      <c r="EM42" s="216">
        <v>96.94</v>
      </c>
      <c r="EN42" s="212"/>
      <c r="EO42" s="213">
        <v>0.94410343000000008</v>
      </c>
      <c r="EP42" s="217">
        <v>0.77</v>
      </c>
      <c r="EQ42" s="214"/>
      <c r="ER42" s="215">
        <v>471.13032166999994</v>
      </c>
      <c r="ES42" s="216">
        <v>97.06</v>
      </c>
      <c r="ET42" s="212"/>
      <c r="EU42" s="213">
        <v>146.34129677999999</v>
      </c>
      <c r="EV42" s="217">
        <v>97.69</v>
      </c>
      <c r="EW42" s="214"/>
      <c r="EX42" s="215">
        <v>58.490561229999997</v>
      </c>
      <c r="EY42" s="216">
        <v>99.69</v>
      </c>
      <c r="EZ42" s="212"/>
      <c r="FA42" s="213">
        <v>0</v>
      </c>
      <c r="FB42" s="217">
        <v>0</v>
      </c>
      <c r="FC42" s="214"/>
      <c r="FD42" s="215">
        <v>285.44615236000004</v>
      </c>
      <c r="FE42" s="216">
        <v>98.57</v>
      </c>
      <c r="FF42" s="212"/>
      <c r="FG42" s="213">
        <v>0</v>
      </c>
      <c r="FH42" s="217">
        <v>0</v>
      </c>
      <c r="FI42" s="214"/>
      <c r="FJ42" s="215">
        <v>0</v>
      </c>
      <c r="FK42" s="216">
        <v>0</v>
      </c>
      <c r="FL42" s="212"/>
      <c r="FM42" s="213">
        <v>0</v>
      </c>
      <c r="FN42" s="217">
        <v>0</v>
      </c>
      <c r="FO42" s="214"/>
      <c r="FP42" s="215">
        <v>0</v>
      </c>
      <c r="FQ42" s="216">
        <v>0</v>
      </c>
      <c r="FR42" s="212"/>
      <c r="FS42" s="213">
        <v>0</v>
      </c>
      <c r="FT42" s="217">
        <v>0</v>
      </c>
      <c r="FU42" s="214"/>
      <c r="FV42" s="215">
        <v>8.0965422</v>
      </c>
      <c r="FW42" s="216">
        <v>76.11</v>
      </c>
      <c r="FX42" s="212"/>
      <c r="FY42" s="213">
        <v>15.185685389999998</v>
      </c>
      <c r="FZ42" s="217">
        <v>99.06</v>
      </c>
      <c r="GA42" s="214"/>
      <c r="GB42" s="215">
        <v>5.6385495499999996</v>
      </c>
      <c r="GC42" s="216">
        <v>96.9</v>
      </c>
      <c r="GD42" s="212"/>
      <c r="GE42" s="213">
        <v>15.10111268</v>
      </c>
      <c r="GF42" s="217">
        <v>79.760000000000005</v>
      </c>
      <c r="GG42" s="214"/>
      <c r="GH42" s="215">
        <v>26.20204227</v>
      </c>
      <c r="GI42" s="216">
        <v>80.41</v>
      </c>
      <c r="GJ42" s="212"/>
      <c r="GK42" s="213">
        <v>187.44948790999999</v>
      </c>
      <c r="GL42" s="217">
        <v>99.78</v>
      </c>
      <c r="GM42" s="214"/>
      <c r="GN42" s="215">
        <v>338.61314836000003</v>
      </c>
      <c r="GO42" s="216">
        <v>99.81</v>
      </c>
      <c r="GP42" s="212"/>
      <c r="GQ42" s="213">
        <v>447.41257684000004</v>
      </c>
      <c r="GR42" s="217">
        <v>99.91</v>
      </c>
      <c r="GS42" s="214"/>
      <c r="GT42" s="215">
        <v>100.36575497999999</v>
      </c>
      <c r="GU42" s="216">
        <v>99.76</v>
      </c>
      <c r="GV42" s="212"/>
      <c r="GW42" s="213">
        <v>247.00139297000004</v>
      </c>
      <c r="GX42" s="217">
        <v>99.83</v>
      </c>
      <c r="GY42" s="214"/>
      <c r="GZ42" s="215">
        <v>49.8077015</v>
      </c>
      <c r="HA42" s="216">
        <v>29.43</v>
      </c>
      <c r="HC42" s="195">
        <v>0</v>
      </c>
      <c r="HD42" s="195">
        <v>0</v>
      </c>
    </row>
    <row r="43" spans="1:212" ht="13.5" thickBot="1" x14ac:dyDescent="0.25">
      <c r="A43" s="212" t="s">
        <v>1418</v>
      </c>
      <c r="B43" s="213"/>
      <c r="C43" s="214"/>
      <c r="D43" s="215">
        <v>0</v>
      </c>
      <c r="E43" s="216">
        <v>0</v>
      </c>
      <c r="F43" s="212"/>
      <c r="G43" s="213">
        <v>0</v>
      </c>
      <c r="H43" s="217">
        <v>0</v>
      </c>
      <c r="I43" s="214"/>
      <c r="J43" s="215">
        <v>78.263848519999996</v>
      </c>
      <c r="K43" s="216">
        <v>9.9499999999999993</v>
      </c>
      <c r="L43" s="212"/>
      <c r="M43" s="213">
        <v>5.2567845000000002</v>
      </c>
      <c r="N43" s="217">
        <v>5.21</v>
      </c>
      <c r="O43" s="214"/>
      <c r="P43" s="215">
        <v>5.2567845000000002</v>
      </c>
      <c r="Q43" s="216">
        <v>5.28</v>
      </c>
      <c r="R43" s="212"/>
      <c r="S43" s="213">
        <v>15.5200434</v>
      </c>
      <c r="T43" s="217">
        <v>8.4499999999999993</v>
      </c>
      <c r="U43" s="214"/>
      <c r="V43" s="215">
        <v>8.3980456700000001</v>
      </c>
      <c r="W43" s="216">
        <v>10.46</v>
      </c>
      <c r="X43" s="212"/>
      <c r="Y43" s="213">
        <v>5.9908390599999999</v>
      </c>
      <c r="Z43" s="217">
        <v>10.1</v>
      </c>
      <c r="AA43" s="214"/>
      <c r="AB43" s="215">
        <v>41.662400649999995</v>
      </c>
      <c r="AC43" s="216">
        <v>59.94</v>
      </c>
      <c r="AD43" s="212"/>
      <c r="AE43" s="213">
        <v>10.32977659</v>
      </c>
      <c r="AF43" s="217">
        <v>13.57</v>
      </c>
      <c r="AG43" s="214"/>
      <c r="AH43" s="215">
        <v>8.7376828199999999</v>
      </c>
      <c r="AI43" s="216">
        <v>13.13</v>
      </c>
      <c r="AJ43" s="212"/>
      <c r="AK43" s="213">
        <v>3.1225550000000002</v>
      </c>
      <c r="AL43" s="217">
        <v>13.22</v>
      </c>
      <c r="AM43" s="214"/>
      <c r="AN43" s="215">
        <v>39.663431000000003</v>
      </c>
      <c r="AO43" s="216">
        <v>13.43</v>
      </c>
      <c r="AP43" s="212"/>
      <c r="AQ43" s="213">
        <v>51.514242000000003</v>
      </c>
      <c r="AR43" s="217">
        <v>21.01</v>
      </c>
      <c r="AS43" s="214"/>
      <c r="AT43" s="215">
        <v>128.152522</v>
      </c>
      <c r="AU43" s="216">
        <v>18.05</v>
      </c>
      <c r="AV43" s="212"/>
      <c r="AW43" s="213">
        <v>54.028921629999999</v>
      </c>
      <c r="AX43" s="217">
        <v>99.12</v>
      </c>
      <c r="AY43" s="214"/>
      <c r="AZ43" s="215">
        <v>2.9711979900000003</v>
      </c>
      <c r="BA43" s="216">
        <v>95.34</v>
      </c>
      <c r="BB43" s="212"/>
      <c r="BC43" s="213">
        <v>95.530258719999992</v>
      </c>
      <c r="BD43" s="217">
        <v>105.6</v>
      </c>
      <c r="BE43" s="214"/>
      <c r="BF43" s="215">
        <v>0</v>
      </c>
      <c r="BG43" s="216">
        <v>0</v>
      </c>
      <c r="BH43" s="212"/>
      <c r="BI43" s="213">
        <v>0</v>
      </c>
      <c r="BJ43" s="217">
        <v>0</v>
      </c>
      <c r="BK43" s="214"/>
      <c r="BL43" s="215">
        <v>0</v>
      </c>
      <c r="BM43" s="216">
        <v>0</v>
      </c>
      <c r="BN43" s="212"/>
      <c r="BO43" s="213">
        <v>0</v>
      </c>
      <c r="BP43" s="217">
        <v>0</v>
      </c>
      <c r="BQ43" s="214"/>
      <c r="BR43" s="215">
        <v>0</v>
      </c>
      <c r="BS43" s="216">
        <v>0</v>
      </c>
      <c r="BT43" s="212"/>
      <c r="BU43" s="213">
        <v>0</v>
      </c>
      <c r="BV43" s="217">
        <v>0</v>
      </c>
      <c r="BW43" s="214"/>
      <c r="BX43" s="215">
        <v>0</v>
      </c>
      <c r="BY43" s="216">
        <v>0</v>
      </c>
      <c r="BZ43" s="212"/>
      <c r="CA43" s="213">
        <v>0</v>
      </c>
      <c r="CB43" s="217">
        <v>0</v>
      </c>
      <c r="CC43" s="214"/>
      <c r="CD43" s="215">
        <v>0</v>
      </c>
      <c r="CE43" s="216">
        <v>0</v>
      </c>
      <c r="CF43" s="212"/>
      <c r="CG43" s="213">
        <v>0</v>
      </c>
      <c r="CH43" s="217">
        <v>0</v>
      </c>
      <c r="CI43" s="214"/>
      <c r="CJ43" s="215">
        <v>178.20761403</v>
      </c>
      <c r="CK43" s="216">
        <v>89.1</v>
      </c>
      <c r="CL43" s="212"/>
      <c r="CM43" s="213">
        <v>65.070635949999996</v>
      </c>
      <c r="CN43" s="217">
        <v>98.4</v>
      </c>
      <c r="CO43" s="214"/>
      <c r="CP43" s="215">
        <v>80.040104700000001</v>
      </c>
      <c r="CQ43" s="216">
        <v>99.1</v>
      </c>
      <c r="CR43" s="212"/>
      <c r="CS43" s="213">
        <v>163.98507131</v>
      </c>
      <c r="CT43" s="217">
        <v>96.4</v>
      </c>
      <c r="CU43" s="214"/>
      <c r="CV43" s="215">
        <v>0</v>
      </c>
      <c r="CW43" s="216">
        <v>0</v>
      </c>
      <c r="CX43" s="212"/>
      <c r="CY43" s="213">
        <v>0</v>
      </c>
      <c r="CZ43" s="217">
        <v>0</v>
      </c>
      <c r="DA43" s="214"/>
      <c r="DB43" s="215">
        <v>0</v>
      </c>
      <c r="DC43" s="216">
        <v>0</v>
      </c>
      <c r="DD43" s="212"/>
      <c r="DE43" s="213">
        <v>0</v>
      </c>
      <c r="DF43" s="217">
        <v>0</v>
      </c>
      <c r="DG43" s="214"/>
      <c r="DH43" s="215">
        <v>27.02110785</v>
      </c>
      <c r="DI43" s="216">
        <v>97.39</v>
      </c>
      <c r="DJ43" s="212"/>
      <c r="DK43" s="213">
        <v>0</v>
      </c>
      <c r="DL43" s="217">
        <v>0</v>
      </c>
      <c r="DM43" s="214"/>
      <c r="DN43" s="215">
        <v>0</v>
      </c>
      <c r="DO43" s="216">
        <v>0</v>
      </c>
      <c r="DP43" s="212"/>
      <c r="DQ43" s="213">
        <v>0</v>
      </c>
      <c r="DR43" s="217">
        <v>0</v>
      </c>
      <c r="DS43" s="214"/>
      <c r="DT43" s="215">
        <v>0</v>
      </c>
      <c r="DU43" s="216">
        <v>0</v>
      </c>
      <c r="DV43" s="212"/>
      <c r="DW43" s="213">
        <v>0</v>
      </c>
      <c r="DX43" s="217">
        <v>0</v>
      </c>
      <c r="DY43" s="214"/>
      <c r="DZ43" s="215">
        <v>12.550469789999999</v>
      </c>
      <c r="EA43" s="216">
        <v>14.6</v>
      </c>
      <c r="EB43" s="212"/>
      <c r="EC43" s="213">
        <v>11.85403919</v>
      </c>
      <c r="ED43" s="217">
        <v>10.79</v>
      </c>
      <c r="EE43" s="214"/>
      <c r="EF43" s="215">
        <v>24.863685539999999</v>
      </c>
      <c r="EG43" s="216">
        <v>10.19</v>
      </c>
      <c r="EH43" s="212"/>
      <c r="EI43" s="213">
        <v>9.4428333999999996</v>
      </c>
      <c r="EJ43" s="217">
        <v>25.91</v>
      </c>
      <c r="EK43" s="214"/>
      <c r="EL43" s="215">
        <v>0</v>
      </c>
      <c r="EM43" s="216">
        <v>0</v>
      </c>
      <c r="EN43" s="212"/>
      <c r="EO43" s="213">
        <v>114.80312778</v>
      </c>
      <c r="EP43" s="217">
        <v>94.08</v>
      </c>
      <c r="EQ43" s="214"/>
      <c r="ER43" s="215">
        <v>0</v>
      </c>
      <c r="ES43" s="216">
        <v>0</v>
      </c>
      <c r="ET43" s="212"/>
      <c r="EU43" s="213">
        <v>0</v>
      </c>
      <c r="EV43" s="217">
        <v>0</v>
      </c>
      <c r="EW43" s="214"/>
      <c r="EX43" s="215">
        <v>0</v>
      </c>
      <c r="EY43" s="216">
        <v>0</v>
      </c>
      <c r="EZ43" s="212"/>
      <c r="FA43" s="213">
        <v>73.49371407000001</v>
      </c>
      <c r="FB43" s="217">
        <v>98.09</v>
      </c>
      <c r="FC43" s="214"/>
      <c r="FD43" s="215">
        <v>0</v>
      </c>
      <c r="FE43" s="216">
        <v>0</v>
      </c>
      <c r="FF43" s="212"/>
      <c r="FG43" s="213">
        <v>12.617872940000002</v>
      </c>
      <c r="FH43" s="217">
        <v>99.22</v>
      </c>
      <c r="FI43" s="214"/>
      <c r="FJ43" s="215">
        <v>8.3336835300000001</v>
      </c>
      <c r="FK43" s="216">
        <v>79.23</v>
      </c>
      <c r="FL43" s="212"/>
      <c r="FM43" s="213">
        <v>0</v>
      </c>
      <c r="FN43" s="217">
        <v>0</v>
      </c>
      <c r="FO43" s="214"/>
      <c r="FP43" s="215">
        <v>6.3630567600000001</v>
      </c>
      <c r="FQ43" s="216">
        <v>51.87</v>
      </c>
      <c r="FR43" s="212"/>
      <c r="FS43" s="213">
        <v>60.884958920000003</v>
      </c>
      <c r="FT43" s="217">
        <v>84.9</v>
      </c>
      <c r="FU43" s="214"/>
      <c r="FV43" s="215">
        <v>2.0115224</v>
      </c>
      <c r="FW43" s="216">
        <v>18.899999999999999</v>
      </c>
      <c r="FX43" s="212"/>
      <c r="FY43" s="213">
        <v>0</v>
      </c>
      <c r="FZ43" s="217">
        <v>0</v>
      </c>
      <c r="GA43" s="214"/>
      <c r="GB43" s="215">
        <v>0</v>
      </c>
      <c r="GC43" s="216">
        <v>0</v>
      </c>
      <c r="GD43" s="212"/>
      <c r="GE43" s="213">
        <v>3.1894326299999998</v>
      </c>
      <c r="GF43" s="217">
        <v>16.84</v>
      </c>
      <c r="GG43" s="214"/>
      <c r="GH43" s="215">
        <v>3.5381685599999999</v>
      </c>
      <c r="GI43" s="216">
        <v>10.86</v>
      </c>
      <c r="GJ43" s="212"/>
      <c r="GK43" s="213">
        <v>0</v>
      </c>
      <c r="GL43" s="217">
        <v>0</v>
      </c>
      <c r="GM43" s="214"/>
      <c r="GN43" s="215">
        <v>0</v>
      </c>
      <c r="GO43" s="216">
        <v>0</v>
      </c>
      <c r="GP43" s="212"/>
      <c r="GQ43" s="213">
        <v>0</v>
      </c>
      <c r="GR43" s="217">
        <v>0</v>
      </c>
      <c r="GS43" s="214"/>
      <c r="GT43" s="215">
        <v>0</v>
      </c>
      <c r="GU43" s="216">
        <v>0</v>
      </c>
      <c r="GV43" s="212"/>
      <c r="GW43" s="213">
        <v>0</v>
      </c>
      <c r="GX43" s="217">
        <v>0</v>
      </c>
      <c r="GY43" s="214"/>
      <c r="GZ43" s="215">
        <v>59.251746120000007</v>
      </c>
      <c r="HA43" s="216">
        <v>35.03</v>
      </c>
      <c r="HC43" s="195">
        <v>0</v>
      </c>
      <c r="HD43" s="195">
        <v>0</v>
      </c>
    </row>
    <row r="44" spans="1:212" ht="13.5" thickBot="1" x14ac:dyDescent="0.25">
      <c r="A44" s="212" t="s">
        <v>1419</v>
      </c>
      <c r="B44" s="213"/>
      <c r="C44" s="214"/>
      <c r="D44" s="215">
        <v>171.12601758000002</v>
      </c>
      <c r="E44" s="216">
        <v>98.32</v>
      </c>
      <c r="F44" s="212"/>
      <c r="G44" s="213">
        <v>0</v>
      </c>
      <c r="H44" s="217">
        <v>0</v>
      </c>
      <c r="I44" s="214"/>
      <c r="J44" s="215">
        <v>730.86950227</v>
      </c>
      <c r="K44" s="216">
        <v>92.94</v>
      </c>
      <c r="L44" s="212"/>
      <c r="M44" s="213">
        <v>97.952063109999997</v>
      </c>
      <c r="N44" s="217">
        <v>97.09</v>
      </c>
      <c r="O44" s="214"/>
      <c r="P44" s="215">
        <v>97.362901680000007</v>
      </c>
      <c r="Q44" s="216">
        <v>97.79</v>
      </c>
      <c r="R44" s="212"/>
      <c r="S44" s="213">
        <v>175.71465865999997</v>
      </c>
      <c r="T44" s="217">
        <v>95.69</v>
      </c>
      <c r="U44" s="214"/>
      <c r="V44" s="215">
        <v>78.227307679999996</v>
      </c>
      <c r="W44" s="216">
        <v>97.44</v>
      </c>
      <c r="X44" s="212"/>
      <c r="Y44" s="213">
        <v>59.221699460000011</v>
      </c>
      <c r="Z44" s="217">
        <v>99.82</v>
      </c>
      <c r="AA44" s="214"/>
      <c r="AB44" s="215">
        <v>67.730966780000003</v>
      </c>
      <c r="AC44" s="216">
        <v>97.44</v>
      </c>
      <c r="AD44" s="212"/>
      <c r="AE44" s="213">
        <v>75.969306679999988</v>
      </c>
      <c r="AF44" s="217">
        <v>99.82</v>
      </c>
      <c r="AG44" s="214"/>
      <c r="AH44" s="215">
        <v>66.427865629999999</v>
      </c>
      <c r="AI44" s="216">
        <v>99.77</v>
      </c>
      <c r="AJ44" s="212"/>
      <c r="AK44" s="213">
        <v>23.474643</v>
      </c>
      <c r="AL44" s="217">
        <v>99.38</v>
      </c>
      <c r="AM44" s="214"/>
      <c r="AN44" s="215">
        <v>290.36039799999998</v>
      </c>
      <c r="AO44" s="216">
        <v>98.3</v>
      </c>
      <c r="AP44" s="212"/>
      <c r="AQ44" s="213">
        <v>244.480076</v>
      </c>
      <c r="AR44" s="217">
        <v>99.69</v>
      </c>
      <c r="AS44" s="214"/>
      <c r="AT44" s="215">
        <v>701.09716700000001</v>
      </c>
      <c r="AU44" s="216">
        <v>98.73</v>
      </c>
      <c r="AV44" s="212"/>
      <c r="AW44" s="213">
        <v>54.028921629999999</v>
      </c>
      <c r="AX44" s="217">
        <v>99.12</v>
      </c>
      <c r="AY44" s="214"/>
      <c r="AZ44" s="215">
        <v>2.9711979900000003</v>
      </c>
      <c r="BA44" s="216">
        <v>95.34</v>
      </c>
      <c r="BB44" s="212"/>
      <c r="BC44" s="213">
        <v>95.530258719999992</v>
      </c>
      <c r="BD44" s="217">
        <v>105.6</v>
      </c>
      <c r="BE44" s="214"/>
      <c r="BF44" s="215">
        <v>5.6871823200000007</v>
      </c>
      <c r="BG44" s="216">
        <v>89.56</v>
      </c>
      <c r="BH44" s="212"/>
      <c r="BI44" s="213">
        <v>10.059493460000001</v>
      </c>
      <c r="BJ44" s="217">
        <v>95.42</v>
      </c>
      <c r="BK44" s="214"/>
      <c r="BL44" s="215">
        <v>0.94032806999999996</v>
      </c>
      <c r="BM44" s="216">
        <v>94.08</v>
      </c>
      <c r="BN44" s="212"/>
      <c r="BO44" s="213">
        <v>14.215017960000001</v>
      </c>
      <c r="BP44" s="217">
        <v>93.74</v>
      </c>
      <c r="BQ44" s="214"/>
      <c r="BR44" s="215">
        <v>653.56746843999997</v>
      </c>
      <c r="BS44" s="216">
        <v>99.09</v>
      </c>
      <c r="BT44" s="212"/>
      <c r="BU44" s="213">
        <v>26.32153542</v>
      </c>
      <c r="BV44" s="217">
        <v>97.82</v>
      </c>
      <c r="BW44" s="214"/>
      <c r="BX44" s="215">
        <v>446.41197519000008</v>
      </c>
      <c r="BY44" s="216">
        <v>99.63</v>
      </c>
      <c r="BZ44" s="212"/>
      <c r="CA44" s="213">
        <v>51.73077353</v>
      </c>
      <c r="CB44" s="217">
        <v>97.95</v>
      </c>
      <c r="CC44" s="214"/>
      <c r="CD44" s="215">
        <v>421.48712112999999</v>
      </c>
      <c r="CE44" s="216">
        <v>99.67</v>
      </c>
      <c r="CF44" s="212"/>
      <c r="CG44" s="213">
        <v>171.03474523999998</v>
      </c>
      <c r="CH44" s="217">
        <v>99.78</v>
      </c>
      <c r="CI44" s="214"/>
      <c r="CJ44" s="215">
        <v>181.77178539000002</v>
      </c>
      <c r="CK44" s="216">
        <v>90.9</v>
      </c>
      <c r="CL44" s="212"/>
      <c r="CM44" s="213">
        <v>65.94366891</v>
      </c>
      <c r="CN44" s="217">
        <v>99.7</v>
      </c>
      <c r="CO44" s="214"/>
      <c r="CP44" s="215">
        <v>80.783428200000003</v>
      </c>
      <c r="CQ44" s="216">
        <v>100</v>
      </c>
      <c r="CR44" s="212"/>
      <c r="CS44" s="213">
        <v>163.98507131</v>
      </c>
      <c r="CT44" s="217">
        <v>96.4</v>
      </c>
      <c r="CU44" s="214"/>
      <c r="CV44" s="215">
        <v>283.43714736000004</v>
      </c>
      <c r="CW44" s="216">
        <v>99.92</v>
      </c>
      <c r="CX44" s="212"/>
      <c r="CY44" s="213">
        <v>280.61466639999998</v>
      </c>
      <c r="CZ44" s="217">
        <v>99.88</v>
      </c>
      <c r="DA44" s="214"/>
      <c r="DB44" s="215">
        <v>63.421612599999996</v>
      </c>
      <c r="DC44" s="216">
        <v>99.6</v>
      </c>
      <c r="DD44" s="212"/>
      <c r="DE44" s="213">
        <v>434.05346307999997</v>
      </c>
      <c r="DF44" s="217">
        <v>99.12</v>
      </c>
      <c r="DG44" s="214"/>
      <c r="DH44" s="215">
        <v>27.02110785</v>
      </c>
      <c r="DI44" s="216">
        <v>97.39</v>
      </c>
      <c r="DJ44" s="212"/>
      <c r="DK44" s="213">
        <v>1317.08696439</v>
      </c>
      <c r="DL44" s="217">
        <v>99.53</v>
      </c>
      <c r="DM44" s="214"/>
      <c r="DN44" s="215">
        <v>526.19697646999998</v>
      </c>
      <c r="DO44" s="216">
        <v>98.8</v>
      </c>
      <c r="DP44" s="212"/>
      <c r="DQ44" s="213">
        <v>319.54767956000001</v>
      </c>
      <c r="DR44" s="217">
        <v>100.02</v>
      </c>
      <c r="DS44" s="214"/>
      <c r="DT44" s="215">
        <v>3116.09225655</v>
      </c>
      <c r="DU44" s="216">
        <v>99.45</v>
      </c>
      <c r="DV44" s="212"/>
      <c r="DW44" s="213">
        <v>2827.2476022699998</v>
      </c>
      <c r="DX44" s="217">
        <v>99.7</v>
      </c>
      <c r="DY44" s="214"/>
      <c r="DZ44" s="215">
        <v>82.541535790000026</v>
      </c>
      <c r="EA44" s="216">
        <v>96.02</v>
      </c>
      <c r="EB44" s="212"/>
      <c r="EC44" s="213">
        <v>109.61442094</v>
      </c>
      <c r="ED44" s="217">
        <v>99.79</v>
      </c>
      <c r="EE44" s="214"/>
      <c r="EF44" s="215">
        <v>239.08538509000007</v>
      </c>
      <c r="EG44" s="216">
        <v>98.02</v>
      </c>
      <c r="EH44" s="212"/>
      <c r="EI44" s="213">
        <v>35.632407199999996</v>
      </c>
      <c r="EJ44" s="217">
        <v>97.76</v>
      </c>
      <c r="EK44" s="214"/>
      <c r="EL44" s="215">
        <v>618.71877931999995</v>
      </c>
      <c r="EM44" s="216">
        <v>96.94</v>
      </c>
      <c r="EN44" s="212"/>
      <c r="EO44" s="213">
        <v>115.74723121000001</v>
      </c>
      <c r="EP44" s="217">
        <v>94.85</v>
      </c>
      <c r="EQ44" s="214"/>
      <c r="ER44" s="215">
        <v>471.13032166999994</v>
      </c>
      <c r="ES44" s="216">
        <v>97.06</v>
      </c>
      <c r="ET44" s="212"/>
      <c r="EU44" s="213">
        <v>146.34129677999999</v>
      </c>
      <c r="EV44" s="217">
        <v>97.69</v>
      </c>
      <c r="EW44" s="214"/>
      <c r="EX44" s="215">
        <v>58.490561229999997</v>
      </c>
      <c r="EY44" s="216">
        <v>99.69</v>
      </c>
      <c r="EZ44" s="212"/>
      <c r="FA44" s="213">
        <v>73.49371407000001</v>
      </c>
      <c r="FB44" s="217">
        <v>98.09</v>
      </c>
      <c r="FC44" s="214"/>
      <c r="FD44" s="215">
        <v>285.44615236000004</v>
      </c>
      <c r="FE44" s="216">
        <v>98.57</v>
      </c>
      <c r="FF44" s="212"/>
      <c r="FG44" s="213">
        <v>12.617872940000002</v>
      </c>
      <c r="FH44" s="217">
        <v>99.22</v>
      </c>
      <c r="FI44" s="214"/>
      <c r="FJ44" s="215">
        <v>8.3336835300000001</v>
      </c>
      <c r="FK44" s="216">
        <v>79.23</v>
      </c>
      <c r="FL44" s="212"/>
      <c r="FM44" s="213">
        <v>0</v>
      </c>
      <c r="FN44" s="217">
        <v>0</v>
      </c>
      <c r="FO44" s="214"/>
      <c r="FP44" s="215">
        <v>6.3630567600000001</v>
      </c>
      <c r="FQ44" s="216">
        <v>51.87</v>
      </c>
      <c r="FR44" s="212"/>
      <c r="FS44" s="213">
        <v>60.884958920000003</v>
      </c>
      <c r="FT44" s="217">
        <v>84.9</v>
      </c>
      <c r="FU44" s="214"/>
      <c r="FV44" s="215">
        <v>10.108064600000001</v>
      </c>
      <c r="FW44" s="216">
        <v>95.01</v>
      </c>
      <c r="FX44" s="212"/>
      <c r="FY44" s="213">
        <v>15.185685389999998</v>
      </c>
      <c r="FZ44" s="217">
        <v>99.06</v>
      </c>
      <c r="GA44" s="214"/>
      <c r="GB44" s="215">
        <v>5.6385495499999996</v>
      </c>
      <c r="GC44" s="216">
        <v>96.9</v>
      </c>
      <c r="GD44" s="212"/>
      <c r="GE44" s="213">
        <v>18.290545309999999</v>
      </c>
      <c r="GF44" s="217">
        <v>96.6</v>
      </c>
      <c r="GG44" s="214"/>
      <c r="GH44" s="215">
        <v>29.740210829999999</v>
      </c>
      <c r="GI44" s="216">
        <v>91.27</v>
      </c>
      <c r="GJ44" s="212"/>
      <c r="GK44" s="213">
        <v>187.44948790999999</v>
      </c>
      <c r="GL44" s="217">
        <v>99.78</v>
      </c>
      <c r="GM44" s="214"/>
      <c r="GN44" s="215">
        <v>338.61314836000003</v>
      </c>
      <c r="GO44" s="216">
        <v>99.81</v>
      </c>
      <c r="GP44" s="212"/>
      <c r="GQ44" s="213">
        <v>447.41257684000004</v>
      </c>
      <c r="GR44" s="217">
        <v>99.91</v>
      </c>
      <c r="GS44" s="214"/>
      <c r="GT44" s="215">
        <v>100.36575497999999</v>
      </c>
      <c r="GU44" s="216">
        <v>99.76</v>
      </c>
      <c r="GV44" s="212"/>
      <c r="GW44" s="213">
        <v>247.00139297000004</v>
      </c>
      <c r="GX44" s="217">
        <v>99.83</v>
      </c>
      <c r="GY44" s="214"/>
      <c r="GZ44" s="215">
        <v>109.05944762</v>
      </c>
      <c r="HA44" s="216">
        <v>64.459999999999994</v>
      </c>
      <c r="HC44" s="195">
        <v>0</v>
      </c>
      <c r="HD44" s="195">
        <v>0</v>
      </c>
    </row>
    <row r="45" spans="1:212" ht="13.5" thickBot="1" x14ac:dyDescent="0.25">
      <c r="C45" s="208"/>
      <c r="D45" s="209"/>
      <c r="E45" s="210"/>
      <c r="I45" s="208"/>
      <c r="J45" s="209"/>
      <c r="K45" s="210"/>
      <c r="O45" s="208"/>
      <c r="P45" s="209"/>
      <c r="Q45" s="210"/>
      <c r="U45" s="208"/>
      <c r="V45" s="209"/>
      <c r="W45" s="210"/>
      <c r="AA45" s="208"/>
      <c r="AB45" s="209"/>
      <c r="AC45" s="210"/>
      <c r="AG45" s="208"/>
      <c r="AH45" s="209"/>
      <c r="AI45" s="210"/>
      <c r="AM45" s="208"/>
      <c r="AN45" s="209"/>
      <c r="AO45" s="210"/>
      <c r="AS45" s="208"/>
      <c r="AT45" s="209"/>
      <c r="AU45" s="210"/>
      <c r="AY45" s="208"/>
      <c r="AZ45" s="209"/>
      <c r="BA45" s="210"/>
      <c r="BE45" s="208"/>
      <c r="BF45" s="209"/>
      <c r="BG45" s="210"/>
      <c r="BK45" s="208"/>
      <c r="BL45" s="209"/>
      <c r="BM45" s="210"/>
      <c r="BQ45" s="208"/>
      <c r="BR45" s="209"/>
      <c r="BS45" s="210"/>
      <c r="BW45" s="208"/>
      <c r="BX45" s="209"/>
      <c r="BY45" s="210"/>
      <c r="CC45" s="208"/>
      <c r="CD45" s="209"/>
      <c r="CE45" s="210"/>
      <c r="CI45" s="208"/>
      <c r="CJ45" s="209"/>
      <c r="CK45" s="210"/>
      <c r="CO45" s="208"/>
      <c r="CP45" s="209"/>
      <c r="CQ45" s="210"/>
      <c r="CU45" s="208"/>
      <c r="CV45" s="209"/>
      <c r="CW45" s="210"/>
      <c r="DA45" s="208"/>
      <c r="DB45" s="209"/>
      <c r="DC45" s="210"/>
      <c r="DG45" s="208"/>
      <c r="DH45" s="209"/>
      <c r="DI45" s="210"/>
      <c r="DM45" s="208"/>
      <c r="DN45" s="209"/>
      <c r="DO45" s="210"/>
      <c r="DS45" s="208"/>
      <c r="DT45" s="209"/>
      <c r="DU45" s="210"/>
      <c r="DY45" s="208"/>
      <c r="DZ45" s="209"/>
      <c r="EA45" s="210"/>
      <c r="EE45" s="208"/>
      <c r="EF45" s="209"/>
      <c r="EG45" s="210"/>
      <c r="EK45" s="208"/>
      <c r="EL45" s="209"/>
      <c r="EM45" s="210"/>
      <c r="EQ45" s="208"/>
      <c r="ER45" s="209"/>
      <c r="ES45" s="210"/>
      <c r="EW45" s="208"/>
      <c r="EX45" s="209"/>
      <c r="EY45" s="210"/>
      <c r="FC45" s="208"/>
      <c r="FD45" s="209"/>
      <c r="FE45" s="210"/>
      <c r="FI45" s="208"/>
      <c r="FJ45" s="209"/>
      <c r="FK45" s="210"/>
      <c r="FO45" s="208"/>
      <c r="FP45" s="209"/>
      <c r="FQ45" s="210"/>
      <c r="FU45" s="208"/>
      <c r="FV45" s="209"/>
      <c r="FW45" s="210"/>
      <c r="GA45" s="208"/>
      <c r="GB45" s="209"/>
      <c r="GC45" s="210"/>
      <c r="GG45" s="208"/>
      <c r="GH45" s="209"/>
      <c r="GI45" s="210"/>
      <c r="GM45" s="208"/>
      <c r="GN45" s="209"/>
      <c r="GO45" s="210"/>
      <c r="GS45" s="208"/>
      <c r="GT45" s="209"/>
      <c r="GU45" s="210"/>
      <c r="GY45" s="208"/>
      <c r="GZ45" s="209"/>
      <c r="HA45" s="210"/>
    </row>
    <row r="46" spans="1:212" x14ac:dyDescent="0.2">
      <c r="A46" s="218" t="s">
        <v>1420</v>
      </c>
      <c r="B46" s="219"/>
      <c r="C46" s="220"/>
      <c r="D46" s="221">
        <v>809</v>
      </c>
      <c r="E46" s="222"/>
      <c r="F46" s="218"/>
      <c r="G46" s="219">
        <v>346</v>
      </c>
      <c r="H46" s="223"/>
      <c r="I46" s="220"/>
      <c r="J46" s="221">
        <v>1535</v>
      </c>
      <c r="K46" s="222"/>
      <c r="L46" s="218"/>
      <c r="M46" s="219">
        <v>21</v>
      </c>
      <c r="N46" s="223"/>
      <c r="O46" s="220"/>
      <c r="P46" s="221">
        <v>17</v>
      </c>
      <c r="Q46" s="222"/>
      <c r="R46" s="218"/>
      <c r="S46" s="219">
        <v>32</v>
      </c>
      <c r="T46" s="223"/>
      <c r="U46" s="220"/>
      <c r="V46" s="221">
        <v>19</v>
      </c>
      <c r="W46" s="222"/>
      <c r="X46" s="218"/>
      <c r="Y46" s="219">
        <v>24</v>
      </c>
      <c r="Z46" s="223"/>
      <c r="AA46" s="220"/>
      <c r="AB46" s="221">
        <v>27</v>
      </c>
      <c r="AC46" s="222"/>
      <c r="AD46" s="218"/>
      <c r="AE46" s="219">
        <v>22</v>
      </c>
      <c r="AF46" s="223"/>
      <c r="AG46" s="220"/>
      <c r="AH46" s="221">
        <v>18</v>
      </c>
      <c r="AI46" s="222"/>
      <c r="AJ46" s="218"/>
      <c r="AK46" s="219">
        <v>5</v>
      </c>
      <c r="AL46" s="223"/>
      <c r="AM46" s="220"/>
      <c r="AN46" s="221">
        <v>12</v>
      </c>
      <c r="AO46" s="222"/>
      <c r="AP46" s="218"/>
      <c r="AQ46" s="219">
        <v>13</v>
      </c>
      <c r="AR46" s="223"/>
      <c r="AS46" s="220"/>
      <c r="AT46" s="221">
        <v>13</v>
      </c>
      <c r="AU46" s="222"/>
      <c r="AV46" s="218"/>
      <c r="AW46" s="219">
        <v>11</v>
      </c>
      <c r="AX46" s="223"/>
      <c r="AY46" s="220"/>
      <c r="AZ46" s="221">
        <v>14</v>
      </c>
      <c r="BA46" s="222"/>
      <c r="BB46" s="218"/>
      <c r="BC46" s="219">
        <v>46</v>
      </c>
      <c r="BD46" s="223"/>
      <c r="BE46" s="220"/>
      <c r="BF46" s="221">
        <v>14</v>
      </c>
      <c r="BG46" s="222"/>
      <c r="BH46" s="218"/>
      <c r="BI46" s="219">
        <v>19</v>
      </c>
      <c r="BJ46" s="223"/>
      <c r="BK46" s="220"/>
      <c r="BL46" s="221">
        <v>5</v>
      </c>
      <c r="BM46" s="222"/>
      <c r="BN46" s="218"/>
      <c r="BO46" s="219">
        <v>14</v>
      </c>
      <c r="BP46" s="223"/>
      <c r="BQ46" s="220"/>
      <c r="BR46" s="221">
        <v>360</v>
      </c>
      <c r="BS46" s="222"/>
      <c r="BT46" s="218"/>
      <c r="BU46" s="219">
        <v>92</v>
      </c>
      <c r="BV46" s="223"/>
      <c r="BW46" s="220"/>
      <c r="BX46" s="221">
        <v>371</v>
      </c>
      <c r="BY46" s="222"/>
      <c r="BZ46" s="218"/>
      <c r="CA46" s="219">
        <v>143</v>
      </c>
      <c r="CB46" s="223"/>
      <c r="CC46" s="220"/>
      <c r="CD46" s="221">
        <v>219</v>
      </c>
      <c r="CE46" s="222"/>
      <c r="CF46" s="218"/>
      <c r="CG46" s="219">
        <v>305</v>
      </c>
      <c r="CH46" s="223"/>
      <c r="CI46" s="220"/>
      <c r="CJ46" s="221">
        <v>147</v>
      </c>
      <c r="CK46" s="222"/>
      <c r="CL46" s="218"/>
      <c r="CM46" s="219">
        <v>61</v>
      </c>
      <c r="CN46" s="223"/>
      <c r="CO46" s="220"/>
      <c r="CP46" s="221">
        <v>237</v>
      </c>
      <c r="CQ46" s="222"/>
      <c r="CR46" s="218"/>
      <c r="CS46" s="219">
        <v>38</v>
      </c>
      <c r="CT46" s="223"/>
      <c r="CU46" s="220"/>
      <c r="CV46" s="221">
        <v>100</v>
      </c>
      <c r="CW46" s="222"/>
      <c r="CX46" s="218"/>
      <c r="CY46" s="219">
        <v>125</v>
      </c>
      <c r="CZ46" s="223"/>
      <c r="DA46" s="220"/>
      <c r="DB46" s="221">
        <v>65</v>
      </c>
      <c r="DC46" s="222"/>
      <c r="DD46" s="218"/>
      <c r="DE46" s="219">
        <v>256</v>
      </c>
      <c r="DF46" s="223"/>
      <c r="DG46" s="220"/>
      <c r="DH46" s="221">
        <v>88</v>
      </c>
      <c r="DI46" s="222"/>
      <c r="DJ46" s="218"/>
      <c r="DK46" s="219">
        <v>1581</v>
      </c>
      <c r="DL46" s="223"/>
      <c r="DM46" s="220"/>
      <c r="DN46" s="221">
        <v>458</v>
      </c>
      <c r="DO46" s="222"/>
      <c r="DP46" s="218"/>
      <c r="DQ46" s="219">
        <v>529</v>
      </c>
      <c r="DR46" s="223"/>
      <c r="DS46" s="220"/>
      <c r="DT46" s="221">
        <v>1511</v>
      </c>
      <c r="DU46" s="222"/>
      <c r="DV46" s="218"/>
      <c r="DW46" s="219">
        <v>1798</v>
      </c>
      <c r="DX46" s="223"/>
      <c r="DY46" s="220"/>
      <c r="DZ46" s="221">
        <v>12</v>
      </c>
      <c r="EA46" s="222"/>
      <c r="EB46" s="218"/>
      <c r="EC46" s="219">
        <v>9</v>
      </c>
      <c r="ED46" s="223"/>
      <c r="EE46" s="220"/>
      <c r="EF46" s="221">
        <v>10</v>
      </c>
      <c r="EG46" s="222"/>
      <c r="EH46" s="218"/>
      <c r="EI46" s="219">
        <v>10</v>
      </c>
      <c r="EJ46" s="223"/>
      <c r="EK46" s="220"/>
      <c r="EL46" s="221">
        <v>10</v>
      </c>
      <c r="EM46" s="222"/>
      <c r="EN46" s="218"/>
      <c r="EO46" s="219">
        <v>7</v>
      </c>
      <c r="EP46" s="223"/>
      <c r="EQ46" s="220"/>
      <c r="ER46" s="221">
        <v>10</v>
      </c>
      <c r="ES46" s="222"/>
      <c r="ET46" s="218"/>
      <c r="EU46" s="219">
        <v>3</v>
      </c>
      <c r="EV46" s="223"/>
      <c r="EW46" s="220"/>
      <c r="EX46" s="221">
        <v>26</v>
      </c>
      <c r="EY46" s="222"/>
      <c r="EZ46" s="218"/>
      <c r="FA46" s="219">
        <v>159</v>
      </c>
      <c r="FB46" s="223"/>
      <c r="FC46" s="220"/>
      <c r="FD46" s="221">
        <v>19</v>
      </c>
      <c r="FE46" s="222"/>
      <c r="FF46" s="218"/>
      <c r="FG46" s="219">
        <v>3</v>
      </c>
      <c r="FH46" s="223"/>
      <c r="FI46" s="220"/>
      <c r="FJ46" s="221">
        <v>77</v>
      </c>
      <c r="FK46" s="222"/>
      <c r="FL46" s="218"/>
      <c r="FM46" s="219">
        <v>185</v>
      </c>
      <c r="FN46" s="223"/>
      <c r="FO46" s="220"/>
      <c r="FP46" s="221">
        <v>30</v>
      </c>
      <c r="FQ46" s="222"/>
      <c r="FR46" s="218"/>
      <c r="FS46" s="219">
        <v>1899</v>
      </c>
      <c r="FT46" s="223"/>
      <c r="FU46" s="220"/>
      <c r="FV46" s="221">
        <v>28</v>
      </c>
      <c r="FW46" s="222"/>
      <c r="FX46" s="218"/>
      <c r="FY46" s="219">
        <v>24</v>
      </c>
      <c r="FZ46" s="223"/>
      <c r="GA46" s="220"/>
      <c r="GB46" s="221">
        <v>12</v>
      </c>
      <c r="GC46" s="222"/>
      <c r="GD46" s="218"/>
      <c r="GE46" s="219">
        <v>24</v>
      </c>
      <c r="GF46" s="223"/>
      <c r="GG46" s="220"/>
      <c r="GH46" s="221">
        <v>40</v>
      </c>
      <c r="GI46" s="222"/>
      <c r="GJ46" s="218"/>
      <c r="GK46" s="219">
        <v>7</v>
      </c>
      <c r="GL46" s="223"/>
      <c r="GM46" s="220"/>
      <c r="GN46" s="221">
        <v>6</v>
      </c>
      <c r="GO46" s="222"/>
      <c r="GP46" s="218"/>
      <c r="GQ46" s="219">
        <v>135</v>
      </c>
      <c r="GR46" s="223"/>
      <c r="GS46" s="220"/>
      <c r="GT46" s="221">
        <v>69</v>
      </c>
      <c r="GU46" s="222"/>
      <c r="GV46" s="218"/>
      <c r="GW46" s="219">
        <v>101</v>
      </c>
      <c r="GX46" s="223"/>
      <c r="GY46" s="220"/>
      <c r="GZ46" s="221">
        <v>173</v>
      </c>
      <c r="HA46" s="222"/>
      <c r="HC46" s="195">
        <v>0</v>
      </c>
    </row>
    <row r="47" spans="1:212" ht="13.5" thickBot="1" x14ac:dyDescent="0.25">
      <c r="A47" s="224" t="s">
        <v>108</v>
      </c>
      <c r="B47" s="225"/>
      <c r="C47" s="226"/>
      <c r="D47" s="227">
        <v>215156.26440049443</v>
      </c>
      <c r="E47" s="228"/>
      <c r="F47" s="224"/>
      <c r="G47" s="225">
        <v>661014.80693641619</v>
      </c>
      <c r="H47" s="229"/>
      <c r="I47" s="226"/>
      <c r="J47" s="227">
        <v>512254.5690553746</v>
      </c>
      <c r="K47" s="228"/>
      <c r="L47" s="224"/>
      <c r="M47" s="225">
        <v>4803989.1795238089</v>
      </c>
      <c r="N47" s="229"/>
      <c r="O47" s="226"/>
      <c r="P47" s="227">
        <v>5856940.4358823523</v>
      </c>
      <c r="Q47" s="228"/>
      <c r="R47" s="224"/>
      <c r="S47" s="225">
        <v>5738062.9199999999</v>
      </c>
      <c r="T47" s="229"/>
      <c r="U47" s="226"/>
      <c r="V47" s="227">
        <v>4225045.0342105264</v>
      </c>
      <c r="W47" s="228"/>
      <c r="X47" s="224"/>
      <c r="Y47" s="225">
        <v>2471808.3050000002</v>
      </c>
      <c r="Z47" s="229"/>
      <c r="AA47" s="226"/>
      <c r="AB47" s="227">
        <v>2574492.1985185184</v>
      </c>
      <c r="AC47" s="228"/>
      <c r="AD47" s="224"/>
      <c r="AE47" s="225">
        <v>3459362.4631818179</v>
      </c>
      <c r="AF47" s="229"/>
      <c r="AG47" s="226"/>
      <c r="AH47" s="227">
        <v>3699151.7616666667</v>
      </c>
      <c r="AI47" s="228"/>
      <c r="AJ47" s="224"/>
      <c r="AK47" s="225">
        <v>4723889</v>
      </c>
      <c r="AL47" s="229"/>
      <c r="AM47" s="226"/>
      <c r="AN47" s="227">
        <v>24615416.083333332</v>
      </c>
      <c r="AO47" s="228"/>
      <c r="AP47" s="224"/>
      <c r="AQ47" s="225">
        <v>18864688.46153846</v>
      </c>
      <c r="AR47" s="229"/>
      <c r="AS47" s="226"/>
      <c r="AT47" s="227">
        <v>54622670.307692304</v>
      </c>
      <c r="AU47" s="228"/>
      <c r="AV47" s="224"/>
      <c r="AW47" s="225">
        <v>4955087.7709090905</v>
      </c>
      <c r="AX47" s="229"/>
      <c r="AY47" s="226"/>
      <c r="AZ47" s="227">
        <v>222597.2157142857</v>
      </c>
      <c r="BA47" s="228"/>
      <c r="BB47" s="224"/>
      <c r="BC47" s="225">
        <v>1966574.987173913</v>
      </c>
      <c r="BD47" s="229"/>
      <c r="BE47" s="226"/>
      <c r="BF47" s="227">
        <v>453561.50428571424</v>
      </c>
      <c r="BG47" s="228"/>
      <c r="BH47" s="224"/>
      <c r="BI47" s="225">
        <v>554894.3968421052</v>
      </c>
      <c r="BJ47" s="229"/>
      <c r="BK47" s="226"/>
      <c r="BL47" s="227">
        <v>199890.96</v>
      </c>
      <c r="BM47" s="228"/>
      <c r="BN47" s="224"/>
      <c r="BO47" s="225">
        <v>1083059.8085714285</v>
      </c>
      <c r="BP47" s="229"/>
      <c r="BQ47" s="226"/>
      <c r="BR47" s="227">
        <v>1831368.3361111111</v>
      </c>
      <c r="BS47" s="228"/>
      <c r="BT47" s="224"/>
      <c r="BU47" s="225">
        <v>292445.42902173911</v>
      </c>
      <c r="BV47" s="229"/>
      <c r="BW47" s="226"/>
      <c r="BX47" s="227">
        <v>1207516.2832884097</v>
      </c>
      <c r="BY47" s="228"/>
      <c r="BZ47" s="224"/>
      <c r="CA47" s="225">
        <v>369292.83748251747</v>
      </c>
      <c r="CB47" s="229"/>
      <c r="CC47" s="226"/>
      <c r="CD47" s="227">
        <v>1931283.1511415527</v>
      </c>
      <c r="CE47" s="228"/>
      <c r="CF47" s="224"/>
      <c r="CG47" s="225">
        <v>562014.96426229505</v>
      </c>
      <c r="CH47" s="229"/>
      <c r="CI47" s="226"/>
      <c r="CJ47" s="227">
        <v>1361770.9163265305</v>
      </c>
      <c r="CK47" s="228"/>
      <c r="CL47" s="224"/>
      <c r="CM47" s="225">
        <v>1084210.7460655738</v>
      </c>
      <c r="CN47" s="229"/>
      <c r="CO47" s="226"/>
      <c r="CP47" s="227">
        <v>341055.16839662445</v>
      </c>
      <c r="CQ47" s="228"/>
      <c r="CR47" s="224"/>
      <c r="CS47" s="225">
        <v>4477028.9947368428</v>
      </c>
      <c r="CT47" s="229"/>
      <c r="CU47" s="226"/>
      <c r="CV47" s="227">
        <v>2836904.3439999996</v>
      </c>
      <c r="CW47" s="228"/>
      <c r="CX47" s="224"/>
      <c r="CY47" s="225">
        <v>2247530.2280000001</v>
      </c>
      <c r="CZ47" s="229"/>
      <c r="DA47" s="226"/>
      <c r="DB47" s="227">
        <v>979656.90030769235</v>
      </c>
      <c r="DC47" s="228"/>
      <c r="DD47" s="224"/>
      <c r="DE47" s="225">
        <v>1710492.85859375</v>
      </c>
      <c r="DF47" s="229"/>
      <c r="DG47" s="226"/>
      <c r="DH47" s="227">
        <v>315275.52545454545</v>
      </c>
      <c r="DI47" s="228"/>
      <c r="DJ47" s="224"/>
      <c r="DK47" s="225">
        <v>836977.24667931686</v>
      </c>
      <c r="DL47" s="229"/>
      <c r="DM47" s="226"/>
      <c r="DN47" s="227">
        <v>1162748.0589519651</v>
      </c>
      <c r="DO47" s="228"/>
      <c r="DP47" s="224"/>
      <c r="DQ47" s="225">
        <v>603957.11568998103</v>
      </c>
      <c r="DR47" s="229"/>
      <c r="DS47" s="226"/>
      <c r="DT47" s="227">
        <v>2073715.0966247518</v>
      </c>
      <c r="DU47" s="228"/>
      <c r="DV47" s="224"/>
      <c r="DW47" s="225">
        <v>1577168.8264738598</v>
      </c>
      <c r="DX47" s="229"/>
      <c r="DY47" s="226"/>
      <c r="DZ47" s="227">
        <v>7163472.3308333335</v>
      </c>
      <c r="EA47" s="228"/>
      <c r="EB47" s="224"/>
      <c r="EC47" s="225">
        <v>12206928.14888889</v>
      </c>
      <c r="ED47" s="229"/>
      <c r="EE47" s="226"/>
      <c r="EF47" s="227">
        <v>24390676.338999998</v>
      </c>
      <c r="EG47" s="228"/>
      <c r="EH47" s="224"/>
      <c r="EI47" s="225">
        <v>3644195.49</v>
      </c>
      <c r="EJ47" s="229"/>
      <c r="EK47" s="226"/>
      <c r="EL47" s="227">
        <v>62517283.890000001</v>
      </c>
      <c r="EM47" s="228"/>
      <c r="EN47" s="224"/>
      <c r="EO47" s="225">
        <v>17061494</v>
      </c>
      <c r="EP47" s="229"/>
      <c r="EQ47" s="226"/>
      <c r="ER47" s="227">
        <v>47638392.380000003</v>
      </c>
      <c r="ES47" s="228"/>
      <c r="ET47" s="224"/>
      <c r="EU47" s="225">
        <v>49762217.766666673</v>
      </c>
      <c r="EV47" s="229"/>
      <c r="EW47" s="226"/>
      <c r="EX47" s="227">
        <v>2256718.499230769</v>
      </c>
      <c r="EY47" s="228"/>
      <c r="EZ47" s="224"/>
      <c r="FA47" s="225">
        <v>471238.39672955975</v>
      </c>
      <c r="FB47" s="229"/>
      <c r="FC47" s="226"/>
      <c r="FD47" s="227">
        <v>15241719.439473685</v>
      </c>
      <c r="FE47" s="228"/>
      <c r="FF47" s="224"/>
      <c r="FG47" s="225">
        <v>4239130.9400000004</v>
      </c>
      <c r="FH47" s="229"/>
      <c r="FI47" s="226"/>
      <c r="FJ47" s="227">
        <v>136604.20285714284</v>
      </c>
      <c r="FK47" s="228"/>
      <c r="FL47" s="224"/>
      <c r="FM47" s="225">
        <v>62274.427189189184</v>
      </c>
      <c r="FN47" s="229"/>
      <c r="FO47" s="226"/>
      <c r="FP47" s="227">
        <v>408798.54366666666</v>
      </c>
      <c r="FQ47" s="228"/>
      <c r="FR47" s="224"/>
      <c r="FS47" s="225">
        <v>37763.882143233277</v>
      </c>
      <c r="FT47" s="229"/>
      <c r="FU47" s="226"/>
      <c r="FV47" s="227">
        <v>380041.94500000001</v>
      </c>
      <c r="FW47" s="228"/>
      <c r="FX47" s="224"/>
      <c r="FY47" s="225">
        <v>638793.83499999996</v>
      </c>
      <c r="FZ47" s="229"/>
      <c r="GA47" s="226"/>
      <c r="GB47" s="227">
        <v>484873.07583333337</v>
      </c>
      <c r="GC47" s="228"/>
      <c r="GD47" s="224"/>
      <c r="GE47" s="225">
        <v>788902.26333333331</v>
      </c>
      <c r="GF47" s="229"/>
      <c r="GG47" s="226"/>
      <c r="GH47" s="227">
        <v>814634.58475000004</v>
      </c>
      <c r="GI47" s="228"/>
      <c r="GJ47" s="224"/>
      <c r="GK47" s="225">
        <v>26841771.407142855</v>
      </c>
      <c r="GL47" s="229"/>
      <c r="GM47" s="226"/>
      <c r="GN47" s="227">
        <v>56549474.888333328</v>
      </c>
      <c r="GO47" s="228"/>
      <c r="GP47" s="224"/>
      <c r="GQ47" s="225">
        <v>3317440.4925925927</v>
      </c>
      <c r="GR47" s="229"/>
      <c r="GS47" s="226"/>
      <c r="GT47" s="227">
        <v>1457841.0063768115</v>
      </c>
      <c r="GU47" s="228"/>
      <c r="GV47" s="224"/>
      <c r="GW47" s="225">
        <v>2450439.9948514849</v>
      </c>
      <c r="GX47" s="229"/>
      <c r="GY47" s="226"/>
      <c r="GZ47" s="227">
        <v>978144.83861271688</v>
      </c>
      <c r="HA47" s="228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D47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24" width="28.28515625" style="195" customWidth="1"/>
    <col min="25" max="25" width="10.28515625" style="207" customWidth="1"/>
    <col min="26" max="26" width="6" style="211" customWidth="1"/>
    <col min="27" max="27" width="28.28515625" style="195" customWidth="1"/>
    <col min="28" max="28" width="10.28515625" style="207" customWidth="1"/>
    <col min="29" max="29" width="6" style="211" customWidth="1"/>
    <col min="30" max="30" width="28.28515625" style="195" customWidth="1"/>
    <col min="31" max="31" width="10.28515625" style="207" customWidth="1"/>
    <col min="32" max="32" width="6" style="211" customWidth="1"/>
    <col min="33" max="33" width="28.28515625" style="195" customWidth="1"/>
    <col min="34" max="34" width="10.28515625" style="207" customWidth="1"/>
    <col min="35" max="35" width="6" style="211" customWidth="1"/>
    <col min="36" max="36" width="28.28515625" style="195" customWidth="1"/>
    <col min="37" max="37" width="10.28515625" style="207" customWidth="1"/>
    <col min="38" max="38" width="6" style="211" customWidth="1"/>
    <col min="39" max="39" width="28.28515625" style="195" customWidth="1"/>
    <col min="40" max="40" width="10.28515625" style="207" customWidth="1"/>
    <col min="41" max="41" width="6" style="211" customWidth="1"/>
    <col min="42" max="42" width="28.28515625" style="195" customWidth="1"/>
    <col min="43" max="43" width="10.28515625" style="207" customWidth="1"/>
    <col min="44" max="44" width="6" style="211" customWidth="1"/>
    <col min="45" max="45" width="28.28515625" style="195" customWidth="1"/>
    <col min="46" max="46" width="10.28515625" style="207" customWidth="1"/>
    <col min="47" max="47" width="6" style="211" customWidth="1"/>
    <col min="48" max="48" width="28.28515625" style="195" customWidth="1"/>
    <col min="49" max="49" width="10.28515625" style="207" customWidth="1"/>
    <col min="50" max="50" width="6" style="211" customWidth="1"/>
    <col min="51" max="51" width="28.28515625" style="195" customWidth="1"/>
    <col min="52" max="52" width="10.28515625" style="207" customWidth="1"/>
    <col min="53" max="53" width="6" style="211" customWidth="1"/>
    <col min="54" max="54" width="28.28515625" style="195" customWidth="1"/>
    <col min="55" max="55" width="10.28515625" style="207" customWidth="1"/>
    <col min="56" max="56" width="6" style="211" customWidth="1"/>
    <col min="57" max="57" width="28.28515625" style="195" customWidth="1"/>
    <col min="58" max="58" width="10.28515625" style="207" customWidth="1"/>
    <col min="59" max="59" width="6" style="211" customWidth="1"/>
    <col min="60" max="60" width="28.28515625" style="195" customWidth="1"/>
    <col min="61" max="61" width="10.28515625" style="207" customWidth="1"/>
    <col min="62" max="62" width="6" style="211" customWidth="1"/>
    <col min="63" max="63" width="28.28515625" style="195" customWidth="1"/>
    <col min="64" max="64" width="10.28515625" style="207" customWidth="1"/>
    <col min="65" max="65" width="6" style="211" customWidth="1"/>
    <col min="66" max="66" width="28.28515625" style="195" customWidth="1"/>
    <col min="67" max="67" width="10.28515625" style="207" customWidth="1"/>
    <col min="68" max="68" width="6" style="211" customWidth="1"/>
    <col min="69" max="69" width="28.28515625" style="195" customWidth="1"/>
    <col min="70" max="70" width="10.28515625" style="207" customWidth="1"/>
    <col min="71" max="71" width="6" style="211" customWidth="1"/>
    <col min="72" max="72" width="28.28515625" style="195" customWidth="1"/>
    <col min="73" max="73" width="10.28515625" style="207" customWidth="1"/>
    <col min="74" max="74" width="6" style="211" customWidth="1"/>
    <col min="75" max="75" width="28.28515625" style="195" customWidth="1"/>
    <col min="76" max="76" width="10.28515625" style="207" customWidth="1"/>
    <col min="77" max="77" width="6" style="211" customWidth="1"/>
    <col min="78" max="78" width="28.28515625" style="195" customWidth="1"/>
    <col min="79" max="79" width="10.28515625" style="207" customWidth="1"/>
    <col min="80" max="80" width="6" style="211" customWidth="1"/>
    <col min="81" max="81" width="28.28515625" style="195" customWidth="1"/>
    <col min="82" max="82" width="10.28515625" style="207" customWidth="1"/>
    <col min="83" max="83" width="6" style="211" customWidth="1"/>
    <col min="84" max="84" width="28.28515625" style="195" customWidth="1"/>
    <col min="85" max="85" width="10.28515625" style="207" customWidth="1"/>
    <col min="86" max="86" width="6" style="211" customWidth="1"/>
    <col min="87" max="87" width="28.28515625" style="195" customWidth="1"/>
    <col min="88" max="88" width="10.28515625" style="207" customWidth="1"/>
    <col min="89" max="89" width="6" style="211" customWidth="1"/>
    <col min="90" max="90" width="28.28515625" style="195" customWidth="1"/>
    <col min="91" max="91" width="10.28515625" style="207" customWidth="1"/>
    <col min="92" max="92" width="6" style="211" customWidth="1"/>
    <col min="93" max="93" width="28.28515625" style="195" customWidth="1"/>
    <col min="94" max="94" width="10.28515625" style="207" customWidth="1"/>
    <col min="95" max="95" width="6" style="211" customWidth="1"/>
    <col min="96" max="96" width="28.28515625" style="195" customWidth="1"/>
    <col min="97" max="97" width="10.28515625" style="207" customWidth="1"/>
    <col min="98" max="98" width="6" style="211" customWidth="1"/>
    <col min="99" max="99" width="28.28515625" style="195" customWidth="1"/>
    <col min="100" max="100" width="10.28515625" style="207" customWidth="1"/>
    <col min="101" max="101" width="6" style="211" customWidth="1"/>
    <col min="102" max="102" width="28.28515625" style="195" customWidth="1"/>
    <col min="103" max="103" width="10.28515625" style="207" customWidth="1"/>
    <col min="104" max="104" width="6" style="211" customWidth="1"/>
    <col min="105" max="105" width="28.28515625" style="195" customWidth="1"/>
    <col min="106" max="106" width="10.28515625" style="207" customWidth="1"/>
    <col min="107" max="107" width="6" style="211" customWidth="1"/>
    <col min="108" max="108" width="28.28515625" style="195" customWidth="1"/>
    <col min="109" max="109" width="10.28515625" style="207" customWidth="1"/>
    <col min="110" max="110" width="6" style="211" customWidth="1"/>
    <col min="111" max="111" width="28.28515625" style="195" customWidth="1"/>
    <col min="112" max="112" width="10.28515625" style="207" customWidth="1"/>
    <col min="113" max="113" width="6" style="211" customWidth="1"/>
    <col min="114" max="114" width="28.28515625" style="195" customWidth="1"/>
    <col min="115" max="115" width="10.28515625" style="207" customWidth="1"/>
    <col min="116" max="116" width="6" style="211" customWidth="1"/>
    <col min="117" max="117" width="28.28515625" style="195" customWidth="1"/>
    <col min="118" max="118" width="10.28515625" style="207" customWidth="1"/>
    <col min="119" max="119" width="6" style="211" customWidth="1"/>
    <col min="120" max="120" width="28.28515625" style="195" customWidth="1"/>
    <col min="121" max="121" width="10.28515625" style="207" customWidth="1"/>
    <col min="122" max="122" width="6" style="211" customWidth="1"/>
    <col min="123" max="123" width="28.28515625" style="195" customWidth="1"/>
    <col min="124" max="124" width="10.28515625" style="207" customWidth="1"/>
    <col min="125" max="125" width="6" style="211" customWidth="1"/>
    <col min="126" max="126" width="28.28515625" style="195" customWidth="1"/>
    <col min="127" max="127" width="10.28515625" style="207" customWidth="1"/>
    <col min="128" max="128" width="6" style="211" customWidth="1"/>
    <col min="129" max="129" width="28.28515625" style="195" customWidth="1"/>
    <col min="130" max="130" width="10.28515625" style="207" customWidth="1"/>
    <col min="131" max="131" width="6" style="211" customWidth="1"/>
    <col min="132" max="132" width="28.28515625" style="195" customWidth="1"/>
    <col min="133" max="133" width="10.28515625" style="207" customWidth="1"/>
    <col min="134" max="134" width="6" style="211" customWidth="1"/>
    <col min="135" max="135" width="28.28515625" style="195" customWidth="1"/>
    <col min="136" max="136" width="10.28515625" style="207" customWidth="1"/>
    <col min="137" max="137" width="6" style="211" customWidth="1"/>
    <col min="138" max="138" width="28.28515625" style="195" customWidth="1"/>
    <col min="139" max="139" width="10.28515625" style="207" customWidth="1"/>
    <col min="140" max="140" width="6" style="211" customWidth="1"/>
    <col min="141" max="141" width="28.28515625" style="195" customWidth="1"/>
    <col min="142" max="142" width="10.28515625" style="207" customWidth="1"/>
    <col min="143" max="143" width="6" style="211" customWidth="1"/>
    <col min="144" max="144" width="28.28515625" style="195" customWidth="1"/>
    <col min="145" max="145" width="10.28515625" style="207" customWidth="1"/>
    <col min="146" max="146" width="6" style="211" customWidth="1"/>
    <col min="147" max="147" width="28.28515625" style="195" customWidth="1"/>
    <col min="148" max="148" width="10.28515625" style="207" customWidth="1"/>
    <col min="149" max="149" width="6" style="211" customWidth="1"/>
    <col min="150" max="150" width="28.28515625" style="195" customWidth="1"/>
    <col min="151" max="151" width="10.28515625" style="207" customWidth="1"/>
    <col min="152" max="152" width="6" style="211" customWidth="1"/>
    <col min="153" max="153" width="28.28515625" style="195" customWidth="1"/>
    <col min="154" max="154" width="10.28515625" style="207" customWidth="1"/>
    <col min="155" max="155" width="6" style="211" customWidth="1"/>
    <col min="156" max="156" width="28.28515625" style="195" customWidth="1"/>
    <col min="157" max="157" width="10.28515625" style="207" customWidth="1"/>
    <col min="158" max="158" width="6" style="211" customWidth="1"/>
    <col min="159" max="159" width="28.28515625" style="195" customWidth="1"/>
    <col min="160" max="160" width="10.28515625" style="207" customWidth="1"/>
    <col min="161" max="161" width="6" style="211" customWidth="1"/>
    <col min="162" max="162" width="28.28515625" style="195" customWidth="1"/>
    <col min="163" max="163" width="10.28515625" style="207" customWidth="1"/>
    <col min="164" max="164" width="6" style="211" customWidth="1"/>
    <col min="165" max="165" width="28.28515625" style="195" customWidth="1"/>
    <col min="166" max="166" width="10.28515625" style="207" customWidth="1"/>
    <col min="167" max="167" width="6" style="211" customWidth="1"/>
    <col min="168" max="168" width="28.28515625" style="195" customWidth="1"/>
    <col min="169" max="169" width="10.28515625" style="207" customWidth="1"/>
    <col min="170" max="170" width="6" style="211" customWidth="1"/>
    <col min="171" max="171" width="28.28515625" style="195" customWidth="1"/>
    <col min="172" max="172" width="10.28515625" style="207" customWidth="1"/>
    <col min="173" max="173" width="6" style="211" customWidth="1"/>
    <col min="174" max="174" width="28.28515625" style="195" customWidth="1"/>
    <col min="175" max="175" width="10.28515625" style="207" customWidth="1"/>
    <col min="176" max="176" width="6" style="211" customWidth="1"/>
    <col min="177" max="177" width="28.28515625" style="195" customWidth="1"/>
    <col min="178" max="178" width="10.28515625" style="207" customWidth="1"/>
    <col min="179" max="179" width="6" style="211" customWidth="1"/>
    <col min="180" max="180" width="28.28515625" style="195" customWidth="1"/>
    <col min="181" max="181" width="10.28515625" style="207" customWidth="1"/>
    <col min="182" max="182" width="6" style="211" customWidth="1"/>
    <col min="183" max="183" width="28.28515625" style="195" customWidth="1"/>
    <col min="184" max="184" width="10.28515625" style="207" customWidth="1"/>
    <col min="185" max="185" width="6" style="211" customWidth="1"/>
    <col min="186" max="186" width="28.28515625" style="195" customWidth="1"/>
    <col min="187" max="187" width="10.28515625" style="207" customWidth="1"/>
    <col min="188" max="188" width="6" style="211" customWidth="1"/>
    <col min="189" max="189" width="28.28515625" style="195" customWidth="1"/>
    <col min="190" max="190" width="10.28515625" style="207" customWidth="1"/>
    <col min="191" max="191" width="6" style="211" customWidth="1"/>
    <col min="192" max="192" width="28.28515625" style="195" customWidth="1"/>
    <col min="193" max="193" width="10.28515625" style="207" customWidth="1"/>
    <col min="194" max="194" width="6" style="211" customWidth="1"/>
    <col min="195" max="195" width="28.28515625" style="195" customWidth="1"/>
    <col min="196" max="196" width="10.28515625" style="207" customWidth="1"/>
    <col min="197" max="197" width="6" style="211" customWidth="1"/>
    <col min="198" max="198" width="28.28515625" style="195" customWidth="1"/>
    <col min="199" max="199" width="10.28515625" style="207" customWidth="1"/>
    <col min="200" max="200" width="6" style="211" customWidth="1"/>
    <col min="201" max="201" width="28.28515625" style="195" customWidth="1"/>
    <col min="202" max="202" width="10.28515625" style="207" customWidth="1"/>
    <col min="203" max="203" width="6" style="211" customWidth="1"/>
    <col min="204" max="204" width="28.28515625" style="195" customWidth="1"/>
    <col min="205" max="205" width="10.28515625" style="207" customWidth="1"/>
    <col min="206" max="206" width="6" style="211" customWidth="1"/>
    <col min="207" max="207" width="28.28515625" style="195" customWidth="1"/>
    <col min="208" max="208" width="10.28515625" style="207" customWidth="1"/>
    <col min="209" max="209" width="6" style="211" customWidth="1"/>
    <col min="210" max="16384" width="9.140625" style="195"/>
  </cols>
  <sheetData>
    <row r="1" spans="1:212" x14ac:dyDescent="0.2">
      <c r="A1" t="s">
        <v>238</v>
      </c>
    </row>
    <row r="3" spans="1:212" x14ac:dyDescent="0.2">
      <c r="A3" s="190" t="s">
        <v>13</v>
      </c>
      <c r="B3" s="191"/>
      <c r="C3" s="355" t="s">
        <v>684</v>
      </c>
      <c r="D3" s="191"/>
      <c r="E3" s="194"/>
      <c r="F3" s="353" t="s">
        <v>1086</v>
      </c>
      <c r="G3" s="192"/>
      <c r="H3" s="193"/>
      <c r="I3" s="355" t="s">
        <v>1208</v>
      </c>
      <c r="J3" s="191"/>
      <c r="K3" s="194"/>
      <c r="L3" s="353" t="s">
        <v>525</v>
      </c>
      <c r="M3" s="192"/>
      <c r="N3" s="193"/>
      <c r="O3" s="355" t="s">
        <v>526</v>
      </c>
      <c r="P3" s="191"/>
      <c r="Q3" s="194"/>
      <c r="R3" s="353" t="s">
        <v>527</v>
      </c>
      <c r="S3" s="192"/>
      <c r="T3" s="193"/>
      <c r="U3" s="355" t="s">
        <v>528</v>
      </c>
      <c r="V3" s="191"/>
      <c r="W3" s="194"/>
      <c r="X3" s="353" t="s">
        <v>529</v>
      </c>
      <c r="Y3" s="192"/>
      <c r="Z3" s="193"/>
      <c r="AA3" s="355" t="s">
        <v>530</v>
      </c>
      <c r="AB3" s="191"/>
      <c r="AC3" s="194"/>
      <c r="AD3" s="353" t="s">
        <v>1014</v>
      </c>
      <c r="AE3" s="192"/>
      <c r="AF3" s="193"/>
      <c r="AG3" s="355" t="s">
        <v>849</v>
      </c>
      <c r="AH3" s="191"/>
      <c r="AI3" s="194"/>
      <c r="AJ3" s="353" t="s">
        <v>532</v>
      </c>
      <c r="AK3" s="192"/>
      <c r="AL3" s="193"/>
      <c r="AM3" s="355" t="s">
        <v>1195</v>
      </c>
      <c r="AN3" s="191"/>
      <c r="AO3" s="194"/>
      <c r="AP3" s="353" t="s">
        <v>1196</v>
      </c>
      <c r="AQ3" s="192"/>
      <c r="AR3" s="193"/>
      <c r="AS3" s="355" t="s">
        <v>1197</v>
      </c>
      <c r="AT3" s="191"/>
      <c r="AU3" s="194"/>
      <c r="AV3" s="353" t="s">
        <v>1198</v>
      </c>
      <c r="AW3" s="192"/>
      <c r="AX3" s="193"/>
      <c r="AY3" s="355" t="s">
        <v>1158</v>
      </c>
      <c r="AZ3" s="191"/>
      <c r="BA3" s="194"/>
      <c r="BB3" s="353" t="s">
        <v>1129</v>
      </c>
      <c r="BC3" s="192"/>
      <c r="BD3" s="193"/>
      <c r="BE3" s="355" t="s">
        <v>1087</v>
      </c>
      <c r="BF3" s="191"/>
      <c r="BG3" s="194"/>
      <c r="BH3" s="353" t="s">
        <v>850</v>
      </c>
      <c r="BI3" s="192"/>
      <c r="BJ3" s="193"/>
      <c r="BK3" s="355" t="s">
        <v>636</v>
      </c>
      <c r="BL3" s="191"/>
      <c r="BM3" s="194"/>
      <c r="BN3" s="353" t="s">
        <v>533</v>
      </c>
      <c r="BO3" s="192"/>
      <c r="BP3" s="193"/>
      <c r="BQ3" s="355" t="s">
        <v>750</v>
      </c>
      <c r="BR3" s="191"/>
      <c r="BS3" s="194"/>
      <c r="BT3" s="353" t="s">
        <v>851</v>
      </c>
      <c r="BU3" s="192"/>
      <c r="BV3" s="193"/>
      <c r="BW3" s="355" t="s">
        <v>637</v>
      </c>
      <c r="BX3" s="191"/>
      <c r="BY3" s="194"/>
      <c r="BZ3" s="353" t="s">
        <v>358</v>
      </c>
      <c r="CA3" s="192"/>
      <c r="CB3" s="193"/>
      <c r="CC3" s="355" t="s">
        <v>751</v>
      </c>
      <c r="CD3" s="191"/>
      <c r="CE3" s="194"/>
      <c r="CF3" s="353" t="s">
        <v>752</v>
      </c>
      <c r="CG3" s="192"/>
      <c r="CH3" s="193"/>
      <c r="CI3" s="355" t="s">
        <v>685</v>
      </c>
      <c r="CJ3" s="191"/>
      <c r="CK3" s="194"/>
      <c r="CL3" s="353" t="s">
        <v>638</v>
      </c>
      <c r="CM3" s="192"/>
      <c r="CN3" s="193"/>
      <c r="CO3" s="355" t="s">
        <v>560</v>
      </c>
      <c r="CP3" s="191"/>
      <c r="CQ3" s="194"/>
      <c r="CR3" s="353" t="s">
        <v>534</v>
      </c>
      <c r="CS3" s="192"/>
      <c r="CT3" s="193"/>
      <c r="CU3" s="355" t="s">
        <v>640</v>
      </c>
      <c r="CV3" s="191"/>
      <c r="CW3" s="194"/>
      <c r="CX3" s="353" t="s">
        <v>641</v>
      </c>
      <c r="CY3" s="192"/>
      <c r="CZ3" s="193"/>
      <c r="DA3" s="355" t="s">
        <v>1159</v>
      </c>
      <c r="DB3" s="191"/>
      <c r="DC3" s="194"/>
      <c r="DD3" s="353" t="s">
        <v>1209</v>
      </c>
      <c r="DE3" s="192"/>
      <c r="DF3" s="193"/>
      <c r="DG3" s="355" t="s">
        <v>1142</v>
      </c>
      <c r="DH3" s="191"/>
      <c r="DI3" s="194"/>
      <c r="DJ3" s="353" t="s">
        <v>1089</v>
      </c>
      <c r="DK3" s="192"/>
      <c r="DL3" s="193"/>
      <c r="DM3" s="355" t="s">
        <v>1210</v>
      </c>
      <c r="DN3" s="191"/>
      <c r="DO3" s="194"/>
      <c r="DP3" s="353" t="s">
        <v>1130</v>
      </c>
      <c r="DQ3" s="192"/>
      <c r="DR3" s="193"/>
      <c r="DS3" s="355" t="s">
        <v>1131</v>
      </c>
      <c r="DT3" s="191"/>
      <c r="DU3" s="194"/>
      <c r="DV3" s="353" t="s">
        <v>1132</v>
      </c>
      <c r="DW3" s="192"/>
      <c r="DX3" s="193"/>
      <c r="DY3" s="355" t="s">
        <v>686</v>
      </c>
      <c r="DZ3" s="191"/>
      <c r="EA3" s="194"/>
      <c r="EB3" s="353" t="s">
        <v>561</v>
      </c>
      <c r="EC3" s="192"/>
      <c r="ED3" s="193"/>
      <c r="EE3" s="355" t="s">
        <v>642</v>
      </c>
      <c r="EF3" s="191"/>
      <c r="EG3" s="194"/>
      <c r="EH3" s="353" t="s">
        <v>362</v>
      </c>
      <c r="EI3" s="192"/>
      <c r="EJ3" s="193"/>
      <c r="EK3" s="355" t="s">
        <v>1090</v>
      </c>
      <c r="EL3" s="191"/>
      <c r="EM3" s="194"/>
      <c r="EN3" s="353" t="s">
        <v>756</v>
      </c>
      <c r="EO3" s="192"/>
      <c r="EP3" s="193"/>
      <c r="EQ3" s="355" t="s">
        <v>757</v>
      </c>
      <c r="ER3" s="191"/>
      <c r="ES3" s="194"/>
      <c r="ET3" s="353" t="s">
        <v>758</v>
      </c>
      <c r="EU3" s="192"/>
      <c r="EV3" s="193"/>
      <c r="EW3" s="355" t="s">
        <v>643</v>
      </c>
      <c r="EX3" s="191"/>
      <c r="EY3" s="194"/>
      <c r="EZ3" s="353" t="s">
        <v>687</v>
      </c>
      <c r="FA3" s="192"/>
      <c r="FB3" s="193"/>
      <c r="FC3" s="355" t="s">
        <v>1160</v>
      </c>
      <c r="FD3" s="191"/>
      <c r="FE3" s="194"/>
      <c r="FF3" s="353" t="s">
        <v>760</v>
      </c>
      <c r="FG3" s="192"/>
      <c r="FH3" s="193"/>
      <c r="FI3" s="355" t="s">
        <v>367</v>
      </c>
      <c r="FJ3" s="191"/>
      <c r="FK3" s="194"/>
      <c r="FL3" s="353" t="s">
        <v>536</v>
      </c>
      <c r="FM3" s="192"/>
      <c r="FN3" s="193"/>
      <c r="FO3" s="355" t="s">
        <v>644</v>
      </c>
      <c r="FP3" s="191"/>
      <c r="FQ3" s="194"/>
      <c r="FR3" s="353" t="s">
        <v>855</v>
      </c>
      <c r="FS3" s="192"/>
      <c r="FT3" s="193"/>
      <c r="FU3" s="355" t="s">
        <v>645</v>
      </c>
      <c r="FV3" s="191"/>
      <c r="FW3" s="194"/>
      <c r="FX3" s="353" t="s">
        <v>856</v>
      </c>
      <c r="FY3" s="192"/>
      <c r="FZ3" s="193"/>
      <c r="GA3" s="355" t="s">
        <v>368</v>
      </c>
      <c r="GB3" s="191"/>
      <c r="GC3" s="194"/>
      <c r="GD3" s="353" t="s">
        <v>1021</v>
      </c>
      <c r="GE3" s="192"/>
      <c r="GF3" s="193"/>
      <c r="GG3" s="355" t="s">
        <v>646</v>
      </c>
      <c r="GH3" s="191"/>
      <c r="GI3" s="194"/>
      <c r="GJ3" s="353" t="s">
        <v>537</v>
      </c>
      <c r="GK3" s="192"/>
      <c r="GL3" s="193"/>
      <c r="GM3" s="355" t="s">
        <v>1091</v>
      </c>
      <c r="GN3" s="191"/>
      <c r="GO3" s="194"/>
      <c r="GP3" s="353" t="s">
        <v>864</v>
      </c>
      <c r="GQ3" s="192"/>
      <c r="GR3" s="193"/>
      <c r="GS3" s="355" t="s">
        <v>865</v>
      </c>
      <c r="GT3" s="191"/>
      <c r="GU3" s="194"/>
      <c r="GV3" s="353" t="s">
        <v>1025</v>
      </c>
      <c r="GW3" s="192"/>
      <c r="GX3" s="193"/>
      <c r="GY3" s="355" t="s">
        <v>762</v>
      </c>
      <c r="GZ3" s="191"/>
      <c r="HA3" s="194"/>
    </row>
    <row r="4" spans="1:212" x14ac:dyDescent="0.2">
      <c r="A4" s="196" t="s">
        <v>1936</v>
      </c>
      <c r="B4" s="197"/>
      <c r="C4" s="356"/>
      <c r="D4" s="197"/>
      <c r="E4" s="200"/>
      <c r="F4" s="354"/>
      <c r="G4" s="198"/>
      <c r="H4" s="199"/>
      <c r="I4" s="356"/>
      <c r="J4" s="197"/>
      <c r="K4" s="200"/>
      <c r="L4" s="354"/>
      <c r="M4" s="198"/>
      <c r="N4" s="199"/>
      <c r="O4" s="356"/>
      <c r="P4" s="197"/>
      <c r="Q4" s="200"/>
      <c r="R4" s="354"/>
      <c r="S4" s="198"/>
      <c r="T4" s="199"/>
      <c r="U4" s="356"/>
      <c r="V4" s="197"/>
      <c r="W4" s="200"/>
      <c r="X4" s="354"/>
      <c r="Y4" s="198"/>
      <c r="Z4" s="199"/>
      <c r="AA4" s="356"/>
      <c r="AB4" s="197"/>
      <c r="AC4" s="200"/>
      <c r="AD4" s="354"/>
      <c r="AE4" s="198"/>
      <c r="AF4" s="199"/>
      <c r="AG4" s="356"/>
      <c r="AH4" s="197"/>
      <c r="AI4" s="200"/>
      <c r="AJ4" s="354"/>
      <c r="AK4" s="198"/>
      <c r="AL4" s="199"/>
      <c r="AM4" s="356"/>
      <c r="AN4" s="197"/>
      <c r="AO4" s="200"/>
      <c r="AP4" s="354"/>
      <c r="AQ4" s="198"/>
      <c r="AR4" s="199"/>
      <c r="AS4" s="356"/>
      <c r="AT4" s="197"/>
      <c r="AU4" s="200"/>
      <c r="AV4" s="354"/>
      <c r="AW4" s="198"/>
      <c r="AX4" s="199"/>
      <c r="AY4" s="356"/>
      <c r="AZ4" s="197"/>
      <c r="BA4" s="200"/>
      <c r="BB4" s="354"/>
      <c r="BC4" s="198"/>
      <c r="BD4" s="199"/>
      <c r="BE4" s="356"/>
      <c r="BF4" s="197"/>
      <c r="BG4" s="200"/>
      <c r="BH4" s="354"/>
      <c r="BI4" s="198"/>
      <c r="BJ4" s="199"/>
      <c r="BK4" s="356"/>
      <c r="BL4" s="197"/>
      <c r="BM4" s="200"/>
      <c r="BN4" s="354"/>
      <c r="BO4" s="198"/>
      <c r="BP4" s="199"/>
      <c r="BQ4" s="356"/>
      <c r="BR4" s="197"/>
      <c r="BS4" s="200"/>
      <c r="BT4" s="354"/>
      <c r="BU4" s="198"/>
      <c r="BV4" s="199"/>
      <c r="BW4" s="356"/>
      <c r="BX4" s="197"/>
      <c r="BY4" s="200"/>
      <c r="BZ4" s="354"/>
      <c r="CA4" s="198"/>
      <c r="CB4" s="199"/>
      <c r="CC4" s="356"/>
      <c r="CD4" s="197"/>
      <c r="CE4" s="200"/>
      <c r="CF4" s="354"/>
      <c r="CG4" s="198"/>
      <c r="CH4" s="199"/>
      <c r="CI4" s="356"/>
      <c r="CJ4" s="197"/>
      <c r="CK4" s="200"/>
      <c r="CL4" s="354"/>
      <c r="CM4" s="198"/>
      <c r="CN4" s="199"/>
      <c r="CO4" s="356"/>
      <c r="CP4" s="197"/>
      <c r="CQ4" s="200"/>
      <c r="CR4" s="354"/>
      <c r="CS4" s="198"/>
      <c r="CT4" s="199"/>
      <c r="CU4" s="356"/>
      <c r="CV4" s="197"/>
      <c r="CW4" s="200"/>
      <c r="CX4" s="354"/>
      <c r="CY4" s="198"/>
      <c r="CZ4" s="199"/>
      <c r="DA4" s="356"/>
      <c r="DB4" s="197"/>
      <c r="DC4" s="200"/>
      <c r="DD4" s="354"/>
      <c r="DE4" s="198"/>
      <c r="DF4" s="199"/>
      <c r="DG4" s="356"/>
      <c r="DH4" s="197"/>
      <c r="DI4" s="200"/>
      <c r="DJ4" s="354"/>
      <c r="DK4" s="198"/>
      <c r="DL4" s="199"/>
      <c r="DM4" s="356"/>
      <c r="DN4" s="197"/>
      <c r="DO4" s="200"/>
      <c r="DP4" s="354"/>
      <c r="DQ4" s="198"/>
      <c r="DR4" s="199"/>
      <c r="DS4" s="356"/>
      <c r="DT4" s="197"/>
      <c r="DU4" s="200"/>
      <c r="DV4" s="354"/>
      <c r="DW4" s="198"/>
      <c r="DX4" s="199"/>
      <c r="DY4" s="356"/>
      <c r="DZ4" s="197"/>
      <c r="EA4" s="200"/>
      <c r="EB4" s="354"/>
      <c r="EC4" s="198"/>
      <c r="ED4" s="199"/>
      <c r="EE4" s="356"/>
      <c r="EF4" s="197"/>
      <c r="EG4" s="200"/>
      <c r="EH4" s="354"/>
      <c r="EI4" s="198"/>
      <c r="EJ4" s="199"/>
      <c r="EK4" s="356"/>
      <c r="EL4" s="197"/>
      <c r="EM4" s="200"/>
      <c r="EN4" s="354"/>
      <c r="EO4" s="198"/>
      <c r="EP4" s="199"/>
      <c r="EQ4" s="356"/>
      <c r="ER4" s="197"/>
      <c r="ES4" s="200"/>
      <c r="ET4" s="354"/>
      <c r="EU4" s="198"/>
      <c r="EV4" s="199"/>
      <c r="EW4" s="356"/>
      <c r="EX4" s="197"/>
      <c r="EY4" s="200"/>
      <c r="EZ4" s="354"/>
      <c r="FA4" s="198"/>
      <c r="FB4" s="199"/>
      <c r="FC4" s="356"/>
      <c r="FD4" s="197"/>
      <c r="FE4" s="200"/>
      <c r="FF4" s="354"/>
      <c r="FG4" s="198"/>
      <c r="FH4" s="199"/>
      <c r="FI4" s="356"/>
      <c r="FJ4" s="197"/>
      <c r="FK4" s="200"/>
      <c r="FL4" s="354"/>
      <c r="FM4" s="198"/>
      <c r="FN4" s="199"/>
      <c r="FO4" s="356"/>
      <c r="FP4" s="197"/>
      <c r="FQ4" s="200"/>
      <c r="FR4" s="354"/>
      <c r="FS4" s="198"/>
      <c r="FT4" s="199"/>
      <c r="FU4" s="356"/>
      <c r="FV4" s="197"/>
      <c r="FW4" s="200"/>
      <c r="FX4" s="354"/>
      <c r="FY4" s="198"/>
      <c r="FZ4" s="199"/>
      <c r="GA4" s="356"/>
      <c r="GB4" s="197"/>
      <c r="GC4" s="200"/>
      <c r="GD4" s="354"/>
      <c r="GE4" s="198"/>
      <c r="GF4" s="199"/>
      <c r="GG4" s="356"/>
      <c r="GH4" s="197"/>
      <c r="GI4" s="200"/>
      <c r="GJ4" s="354"/>
      <c r="GK4" s="198"/>
      <c r="GL4" s="199"/>
      <c r="GM4" s="356"/>
      <c r="GN4" s="197"/>
      <c r="GO4" s="200"/>
      <c r="GP4" s="354"/>
      <c r="GQ4" s="198"/>
      <c r="GR4" s="199"/>
      <c r="GS4" s="356"/>
      <c r="GT4" s="197"/>
      <c r="GU4" s="200"/>
      <c r="GV4" s="354"/>
      <c r="GW4" s="198"/>
      <c r="GX4" s="199"/>
      <c r="GY4" s="356"/>
      <c r="GZ4" s="197"/>
      <c r="HA4" s="200"/>
    </row>
    <row r="5" spans="1:212" x14ac:dyDescent="0.2">
      <c r="A5" s="201"/>
      <c r="B5" s="230"/>
      <c r="C5" s="201"/>
      <c r="D5" s="202" t="s">
        <v>5</v>
      </c>
      <c r="E5" s="206" t="s">
        <v>6</v>
      </c>
      <c r="F5" s="203"/>
      <c r="G5" s="204" t="s">
        <v>5</v>
      </c>
      <c r="H5" s="205" t="s">
        <v>6</v>
      </c>
      <c r="I5" s="201"/>
      <c r="J5" s="202" t="s">
        <v>5</v>
      </c>
      <c r="K5" s="206" t="s">
        <v>6</v>
      </c>
      <c r="L5" s="203"/>
      <c r="M5" s="204" t="s">
        <v>5</v>
      </c>
      <c r="N5" s="205" t="s">
        <v>6</v>
      </c>
      <c r="O5" s="201"/>
      <c r="P5" s="202" t="s">
        <v>5</v>
      </c>
      <c r="Q5" s="206" t="s">
        <v>6</v>
      </c>
      <c r="R5" s="203"/>
      <c r="S5" s="204" t="s">
        <v>5</v>
      </c>
      <c r="T5" s="205" t="s">
        <v>6</v>
      </c>
      <c r="U5" s="201"/>
      <c r="V5" s="202" t="s">
        <v>5</v>
      </c>
      <c r="W5" s="206" t="s">
        <v>6</v>
      </c>
      <c r="X5" s="203"/>
      <c r="Y5" s="204" t="s">
        <v>5</v>
      </c>
      <c r="Z5" s="205" t="s">
        <v>6</v>
      </c>
      <c r="AA5" s="201"/>
      <c r="AB5" s="202" t="s">
        <v>5</v>
      </c>
      <c r="AC5" s="206" t="s">
        <v>6</v>
      </c>
      <c r="AD5" s="203"/>
      <c r="AE5" s="204" t="s">
        <v>5</v>
      </c>
      <c r="AF5" s="205" t="s">
        <v>6</v>
      </c>
      <c r="AG5" s="201"/>
      <c r="AH5" s="202" t="s">
        <v>5</v>
      </c>
      <c r="AI5" s="206" t="s">
        <v>6</v>
      </c>
      <c r="AJ5" s="203"/>
      <c r="AK5" s="204" t="s">
        <v>5</v>
      </c>
      <c r="AL5" s="205" t="s">
        <v>6</v>
      </c>
      <c r="AM5" s="201"/>
      <c r="AN5" s="202" t="s">
        <v>5</v>
      </c>
      <c r="AO5" s="206" t="s">
        <v>6</v>
      </c>
      <c r="AP5" s="203"/>
      <c r="AQ5" s="204" t="s">
        <v>5</v>
      </c>
      <c r="AR5" s="205" t="s">
        <v>6</v>
      </c>
      <c r="AS5" s="201"/>
      <c r="AT5" s="202" t="s">
        <v>5</v>
      </c>
      <c r="AU5" s="206" t="s">
        <v>6</v>
      </c>
      <c r="AV5" s="203"/>
      <c r="AW5" s="204" t="s">
        <v>5</v>
      </c>
      <c r="AX5" s="205" t="s">
        <v>6</v>
      </c>
      <c r="AY5" s="201"/>
      <c r="AZ5" s="202" t="s">
        <v>5</v>
      </c>
      <c r="BA5" s="206" t="s">
        <v>6</v>
      </c>
      <c r="BB5" s="203"/>
      <c r="BC5" s="204" t="s">
        <v>5</v>
      </c>
      <c r="BD5" s="205" t="s">
        <v>6</v>
      </c>
      <c r="BE5" s="201"/>
      <c r="BF5" s="202" t="s">
        <v>5</v>
      </c>
      <c r="BG5" s="206" t="s">
        <v>6</v>
      </c>
      <c r="BH5" s="203"/>
      <c r="BI5" s="204" t="s">
        <v>5</v>
      </c>
      <c r="BJ5" s="205" t="s">
        <v>6</v>
      </c>
      <c r="BK5" s="201"/>
      <c r="BL5" s="202" t="s">
        <v>5</v>
      </c>
      <c r="BM5" s="206" t="s">
        <v>6</v>
      </c>
      <c r="BN5" s="203"/>
      <c r="BO5" s="204" t="s">
        <v>5</v>
      </c>
      <c r="BP5" s="205" t="s">
        <v>6</v>
      </c>
      <c r="BQ5" s="201"/>
      <c r="BR5" s="202" t="s">
        <v>5</v>
      </c>
      <c r="BS5" s="206" t="s">
        <v>6</v>
      </c>
      <c r="BT5" s="203"/>
      <c r="BU5" s="204" t="s">
        <v>5</v>
      </c>
      <c r="BV5" s="205" t="s">
        <v>6</v>
      </c>
      <c r="BW5" s="201"/>
      <c r="BX5" s="202" t="s">
        <v>5</v>
      </c>
      <c r="BY5" s="206" t="s">
        <v>6</v>
      </c>
      <c r="BZ5" s="203"/>
      <c r="CA5" s="204" t="s">
        <v>5</v>
      </c>
      <c r="CB5" s="205" t="s">
        <v>6</v>
      </c>
      <c r="CC5" s="201"/>
      <c r="CD5" s="202" t="s">
        <v>5</v>
      </c>
      <c r="CE5" s="206" t="s">
        <v>6</v>
      </c>
      <c r="CF5" s="203"/>
      <c r="CG5" s="204" t="s">
        <v>5</v>
      </c>
      <c r="CH5" s="205" t="s">
        <v>6</v>
      </c>
      <c r="CI5" s="201"/>
      <c r="CJ5" s="202" t="s">
        <v>5</v>
      </c>
      <c r="CK5" s="206" t="s">
        <v>6</v>
      </c>
      <c r="CL5" s="203"/>
      <c r="CM5" s="204" t="s">
        <v>5</v>
      </c>
      <c r="CN5" s="205" t="s">
        <v>6</v>
      </c>
      <c r="CO5" s="201"/>
      <c r="CP5" s="202" t="s">
        <v>5</v>
      </c>
      <c r="CQ5" s="206" t="s">
        <v>6</v>
      </c>
      <c r="CR5" s="203"/>
      <c r="CS5" s="204" t="s">
        <v>5</v>
      </c>
      <c r="CT5" s="205" t="s">
        <v>6</v>
      </c>
      <c r="CU5" s="201"/>
      <c r="CV5" s="202" t="s">
        <v>5</v>
      </c>
      <c r="CW5" s="206" t="s">
        <v>6</v>
      </c>
      <c r="CX5" s="203"/>
      <c r="CY5" s="204" t="s">
        <v>5</v>
      </c>
      <c r="CZ5" s="205" t="s">
        <v>6</v>
      </c>
      <c r="DA5" s="201"/>
      <c r="DB5" s="202" t="s">
        <v>5</v>
      </c>
      <c r="DC5" s="206" t="s">
        <v>6</v>
      </c>
      <c r="DD5" s="203"/>
      <c r="DE5" s="204" t="s">
        <v>5</v>
      </c>
      <c r="DF5" s="205" t="s">
        <v>6</v>
      </c>
      <c r="DG5" s="201"/>
      <c r="DH5" s="202" t="s">
        <v>5</v>
      </c>
      <c r="DI5" s="206" t="s">
        <v>6</v>
      </c>
      <c r="DJ5" s="203"/>
      <c r="DK5" s="204" t="s">
        <v>5</v>
      </c>
      <c r="DL5" s="205" t="s">
        <v>6</v>
      </c>
      <c r="DM5" s="201"/>
      <c r="DN5" s="202" t="s">
        <v>5</v>
      </c>
      <c r="DO5" s="206" t="s">
        <v>6</v>
      </c>
      <c r="DP5" s="203"/>
      <c r="DQ5" s="204" t="s">
        <v>5</v>
      </c>
      <c r="DR5" s="205" t="s">
        <v>6</v>
      </c>
      <c r="DS5" s="201"/>
      <c r="DT5" s="202" t="s">
        <v>5</v>
      </c>
      <c r="DU5" s="206" t="s">
        <v>6</v>
      </c>
      <c r="DV5" s="203"/>
      <c r="DW5" s="204" t="s">
        <v>5</v>
      </c>
      <c r="DX5" s="205" t="s">
        <v>6</v>
      </c>
      <c r="DY5" s="201"/>
      <c r="DZ5" s="202" t="s">
        <v>5</v>
      </c>
      <c r="EA5" s="206" t="s">
        <v>6</v>
      </c>
      <c r="EB5" s="203"/>
      <c r="EC5" s="204" t="s">
        <v>5</v>
      </c>
      <c r="ED5" s="205" t="s">
        <v>6</v>
      </c>
      <c r="EE5" s="201"/>
      <c r="EF5" s="202" t="s">
        <v>5</v>
      </c>
      <c r="EG5" s="206" t="s">
        <v>6</v>
      </c>
      <c r="EH5" s="203"/>
      <c r="EI5" s="204" t="s">
        <v>5</v>
      </c>
      <c r="EJ5" s="205" t="s">
        <v>6</v>
      </c>
      <c r="EK5" s="201"/>
      <c r="EL5" s="202" t="s">
        <v>5</v>
      </c>
      <c r="EM5" s="206" t="s">
        <v>6</v>
      </c>
      <c r="EN5" s="203"/>
      <c r="EO5" s="204" t="s">
        <v>5</v>
      </c>
      <c r="EP5" s="205" t="s">
        <v>6</v>
      </c>
      <c r="EQ5" s="201"/>
      <c r="ER5" s="202" t="s">
        <v>5</v>
      </c>
      <c r="ES5" s="206" t="s">
        <v>6</v>
      </c>
      <c r="ET5" s="203"/>
      <c r="EU5" s="204" t="s">
        <v>5</v>
      </c>
      <c r="EV5" s="205" t="s">
        <v>6</v>
      </c>
      <c r="EW5" s="201"/>
      <c r="EX5" s="202" t="s">
        <v>5</v>
      </c>
      <c r="EY5" s="206" t="s">
        <v>6</v>
      </c>
      <c r="EZ5" s="203"/>
      <c r="FA5" s="204" t="s">
        <v>5</v>
      </c>
      <c r="FB5" s="205" t="s">
        <v>6</v>
      </c>
      <c r="FC5" s="201"/>
      <c r="FD5" s="202" t="s">
        <v>5</v>
      </c>
      <c r="FE5" s="206" t="s">
        <v>6</v>
      </c>
      <c r="FF5" s="203"/>
      <c r="FG5" s="204" t="s">
        <v>5</v>
      </c>
      <c r="FH5" s="205" t="s">
        <v>6</v>
      </c>
      <c r="FI5" s="201"/>
      <c r="FJ5" s="202" t="s">
        <v>5</v>
      </c>
      <c r="FK5" s="206" t="s">
        <v>6</v>
      </c>
      <c r="FL5" s="203"/>
      <c r="FM5" s="204" t="s">
        <v>5</v>
      </c>
      <c r="FN5" s="205" t="s">
        <v>6</v>
      </c>
      <c r="FO5" s="201"/>
      <c r="FP5" s="202" t="s">
        <v>5</v>
      </c>
      <c r="FQ5" s="206" t="s">
        <v>6</v>
      </c>
      <c r="FR5" s="203"/>
      <c r="FS5" s="204" t="s">
        <v>5</v>
      </c>
      <c r="FT5" s="205" t="s">
        <v>6</v>
      </c>
      <c r="FU5" s="201"/>
      <c r="FV5" s="202" t="s">
        <v>5</v>
      </c>
      <c r="FW5" s="206" t="s">
        <v>6</v>
      </c>
      <c r="FX5" s="203"/>
      <c r="FY5" s="204" t="s">
        <v>5</v>
      </c>
      <c r="FZ5" s="205" t="s">
        <v>6</v>
      </c>
      <c r="GA5" s="201"/>
      <c r="GB5" s="202" t="s">
        <v>5</v>
      </c>
      <c r="GC5" s="206" t="s">
        <v>6</v>
      </c>
      <c r="GD5" s="203"/>
      <c r="GE5" s="204" t="s">
        <v>5</v>
      </c>
      <c r="GF5" s="205" t="s">
        <v>6</v>
      </c>
      <c r="GG5" s="201"/>
      <c r="GH5" s="202" t="s">
        <v>5</v>
      </c>
      <c r="GI5" s="206" t="s">
        <v>6</v>
      </c>
      <c r="GJ5" s="203"/>
      <c r="GK5" s="204" t="s">
        <v>5</v>
      </c>
      <c r="GL5" s="205" t="s">
        <v>6</v>
      </c>
      <c r="GM5" s="201"/>
      <c r="GN5" s="202" t="s">
        <v>5</v>
      </c>
      <c r="GO5" s="206" t="s">
        <v>6</v>
      </c>
      <c r="GP5" s="203"/>
      <c r="GQ5" s="204" t="s">
        <v>5</v>
      </c>
      <c r="GR5" s="205" t="s">
        <v>6</v>
      </c>
      <c r="GS5" s="201"/>
      <c r="GT5" s="202" t="s">
        <v>5</v>
      </c>
      <c r="GU5" s="206" t="s">
        <v>6</v>
      </c>
      <c r="GV5" s="203"/>
      <c r="GW5" s="204" t="s">
        <v>5</v>
      </c>
      <c r="GX5" s="205" t="s">
        <v>6</v>
      </c>
      <c r="GY5" s="201"/>
      <c r="GZ5" s="202" t="s">
        <v>5</v>
      </c>
      <c r="HA5" s="206" t="s">
        <v>6</v>
      </c>
    </row>
    <row r="6" spans="1:212" x14ac:dyDescent="0.2">
      <c r="F6" s="208"/>
      <c r="G6" s="209"/>
      <c r="H6" s="210"/>
      <c r="L6" s="208"/>
      <c r="M6" s="209"/>
      <c r="N6" s="210"/>
      <c r="R6" s="208"/>
      <c r="S6" s="209"/>
      <c r="T6" s="210"/>
      <c r="X6" s="208"/>
      <c r="Y6" s="209"/>
      <c r="Z6" s="210"/>
      <c r="AD6" s="208"/>
      <c r="AE6" s="209"/>
      <c r="AF6" s="210"/>
      <c r="AJ6" s="208"/>
      <c r="AK6" s="209"/>
      <c r="AL6" s="210"/>
      <c r="AP6" s="208"/>
      <c r="AQ6" s="209"/>
      <c r="AR6" s="210"/>
      <c r="AV6" s="208"/>
      <c r="AW6" s="209"/>
      <c r="AX6" s="210"/>
      <c r="BB6" s="208"/>
      <c r="BC6" s="209"/>
      <c r="BD6" s="210"/>
      <c r="BH6" s="208"/>
      <c r="BI6" s="209"/>
      <c r="BJ6" s="210"/>
      <c r="BN6" s="208"/>
      <c r="BO6" s="209"/>
      <c r="BP6" s="210"/>
      <c r="BT6" s="208"/>
      <c r="BU6" s="209"/>
      <c r="BV6" s="210"/>
      <c r="BZ6" s="208"/>
      <c r="CA6" s="209"/>
      <c r="CB6" s="210"/>
      <c r="CF6" s="208"/>
      <c r="CG6" s="209"/>
      <c r="CH6" s="210"/>
      <c r="CL6" s="208"/>
      <c r="CM6" s="209"/>
      <c r="CN6" s="210"/>
      <c r="CR6" s="208"/>
      <c r="CS6" s="209"/>
      <c r="CT6" s="210"/>
      <c r="CX6" s="208"/>
      <c r="CY6" s="209"/>
      <c r="CZ6" s="210"/>
      <c r="DD6" s="208"/>
      <c r="DE6" s="209"/>
      <c r="DF6" s="210"/>
      <c r="DJ6" s="208"/>
      <c r="DK6" s="209"/>
      <c r="DL6" s="210"/>
      <c r="DP6" s="208"/>
      <c r="DQ6" s="209"/>
      <c r="DR6" s="210"/>
      <c r="DV6" s="208"/>
      <c r="DW6" s="209"/>
      <c r="DX6" s="210"/>
      <c r="EB6" s="208"/>
      <c r="EC6" s="209"/>
      <c r="ED6" s="210"/>
      <c r="EH6" s="208"/>
      <c r="EI6" s="209"/>
      <c r="EJ6" s="210"/>
      <c r="EN6" s="208"/>
      <c r="EO6" s="209"/>
      <c r="EP6" s="210"/>
      <c r="ET6" s="208"/>
      <c r="EU6" s="209"/>
      <c r="EV6" s="210"/>
      <c r="EZ6" s="208"/>
      <c r="FA6" s="209"/>
      <c r="FB6" s="210"/>
      <c r="FF6" s="208"/>
      <c r="FG6" s="209"/>
      <c r="FH6" s="210"/>
      <c r="FL6" s="208"/>
      <c r="FM6" s="209"/>
      <c r="FN6" s="210"/>
      <c r="FR6" s="208"/>
      <c r="FS6" s="209"/>
      <c r="FT6" s="210"/>
      <c r="FX6" s="208"/>
      <c r="FY6" s="209"/>
      <c r="FZ6" s="210"/>
      <c r="GD6" s="208"/>
      <c r="GE6" s="209"/>
      <c r="GF6" s="210"/>
      <c r="GJ6" s="208"/>
      <c r="GK6" s="209"/>
      <c r="GL6" s="210"/>
      <c r="GP6" s="208"/>
      <c r="GQ6" s="209"/>
      <c r="GR6" s="210"/>
      <c r="GV6" s="208"/>
      <c r="GW6" s="209"/>
      <c r="GX6" s="210"/>
    </row>
    <row r="7" spans="1:212" x14ac:dyDescent="0.2">
      <c r="A7" s="195" t="s">
        <v>1215</v>
      </c>
      <c r="D7" s="207">
        <v>656.44600471999991</v>
      </c>
      <c r="E7" s="211">
        <v>99.94</v>
      </c>
      <c r="F7" s="208"/>
      <c r="G7" s="209">
        <v>0</v>
      </c>
      <c r="H7" s="210">
        <v>0</v>
      </c>
      <c r="J7" s="207">
        <v>0</v>
      </c>
      <c r="K7" s="211">
        <v>0</v>
      </c>
      <c r="L7" s="208"/>
      <c r="M7" s="209">
        <v>186.25454446999998</v>
      </c>
      <c r="N7" s="210">
        <v>88.21</v>
      </c>
      <c r="P7" s="207">
        <v>724.00274370999989</v>
      </c>
      <c r="Q7" s="211">
        <v>79.64</v>
      </c>
      <c r="R7" s="208"/>
      <c r="S7" s="209">
        <v>225.6479071</v>
      </c>
      <c r="T7" s="210">
        <v>79.209999999999994</v>
      </c>
      <c r="V7" s="207">
        <v>373.14288005999998</v>
      </c>
      <c r="W7" s="211">
        <v>85.16</v>
      </c>
      <c r="X7" s="208"/>
      <c r="Y7" s="209">
        <v>1417.5256577799996</v>
      </c>
      <c r="Z7" s="210">
        <v>83.3</v>
      </c>
      <c r="AB7" s="207">
        <v>26.465714500000001</v>
      </c>
      <c r="AC7" s="211">
        <v>94.3</v>
      </c>
      <c r="AD7" s="208"/>
      <c r="AE7" s="209">
        <v>60.573345189999998</v>
      </c>
      <c r="AF7" s="210">
        <v>90.58</v>
      </c>
      <c r="AH7" s="207">
        <v>33.759236849999994</v>
      </c>
      <c r="AI7" s="211">
        <v>94.63</v>
      </c>
      <c r="AJ7" s="208"/>
      <c r="AK7" s="209">
        <v>35.803002810000002</v>
      </c>
      <c r="AL7" s="210">
        <v>97.52</v>
      </c>
      <c r="AN7" s="207">
        <v>2434.5791028200001</v>
      </c>
      <c r="AO7" s="211">
        <v>99.4</v>
      </c>
      <c r="AP7" s="208"/>
      <c r="AQ7" s="209">
        <v>4582.4386958699997</v>
      </c>
      <c r="AR7" s="210">
        <v>99.54</v>
      </c>
      <c r="AT7" s="207">
        <v>2528.1311943400001</v>
      </c>
      <c r="AU7" s="211">
        <v>99.72</v>
      </c>
      <c r="AV7" s="208"/>
      <c r="AW7" s="209">
        <v>608.88453862000006</v>
      </c>
      <c r="AX7" s="210">
        <v>99.12</v>
      </c>
      <c r="AZ7" s="207">
        <v>0</v>
      </c>
      <c r="BA7" s="211">
        <v>0</v>
      </c>
      <c r="BB7" s="208"/>
      <c r="BC7" s="209">
        <v>0</v>
      </c>
      <c r="BD7" s="210">
        <v>0</v>
      </c>
      <c r="BF7" s="207">
        <v>0</v>
      </c>
      <c r="BG7" s="211">
        <v>0</v>
      </c>
      <c r="BH7" s="208"/>
      <c r="BI7" s="209">
        <v>336.70452322000006</v>
      </c>
      <c r="BJ7" s="210">
        <v>100.46</v>
      </c>
      <c r="BL7" s="207">
        <v>136.32465907</v>
      </c>
      <c r="BM7" s="211">
        <v>97.21</v>
      </c>
      <c r="BN7" s="208"/>
      <c r="BO7" s="209">
        <v>24.811158819999999</v>
      </c>
      <c r="BP7" s="210">
        <v>99.19</v>
      </c>
      <c r="BR7" s="207">
        <v>257.87741554000002</v>
      </c>
      <c r="BS7" s="211">
        <v>97.85</v>
      </c>
      <c r="BT7" s="208"/>
      <c r="BU7" s="209">
        <v>135.28033600000001</v>
      </c>
      <c r="BV7" s="210">
        <v>73.819999999999993</v>
      </c>
      <c r="BX7" s="207">
        <v>192.50968660999999</v>
      </c>
      <c r="BY7" s="211">
        <v>81.47</v>
      </c>
      <c r="BZ7" s="208"/>
      <c r="CA7" s="209">
        <v>63.510268970000006</v>
      </c>
      <c r="CB7" s="210">
        <v>84.67</v>
      </c>
      <c r="CD7" s="207">
        <v>139.36929623000003</v>
      </c>
      <c r="CE7" s="211">
        <v>91.27</v>
      </c>
      <c r="CF7" s="208"/>
      <c r="CG7" s="209">
        <v>138.63869072000003</v>
      </c>
      <c r="CH7" s="210">
        <v>95.67</v>
      </c>
      <c r="CJ7" s="207">
        <v>125.04065676999998</v>
      </c>
      <c r="CK7" s="211">
        <v>99.84</v>
      </c>
      <c r="CL7" s="208"/>
      <c r="CM7" s="209">
        <v>109.89105554999999</v>
      </c>
      <c r="CN7" s="210">
        <v>99.8</v>
      </c>
      <c r="CP7" s="207">
        <v>259.28330762999997</v>
      </c>
      <c r="CQ7" s="211">
        <v>100.09</v>
      </c>
      <c r="CR7" s="208"/>
      <c r="CS7" s="209">
        <v>55.631470570000005</v>
      </c>
      <c r="CT7" s="210">
        <v>98.89</v>
      </c>
      <c r="CV7" s="207">
        <v>743.39805425999998</v>
      </c>
      <c r="CW7" s="211">
        <v>65.56</v>
      </c>
      <c r="CX7" s="208"/>
      <c r="CY7" s="209">
        <v>411.56046714999991</v>
      </c>
      <c r="CZ7" s="210">
        <v>53.56</v>
      </c>
      <c r="DB7" s="207">
        <v>0</v>
      </c>
      <c r="DC7" s="211">
        <v>0</v>
      </c>
      <c r="DD7" s="208"/>
      <c r="DE7" s="209">
        <v>0</v>
      </c>
      <c r="DF7" s="210">
        <v>0</v>
      </c>
      <c r="DH7" s="207">
        <v>0</v>
      </c>
      <c r="DI7" s="211">
        <v>0</v>
      </c>
      <c r="DJ7" s="208"/>
      <c r="DK7" s="209">
        <v>0</v>
      </c>
      <c r="DL7" s="210">
        <v>0</v>
      </c>
      <c r="DN7" s="207">
        <v>0</v>
      </c>
      <c r="DO7" s="211">
        <v>0</v>
      </c>
      <c r="DP7" s="208"/>
      <c r="DQ7" s="209">
        <v>0</v>
      </c>
      <c r="DR7" s="210">
        <v>0</v>
      </c>
      <c r="DT7" s="207">
        <v>0</v>
      </c>
      <c r="DU7" s="211">
        <v>0</v>
      </c>
      <c r="DV7" s="208"/>
      <c r="DW7" s="209">
        <v>5.2137579900000004</v>
      </c>
      <c r="DX7" s="210">
        <v>3.05</v>
      </c>
      <c r="DZ7" s="207">
        <v>439.9193412300001</v>
      </c>
      <c r="EA7" s="211">
        <v>88.23</v>
      </c>
      <c r="EB7" s="208"/>
      <c r="EC7" s="209">
        <v>124.56208473999999</v>
      </c>
      <c r="ED7" s="210">
        <v>99.55</v>
      </c>
      <c r="EF7" s="207">
        <v>502.93505182000007</v>
      </c>
      <c r="EG7" s="211">
        <v>75.64</v>
      </c>
      <c r="EH7" s="208"/>
      <c r="EI7" s="209">
        <v>256.31040418999999</v>
      </c>
      <c r="EJ7" s="210">
        <v>99.69</v>
      </c>
      <c r="EL7" s="207">
        <v>0</v>
      </c>
      <c r="EM7" s="211">
        <v>0</v>
      </c>
      <c r="EN7" s="208"/>
      <c r="EO7" s="209">
        <v>5.8180310000000004</v>
      </c>
      <c r="EP7" s="210">
        <v>65.73</v>
      </c>
      <c r="ER7" s="207">
        <v>9.1464040000000004</v>
      </c>
      <c r="ES7" s="211">
        <v>74.260000000000005</v>
      </c>
      <c r="ET7" s="208"/>
      <c r="EU7" s="209">
        <v>21.307954880000004</v>
      </c>
      <c r="EV7" s="210">
        <v>83.89</v>
      </c>
      <c r="EX7" s="207">
        <v>951.99768953000012</v>
      </c>
      <c r="EY7" s="211">
        <v>88.9</v>
      </c>
      <c r="EZ7" s="208"/>
      <c r="FA7" s="209">
        <v>614.09850204999998</v>
      </c>
      <c r="FB7" s="210">
        <v>86.46</v>
      </c>
      <c r="FD7" s="207">
        <v>0</v>
      </c>
      <c r="FE7" s="211">
        <v>0</v>
      </c>
      <c r="FF7" s="208"/>
      <c r="FG7" s="209">
        <v>67.545559569999995</v>
      </c>
      <c r="FH7" s="210">
        <v>93.95</v>
      </c>
      <c r="FJ7" s="207">
        <v>155.12635563999999</v>
      </c>
      <c r="FK7" s="211">
        <v>98</v>
      </c>
      <c r="FL7" s="208"/>
      <c r="FM7" s="209">
        <v>46.613780849999991</v>
      </c>
      <c r="FN7" s="210">
        <v>99.76</v>
      </c>
      <c r="FP7" s="207">
        <v>77.61430876</v>
      </c>
      <c r="FQ7" s="211">
        <v>99.42</v>
      </c>
      <c r="FR7" s="208"/>
      <c r="FS7" s="209">
        <v>5294.2923410000003</v>
      </c>
      <c r="FT7" s="210">
        <v>99</v>
      </c>
      <c r="FV7" s="207">
        <v>75.130752000000001</v>
      </c>
      <c r="FW7" s="211">
        <v>100</v>
      </c>
      <c r="FX7" s="208"/>
      <c r="FY7" s="209">
        <v>4921.1539549999998</v>
      </c>
      <c r="FZ7" s="210">
        <v>100</v>
      </c>
      <c r="GB7" s="207">
        <v>209.13297900000001</v>
      </c>
      <c r="GC7" s="211">
        <v>100</v>
      </c>
      <c r="GD7" s="208"/>
      <c r="GE7" s="209">
        <v>326.348208</v>
      </c>
      <c r="GF7" s="210">
        <v>100</v>
      </c>
      <c r="GH7" s="207">
        <v>150.61894838999999</v>
      </c>
      <c r="GI7" s="211">
        <v>74.62</v>
      </c>
      <c r="GJ7" s="208"/>
      <c r="GK7" s="209">
        <v>90.688416360000019</v>
      </c>
      <c r="GL7" s="210">
        <v>99.4</v>
      </c>
      <c r="GN7" s="207">
        <v>490.93702346000003</v>
      </c>
      <c r="GO7" s="211">
        <v>99.87</v>
      </c>
      <c r="GP7" s="208"/>
      <c r="GQ7" s="209">
        <v>878.38733689999992</v>
      </c>
      <c r="GR7" s="210">
        <v>98.35</v>
      </c>
      <c r="GT7" s="207">
        <v>1.6089916100000001</v>
      </c>
      <c r="GU7" s="211">
        <v>93.48</v>
      </c>
      <c r="GV7" s="208"/>
      <c r="GW7" s="209">
        <v>604.17481122000004</v>
      </c>
      <c r="GX7" s="210">
        <v>98.76</v>
      </c>
      <c r="GZ7" s="207">
        <v>946.43261274999998</v>
      </c>
      <c r="HA7" s="211">
        <v>99.74</v>
      </c>
    </row>
    <row r="8" spans="1:212" x14ac:dyDescent="0.2">
      <c r="A8" s="195" t="s">
        <v>1216</v>
      </c>
      <c r="D8" s="207">
        <v>0.49306596000000003</v>
      </c>
      <c r="E8" s="211">
        <v>0.08</v>
      </c>
      <c r="F8" s="208"/>
      <c r="G8" s="209">
        <v>1.4909519099999999</v>
      </c>
      <c r="H8" s="210">
        <v>0.32</v>
      </c>
      <c r="J8" s="207">
        <v>1.5216810700000001</v>
      </c>
      <c r="K8" s="211">
        <v>10.43</v>
      </c>
      <c r="L8" s="208"/>
      <c r="M8" s="209">
        <v>1.77179574</v>
      </c>
      <c r="N8" s="210">
        <v>0.84</v>
      </c>
      <c r="P8" s="207">
        <v>23.906728879999999</v>
      </c>
      <c r="Q8" s="211">
        <v>2.63</v>
      </c>
      <c r="R8" s="208"/>
      <c r="S8" s="209">
        <v>8.7943639200000003</v>
      </c>
      <c r="T8" s="210">
        <v>3.09</v>
      </c>
      <c r="V8" s="207">
        <v>6.6790171100000002</v>
      </c>
      <c r="W8" s="211">
        <v>1.52</v>
      </c>
      <c r="X8" s="208"/>
      <c r="Y8" s="209">
        <v>33.524583039999996</v>
      </c>
      <c r="Z8" s="210">
        <v>1.97</v>
      </c>
      <c r="AB8" s="207">
        <v>1.6039521200000002</v>
      </c>
      <c r="AC8" s="211">
        <v>5.71</v>
      </c>
      <c r="AD8" s="208"/>
      <c r="AE8" s="209">
        <v>6.2984272300000006</v>
      </c>
      <c r="AF8" s="210">
        <v>9.42</v>
      </c>
      <c r="AH8" s="207">
        <v>1.9102996999999999</v>
      </c>
      <c r="AI8" s="211">
        <v>5.36</v>
      </c>
      <c r="AJ8" s="208"/>
      <c r="AK8" s="209">
        <v>0.91042107999999999</v>
      </c>
      <c r="AL8" s="210">
        <v>2.48</v>
      </c>
      <c r="AN8" s="207">
        <v>14.811558230000001</v>
      </c>
      <c r="AO8" s="211">
        <v>0.6</v>
      </c>
      <c r="AP8" s="208"/>
      <c r="AQ8" s="209">
        <v>21.323214610000001</v>
      </c>
      <c r="AR8" s="210">
        <v>0.46</v>
      </c>
      <c r="AT8" s="207">
        <v>7.0034751900000005</v>
      </c>
      <c r="AU8" s="211">
        <v>0.28000000000000003</v>
      </c>
      <c r="AV8" s="208"/>
      <c r="AW8" s="209">
        <v>5.43275957</v>
      </c>
      <c r="AX8" s="210">
        <v>0.88</v>
      </c>
      <c r="AZ8" s="207">
        <v>1.89783094</v>
      </c>
      <c r="BA8" s="211">
        <v>8.1</v>
      </c>
      <c r="BB8" s="208"/>
      <c r="BC8" s="209">
        <v>46.146291600000005</v>
      </c>
      <c r="BD8" s="210">
        <v>3.94</v>
      </c>
      <c r="BF8" s="207">
        <v>28.13129713</v>
      </c>
      <c r="BG8" s="211">
        <v>1.03</v>
      </c>
      <c r="BH8" s="208"/>
      <c r="BI8" s="209">
        <v>-1.5380325400000001</v>
      </c>
      <c r="BJ8" s="210">
        <v>-0.46</v>
      </c>
      <c r="BL8" s="207">
        <v>3.90984321</v>
      </c>
      <c r="BM8" s="211">
        <v>2.79</v>
      </c>
      <c r="BN8" s="208"/>
      <c r="BO8" s="209">
        <v>0.20657664000000001</v>
      </c>
      <c r="BP8" s="210">
        <v>0.83</v>
      </c>
      <c r="BR8" s="207">
        <v>5.6700357099999996</v>
      </c>
      <c r="BS8" s="211">
        <v>2.15</v>
      </c>
      <c r="BT8" s="208"/>
      <c r="BU8" s="209">
        <v>2.66508645</v>
      </c>
      <c r="BV8" s="210">
        <v>1.45</v>
      </c>
      <c r="BX8" s="207">
        <v>9.5204003900000007</v>
      </c>
      <c r="BY8" s="211">
        <v>4.03</v>
      </c>
      <c r="BZ8" s="208"/>
      <c r="CA8" s="209">
        <v>0.149141</v>
      </c>
      <c r="CB8" s="210">
        <v>0.2</v>
      </c>
      <c r="CD8" s="207">
        <v>13.33179183</v>
      </c>
      <c r="CE8" s="211">
        <v>8.73</v>
      </c>
      <c r="CF8" s="208"/>
      <c r="CG8" s="209">
        <v>6.2848433799999999</v>
      </c>
      <c r="CH8" s="210">
        <v>4.34</v>
      </c>
      <c r="CJ8" s="207">
        <v>0.18834298000000002</v>
      </c>
      <c r="CK8" s="211">
        <v>0.15</v>
      </c>
      <c r="CL8" s="208"/>
      <c r="CM8" s="209">
        <v>0.23468917</v>
      </c>
      <c r="CN8" s="210">
        <v>0.21</v>
      </c>
      <c r="CP8" s="207">
        <v>-0.19836017</v>
      </c>
      <c r="CQ8" s="211">
        <v>-0.08</v>
      </c>
      <c r="CR8" s="208"/>
      <c r="CS8" s="209">
        <v>-0.10370930000000005</v>
      </c>
      <c r="CT8" s="210">
        <v>-0.19</v>
      </c>
      <c r="CV8" s="207">
        <v>1.6324391500000004</v>
      </c>
      <c r="CW8" s="211">
        <v>0.14000000000000001</v>
      </c>
      <c r="CX8" s="208"/>
      <c r="CY8" s="209">
        <v>0.71153007000000035</v>
      </c>
      <c r="CZ8" s="210">
        <v>0.09</v>
      </c>
      <c r="DB8" s="207">
        <v>-1.17451481</v>
      </c>
      <c r="DC8" s="211">
        <v>-0.81</v>
      </c>
      <c r="DD8" s="208"/>
      <c r="DE8" s="209">
        <v>1.5177541500000002</v>
      </c>
      <c r="DF8" s="210">
        <v>0.98</v>
      </c>
      <c r="DH8" s="207">
        <v>8.8983800000000002E-2</v>
      </c>
      <c r="DI8" s="211">
        <v>0.36</v>
      </c>
      <c r="DJ8" s="208"/>
      <c r="DK8" s="209">
        <v>43.454955870000006</v>
      </c>
      <c r="DL8" s="210">
        <v>5.15</v>
      </c>
      <c r="DN8" s="207">
        <v>1.1252125799999999</v>
      </c>
      <c r="DO8" s="211">
        <v>0.42</v>
      </c>
      <c r="DP8" s="208"/>
      <c r="DQ8" s="209">
        <v>2.7260879199999999</v>
      </c>
      <c r="DR8" s="210">
        <v>2.5499999999999998</v>
      </c>
      <c r="DT8" s="207">
        <v>1.50142182</v>
      </c>
      <c r="DU8" s="211">
        <v>0.35</v>
      </c>
      <c r="DV8" s="208"/>
      <c r="DW8" s="209">
        <v>-0.70836025000000002</v>
      </c>
      <c r="DX8" s="210">
        <v>-0.42</v>
      </c>
      <c r="DZ8" s="207">
        <v>-3.8726201600000003</v>
      </c>
      <c r="EA8" s="211">
        <v>-0.78</v>
      </c>
      <c r="EB8" s="208"/>
      <c r="EC8" s="209">
        <v>0.26608867999999991</v>
      </c>
      <c r="ED8" s="210">
        <v>0.21</v>
      </c>
      <c r="EF8" s="207">
        <v>-3.3873441100000004</v>
      </c>
      <c r="EG8" s="211">
        <v>-0.51</v>
      </c>
      <c r="EH8" s="208"/>
      <c r="EI8" s="209">
        <v>0.81423497999999983</v>
      </c>
      <c r="EJ8" s="210">
        <v>0.32</v>
      </c>
      <c r="EL8" s="207">
        <v>14.794140879999999</v>
      </c>
      <c r="EM8" s="211">
        <v>1.95</v>
      </c>
      <c r="EN8" s="208"/>
      <c r="EO8" s="209">
        <v>0.12795814000000003</v>
      </c>
      <c r="EP8" s="210">
        <v>1.44</v>
      </c>
      <c r="ER8" s="207">
        <v>0.26821890000000004</v>
      </c>
      <c r="ES8" s="211">
        <v>2.1800000000000002</v>
      </c>
      <c r="ET8" s="208"/>
      <c r="EU8" s="209">
        <v>0.13220197999999997</v>
      </c>
      <c r="EV8" s="210">
        <v>0.52</v>
      </c>
      <c r="EX8" s="207">
        <v>-0.60205308999999985</v>
      </c>
      <c r="EY8" s="211">
        <v>-0.05</v>
      </c>
      <c r="EZ8" s="208"/>
      <c r="FA8" s="209">
        <v>-5.3077788300000002</v>
      </c>
      <c r="FB8" s="210">
        <v>-0.75</v>
      </c>
      <c r="FD8" s="207">
        <v>18.265506619999996</v>
      </c>
      <c r="FE8" s="211">
        <v>10.14</v>
      </c>
      <c r="FF8" s="208"/>
      <c r="FG8" s="209">
        <v>3.6810290999999999</v>
      </c>
      <c r="FH8" s="210">
        <v>6.05</v>
      </c>
      <c r="FJ8" s="207">
        <v>1.76636232</v>
      </c>
      <c r="FK8" s="211">
        <v>1.99</v>
      </c>
      <c r="FL8" s="208"/>
      <c r="FM8" s="209">
        <v>0.10758179</v>
      </c>
      <c r="FN8" s="210">
        <v>0.23</v>
      </c>
      <c r="FP8" s="207">
        <v>0.45495028000000004</v>
      </c>
      <c r="FQ8" s="211">
        <v>0.57999999999999996</v>
      </c>
      <c r="FR8" s="208"/>
      <c r="FS8" s="209">
        <v>9.0782559999999997</v>
      </c>
      <c r="FT8" s="210">
        <v>0</v>
      </c>
      <c r="FV8" s="207">
        <v>0.6394058199999999</v>
      </c>
      <c r="FW8" s="211">
        <v>1</v>
      </c>
      <c r="FX8" s="208"/>
      <c r="FY8" s="209">
        <v>4.1511347199999999</v>
      </c>
      <c r="FZ8" s="210">
        <v>0</v>
      </c>
      <c r="GB8" s="207">
        <v>0.71266651999999997</v>
      </c>
      <c r="GC8" s="211">
        <v>0</v>
      </c>
      <c r="GD8" s="208"/>
      <c r="GE8" s="209">
        <v>0.18597243999999999</v>
      </c>
      <c r="GF8" s="210">
        <v>0</v>
      </c>
      <c r="GH8" s="207">
        <v>51.237451579999998</v>
      </c>
      <c r="GI8" s="211">
        <v>25.38</v>
      </c>
      <c r="GJ8" s="208"/>
      <c r="GK8" s="209">
        <v>0.53685129000000009</v>
      </c>
      <c r="GL8" s="210">
        <v>0.59</v>
      </c>
      <c r="GN8" s="207">
        <v>0.65941764000000003</v>
      </c>
      <c r="GO8" s="211">
        <v>0.13</v>
      </c>
      <c r="GP8" s="208"/>
      <c r="GQ8" s="209">
        <v>14.767921490000001</v>
      </c>
      <c r="GR8" s="210">
        <v>1.65</v>
      </c>
      <c r="GT8" s="207">
        <v>0.11211441</v>
      </c>
      <c r="GU8" s="211">
        <v>6.51</v>
      </c>
      <c r="GV8" s="208"/>
      <c r="GW8" s="209">
        <v>7.54927188</v>
      </c>
      <c r="GX8" s="210">
        <v>1.23</v>
      </c>
      <c r="GZ8" s="207">
        <v>2.5199356800000001</v>
      </c>
      <c r="HA8" s="211">
        <v>0.27</v>
      </c>
    </row>
    <row r="9" spans="1:212" x14ac:dyDescent="0.2">
      <c r="A9" s="195" t="s">
        <v>125</v>
      </c>
      <c r="D9" s="207">
        <v>0</v>
      </c>
      <c r="E9" s="211">
        <v>0</v>
      </c>
      <c r="F9" s="208"/>
      <c r="G9" s="209">
        <v>0</v>
      </c>
      <c r="H9" s="210">
        <v>0</v>
      </c>
      <c r="J9" s="207">
        <v>0</v>
      </c>
      <c r="K9" s="211">
        <v>0</v>
      </c>
      <c r="L9" s="208"/>
      <c r="M9" s="209">
        <v>0</v>
      </c>
      <c r="N9" s="210">
        <v>0</v>
      </c>
      <c r="P9" s="207">
        <v>0</v>
      </c>
      <c r="Q9" s="211">
        <v>0</v>
      </c>
      <c r="R9" s="208"/>
      <c r="S9" s="209">
        <v>0</v>
      </c>
      <c r="T9" s="210">
        <v>0</v>
      </c>
      <c r="V9" s="207">
        <v>0</v>
      </c>
      <c r="W9" s="211">
        <v>0</v>
      </c>
      <c r="X9" s="208"/>
      <c r="Y9" s="209">
        <v>0</v>
      </c>
      <c r="Z9" s="210">
        <v>0</v>
      </c>
      <c r="AB9" s="207">
        <v>0</v>
      </c>
      <c r="AC9" s="211">
        <v>0</v>
      </c>
      <c r="AD9" s="208"/>
      <c r="AE9" s="209">
        <v>0</v>
      </c>
      <c r="AF9" s="210">
        <v>0</v>
      </c>
      <c r="AH9" s="207">
        <v>0</v>
      </c>
      <c r="AI9" s="211">
        <v>0</v>
      </c>
      <c r="AJ9" s="208"/>
      <c r="AK9" s="209">
        <v>0</v>
      </c>
      <c r="AL9" s="210">
        <v>0</v>
      </c>
      <c r="AN9" s="207">
        <v>0</v>
      </c>
      <c r="AO9" s="211">
        <v>0</v>
      </c>
      <c r="AP9" s="208"/>
      <c r="AQ9" s="209">
        <v>0</v>
      </c>
      <c r="AR9" s="210">
        <v>0</v>
      </c>
      <c r="AT9" s="207">
        <v>0</v>
      </c>
      <c r="AU9" s="211">
        <v>0</v>
      </c>
      <c r="AV9" s="208"/>
      <c r="AW9" s="209">
        <v>0</v>
      </c>
      <c r="AX9" s="210">
        <v>0</v>
      </c>
      <c r="AZ9" s="207">
        <v>0</v>
      </c>
      <c r="BA9" s="211">
        <v>0</v>
      </c>
      <c r="BB9" s="208"/>
      <c r="BC9" s="209">
        <v>0</v>
      </c>
      <c r="BD9" s="210">
        <v>0</v>
      </c>
      <c r="BF9" s="207">
        <v>0</v>
      </c>
      <c r="BG9" s="211">
        <v>0</v>
      </c>
      <c r="BH9" s="208"/>
      <c r="BI9" s="209">
        <v>0</v>
      </c>
      <c r="BJ9" s="210">
        <v>0</v>
      </c>
      <c r="BL9" s="207">
        <v>0</v>
      </c>
      <c r="BM9" s="211">
        <v>0</v>
      </c>
      <c r="BN9" s="208"/>
      <c r="BO9" s="209">
        <v>0</v>
      </c>
      <c r="BP9" s="210">
        <v>0</v>
      </c>
      <c r="BR9" s="207">
        <v>0</v>
      </c>
      <c r="BS9" s="211">
        <v>0</v>
      </c>
      <c r="BT9" s="208"/>
      <c r="BU9" s="209">
        <v>0</v>
      </c>
      <c r="BV9" s="210">
        <v>0</v>
      </c>
      <c r="BX9" s="207">
        <v>0</v>
      </c>
      <c r="BY9" s="211">
        <v>0</v>
      </c>
      <c r="BZ9" s="208"/>
      <c r="CA9" s="209">
        <v>0</v>
      </c>
      <c r="CB9" s="210">
        <v>0</v>
      </c>
      <c r="CD9" s="207">
        <v>0</v>
      </c>
      <c r="CE9" s="211">
        <v>0</v>
      </c>
      <c r="CF9" s="208"/>
      <c r="CG9" s="209">
        <v>0</v>
      </c>
      <c r="CH9" s="210">
        <v>0</v>
      </c>
      <c r="CJ9" s="207">
        <v>0</v>
      </c>
      <c r="CK9" s="211">
        <v>0</v>
      </c>
      <c r="CL9" s="208"/>
      <c r="CM9" s="209">
        <v>0</v>
      </c>
      <c r="CN9" s="210">
        <v>0</v>
      </c>
      <c r="CP9" s="207">
        <v>0</v>
      </c>
      <c r="CQ9" s="211">
        <v>0</v>
      </c>
      <c r="CR9" s="208"/>
      <c r="CS9" s="209">
        <v>0</v>
      </c>
      <c r="CT9" s="210">
        <v>0</v>
      </c>
      <c r="CV9" s="207">
        <v>0</v>
      </c>
      <c r="CW9" s="211">
        <v>0</v>
      </c>
      <c r="CX9" s="208"/>
      <c r="CY9" s="209">
        <v>0</v>
      </c>
      <c r="CZ9" s="210">
        <v>0</v>
      </c>
      <c r="DB9" s="207">
        <v>0</v>
      </c>
      <c r="DC9" s="211">
        <v>0</v>
      </c>
      <c r="DD9" s="208"/>
      <c r="DE9" s="209">
        <v>0</v>
      </c>
      <c r="DF9" s="210">
        <v>0</v>
      </c>
      <c r="DH9" s="207">
        <v>0</v>
      </c>
      <c r="DI9" s="211">
        <v>0</v>
      </c>
      <c r="DJ9" s="208"/>
      <c r="DK9" s="209">
        <v>0</v>
      </c>
      <c r="DL9" s="210">
        <v>0</v>
      </c>
      <c r="DN9" s="207">
        <v>0</v>
      </c>
      <c r="DO9" s="211">
        <v>0</v>
      </c>
      <c r="DP9" s="208"/>
      <c r="DQ9" s="209">
        <v>0</v>
      </c>
      <c r="DR9" s="210">
        <v>0</v>
      </c>
      <c r="DT9" s="207">
        <v>0</v>
      </c>
      <c r="DU9" s="211">
        <v>0</v>
      </c>
      <c r="DV9" s="208"/>
      <c r="DW9" s="209">
        <v>0</v>
      </c>
      <c r="DX9" s="210">
        <v>0</v>
      </c>
      <c r="DZ9" s="207">
        <v>0</v>
      </c>
      <c r="EA9" s="211">
        <v>0</v>
      </c>
      <c r="EB9" s="208"/>
      <c r="EC9" s="209">
        <v>0</v>
      </c>
      <c r="ED9" s="210">
        <v>0</v>
      </c>
      <c r="EF9" s="207">
        <v>0</v>
      </c>
      <c r="EG9" s="211">
        <v>0</v>
      </c>
      <c r="EH9" s="208"/>
      <c r="EI9" s="209">
        <v>0</v>
      </c>
      <c r="EJ9" s="210">
        <v>0</v>
      </c>
      <c r="EL9" s="207">
        <v>0</v>
      </c>
      <c r="EM9" s="211">
        <v>0</v>
      </c>
      <c r="EN9" s="208"/>
      <c r="EO9" s="209">
        <v>0</v>
      </c>
      <c r="EP9" s="210">
        <v>0</v>
      </c>
      <c r="ER9" s="207">
        <v>0</v>
      </c>
      <c r="ES9" s="211">
        <v>0</v>
      </c>
      <c r="ET9" s="208"/>
      <c r="EU9" s="209">
        <v>0</v>
      </c>
      <c r="EV9" s="210">
        <v>0</v>
      </c>
      <c r="EX9" s="207">
        <v>0</v>
      </c>
      <c r="EY9" s="211">
        <v>0</v>
      </c>
      <c r="EZ9" s="208"/>
      <c r="FA9" s="209">
        <v>0</v>
      </c>
      <c r="FB9" s="210">
        <v>0</v>
      </c>
      <c r="FD9" s="207">
        <v>0</v>
      </c>
      <c r="FE9" s="211">
        <v>0</v>
      </c>
      <c r="FF9" s="208"/>
      <c r="FG9" s="209">
        <v>0</v>
      </c>
      <c r="FH9" s="210">
        <v>0</v>
      </c>
      <c r="FJ9" s="207">
        <v>0</v>
      </c>
      <c r="FK9" s="211">
        <v>0</v>
      </c>
      <c r="FL9" s="208"/>
      <c r="FM9" s="209">
        <v>0</v>
      </c>
      <c r="FN9" s="210">
        <v>0</v>
      </c>
      <c r="FP9" s="207">
        <v>0</v>
      </c>
      <c r="FQ9" s="211">
        <v>0</v>
      </c>
      <c r="FR9" s="208"/>
      <c r="FS9" s="209">
        <v>0</v>
      </c>
      <c r="FT9" s="210">
        <v>0</v>
      </c>
      <c r="FV9" s="207">
        <v>0</v>
      </c>
      <c r="FW9" s="211">
        <v>0</v>
      </c>
      <c r="FX9" s="208"/>
      <c r="FY9" s="209">
        <v>0</v>
      </c>
      <c r="FZ9" s="210">
        <v>0</v>
      </c>
      <c r="GB9" s="207">
        <v>0</v>
      </c>
      <c r="GC9" s="211">
        <v>0</v>
      </c>
      <c r="GD9" s="208"/>
      <c r="GE9" s="209">
        <v>0</v>
      </c>
      <c r="GF9" s="210">
        <v>0</v>
      </c>
      <c r="GH9" s="207">
        <v>0</v>
      </c>
      <c r="GI9" s="211">
        <v>0</v>
      </c>
      <c r="GJ9" s="208"/>
      <c r="GK9" s="209">
        <v>0</v>
      </c>
      <c r="GL9" s="210">
        <v>0</v>
      </c>
      <c r="GN9" s="207">
        <v>0</v>
      </c>
      <c r="GO9" s="211">
        <v>0</v>
      </c>
      <c r="GP9" s="208"/>
      <c r="GQ9" s="209">
        <v>0</v>
      </c>
      <c r="GR9" s="210">
        <v>0</v>
      </c>
      <c r="GT9" s="207">
        <v>0</v>
      </c>
      <c r="GU9" s="211">
        <v>0</v>
      </c>
      <c r="GV9" s="208"/>
      <c r="GW9" s="209">
        <v>0</v>
      </c>
      <c r="GX9" s="210">
        <v>0</v>
      </c>
      <c r="GZ9" s="207">
        <v>0</v>
      </c>
      <c r="HA9" s="211">
        <v>0</v>
      </c>
    </row>
    <row r="10" spans="1:212" x14ac:dyDescent="0.2">
      <c r="A10" s="195" t="s">
        <v>1217</v>
      </c>
      <c r="D10" s="207">
        <v>0</v>
      </c>
      <c r="E10" s="211">
        <v>0</v>
      </c>
      <c r="F10" s="208"/>
      <c r="G10" s="209">
        <v>0</v>
      </c>
      <c r="H10" s="210">
        <v>0</v>
      </c>
      <c r="J10" s="207">
        <v>0</v>
      </c>
      <c r="K10" s="211">
        <v>0</v>
      </c>
      <c r="L10" s="208"/>
      <c r="M10" s="209">
        <v>3.1500541699999998</v>
      </c>
      <c r="N10" s="210">
        <v>1.49</v>
      </c>
      <c r="P10" s="207">
        <v>0</v>
      </c>
      <c r="Q10" s="211">
        <v>0</v>
      </c>
      <c r="R10" s="208"/>
      <c r="S10" s="209">
        <v>0</v>
      </c>
      <c r="T10" s="210">
        <v>0</v>
      </c>
      <c r="V10" s="207">
        <v>7.5754349100000002</v>
      </c>
      <c r="W10" s="211">
        <v>1.73</v>
      </c>
      <c r="X10" s="208"/>
      <c r="Y10" s="209">
        <v>0</v>
      </c>
      <c r="Z10" s="210">
        <v>0</v>
      </c>
      <c r="AB10" s="207">
        <v>0</v>
      </c>
      <c r="AC10" s="211">
        <v>0</v>
      </c>
      <c r="AD10" s="208"/>
      <c r="AE10" s="209">
        <v>0</v>
      </c>
      <c r="AF10" s="210">
        <v>0</v>
      </c>
      <c r="AH10" s="207">
        <v>0</v>
      </c>
      <c r="AI10" s="211">
        <v>0</v>
      </c>
      <c r="AJ10" s="208"/>
      <c r="AK10" s="209">
        <v>0</v>
      </c>
      <c r="AL10" s="210">
        <v>0</v>
      </c>
      <c r="AN10" s="207">
        <v>0</v>
      </c>
      <c r="AO10" s="211">
        <v>0</v>
      </c>
      <c r="AP10" s="208"/>
      <c r="AQ10" s="209">
        <v>0</v>
      </c>
      <c r="AR10" s="210">
        <v>0</v>
      </c>
      <c r="AT10" s="207">
        <v>0</v>
      </c>
      <c r="AU10" s="211">
        <v>0</v>
      </c>
      <c r="AV10" s="208"/>
      <c r="AW10" s="209">
        <v>0</v>
      </c>
      <c r="AX10" s="210">
        <v>0</v>
      </c>
      <c r="AZ10" s="207">
        <v>0</v>
      </c>
      <c r="BA10" s="211">
        <v>0</v>
      </c>
      <c r="BB10" s="208"/>
      <c r="BC10" s="209">
        <v>0</v>
      </c>
      <c r="BD10" s="210">
        <v>0</v>
      </c>
      <c r="BF10" s="207">
        <v>0</v>
      </c>
      <c r="BG10" s="211">
        <v>0</v>
      </c>
      <c r="BH10" s="208"/>
      <c r="BI10" s="209">
        <v>0</v>
      </c>
      <c r="BJ10" s="210">
        <v>0</v>
      </c>
      <c r="BL10" s="207">
        <v>0</v>
      </c>
      <c r="BM10" s="211">
        <v>0</v>
      </c>
      <c r="BN10" s="208"/>
      <c r="BO10" s="209">
        <v>0</v>
      </c>
      <c r="BP10" s="210">
        <v>0</v>
      </c>
      <c r="BR10" s="207">
        <v>0</v>
      </c>
      <c r="BS10" s="211">
        <v>0</v>
      </c>
      <c r="BT10" s="208"/>
      <c r="BU10" s="209">
        <v>0</v>
      </c>
      <c r="BV10" s="210">
        <v>0</v>
      </c>
      <c r="BX10" s="207">
        <v>0</v>
      </c>
      <c r="BY10" s="211">
        <v>0</v>
      </c>
      <c r="BZ10" s="208"/>
      <c r="CA10" s="209">
        <v>0</v>
      </c>
      <c r="CB10" s="210">
        <v>0</v>
      </c>
      <c r="CD10" s="207">
        <v>0</v>
      </c>
      <c r="CE10" s="211">
        <v>0</v>
      </c>
      <c r="CF10" s="208"/>
      <c r="CG10" s="209">
        <v>0</v>
      </c>
      <c r="CH10" s="210">
        <v>0</v>
      </c>
      <c r="CJ10" s="207">
        <v>0</v>
      </c>
      <c r="CK10" s="211">
        <v>0</v>
      </c>
      <c r="CL10" s="208"/>
      <c r="CM10" s="209">
        <v>0</v>
      </c>
      <c r="CN10" s="210">
        <v>0</v>
      </c>
      <c r="CP10" s="207">
        <v>0</v>
      </c>
      <c r="CQ10" s="211">
        <v>0</v>
      </c>
      <c r="CR10" s="208"/>
      <c r="CS10" s="209">
        <v>0.74003472999999997</v>
      </c>
      <c r="CT10" s="210">
        <v>1.32</v>
      </c>
      <c r="CV10" s="207">
        <v>388.79716789999998</v>
      </c>
      <c r="CW10" s="211">
        <v>34.29</v>
      </c>
      <c r="CX10" s="208"/>
      <c r="CY10" s="209">
        <v>356.00339280999998</v>
      </c>
      <c r="CZ10" s="210">
        <v>46.34</v>
      </c>
      <c r="DB10" s="207">
        <v>5.3401643200000004</v>
      </c>
      <c r="DC10" s="211">
        <v>3.7</v>
      </c>
      <c r="DD10" s="208"/>
      <c r="DE10" s="209">
        <v>0.73356489000000002</v>
      </c>
      <c r="DF10" s="210">
        <v>0.48</v>
      </c>
      <c r="DH10" s="207">
        <v>0</v>
      </c>
      <c r="DI10" s="211">
        <v>0</v>
      </c>
      <c r="DJ10" s="208"/>
      <c r="DK10" s="209">
        <v>0.59676118</v>
      </c>
      <c r="DL10" s="210">
        <v>7.0000000000000007E-2</v>
      </c>
      <c r="DN10" s="207">
        <v>8.426038000000001E-2</v>
      </c>
      <c r="DO10" s="211">
        <v>0.03</v>
      </c>
      <c r="DP10" s="208"/>
      <c r="DQ10" s="209">
        <v>5.6441627100000007</v>
      </c>
      <c r="DR10" s="210">
        <v>5.29</v>
      </c>
      <c r="DT10" s="207">
        <v>18.679877640000001</v>
      </c>
      <c r="DU10" s="211">
        <v>4.3099999999999996</v>
      </c>
      <c r="DV10" s="208"/>
      <c r="DW10" s="209">
        <v>2.4003736200000003</v>
      </c>
      <c r="DX10" s="210">
        <v>1.41</v>
      </c>
      <c r="DZ10" s="207">
        <v>62.584429149999998</v>
      </c>
      <c r="EA10" s="211">
        <v>12.55</v>
      </c>
      <c r="EB10" s="208"/>
      <c r="EC10" s="209">
        <v>0.27904458000000004</v>
      </c>
      <c r="ED10" s="210">
        <v>0.22</v>
      </c>
      <c r="EF10" s="207">
        <v>165.45861360999999</v>
      </c>
      <c r="EG10" s="211">
        <v>24.88</v>
      </c>
      <c r="EH10" s="208"/>
      <c r="EI10" s="209">
        <v>0</v>
      </c>
      <c r="EJ10" s="210">
        <v>0</v>
      </c>
      <c r="EL10" s="207">
        <v>11.02339125</v>
      </c>
      <c r="EM10" s="211">
        <v>1.45</v>
      </c>
      <c r="EN10" s="208"/>
      <c r="EO10" s="209">
        <v>1.9601553799999998</v>
      </c>
      <c r="EP10" s="210">
        <v>22.15</v>
      </c>
      <c r="ER10" s="207">
        <v>1.59787553</v>
      </c>
      <c r="ES10" s="211">
        <v>12.97</v>
      </c>
      <c r="ET10" s="208"/>
      <c r="EU10" s="209">
        <v>0.9</v>
      </c>
      <c r="EV10" s="210">
        <v>3.54</v>
      </c>
      <c r="EX10" s="207">
        <v>0</v>
      </c>
      <c r="EY10" s="211">
        <v>0</v>
      </c>
      <c r="EZ10" s="208"/>
      <c r="FA10" s="209">
        <v>0</v>
      </c>
      <c r="FB10" s="210">
        <v>0</v>
      </c>
      <c r="FD10" s="207">
        <v>0</v>
      </c>
      <c r="FE10" s="211">
        <v>0</v>
      </c>
      <c r="FF10" s="208"/>
      <c r="FG10" s="209">
        <v>0</v>
      </c>
      <c r="FH10" s="210">
        <v>0</v>
      </c>
      <c r="FJ10" s="207">
        <v>0</v>
      </c>
      <c r="FK10" s="211">
        <v>0</v>
      </c>
      <c r="FL10" s="208"/>
      <c r="FM10" s="209">
        <v>0</v>
      </c>
      <c r="FN10" s="210">
        <v>0</v>
      </c>
      <c r="FP10" s="207">
        <v>0</v>
      </c>
      <c r="FQ10" s="211">
        <v>0</v>
      </c>
      <c r="FR10" s="208"/>
      <c r="FS10" s="209">
        <v>0</v>
      </c>
      <c r="FT10" s="210">
        <v>0</v>
      </c>
      <c r="FV10" s="207">
        <v>0</v>
      </c>
      <c r="FW10" s="211">
        <v>0</v>
      </c>
      <c r="FX10" s="208"/>
      <c r="FY10" s="209">
        <v>0</v>
      </c>
      <c r="FZ10" s="210">
        <v>0</v>
      </c>
      <c r="GB10" s="207">
        <v>0</v>
      </c>
      <c r="GC10" s="211">
        <v>0</v>
      </c>
      <c r="GD10" s="208"/>
      <c r="GE10" s="209">
        <v>0</v>
      </c>
      <c r="GF10" s="210">
        <v>0</v>
      </c>
      <c r="GH10" s="207">
        <v>0</v>
      </c>
      <c r="GI10" s="211">
        <v>0</v>
      </c>
      <c r="GJ10" s="208"/>
      <c r="GK10" s="209">
        <v>0</v>
      </c>
      <c r="GL10" s="210">
        <v>0</v>
      </c>
      <c r="GN10" s="207">
        <v>0</v>
      </c>
      <c r="GO10" s="211">
        <v>0</v>
      </c>
      <c r="GP10" s="208"/>
      <c r="GQ10" s="209">
        <v>0</v>
      </c>
      <c r="GR10" s="210">
        <v>0</v>
      </c>
      <c r="GT10" s="207">
        <v>0</v>
      </c>
      <c r="GU10" s="211">
        <v>0</v>
      </c>
      <c r="GV10" s="208"/>
      <c r="GW10" s="209">
        <v>0</v>
      </c>
      <c r="GX10" s="210">
        <v>0</v>
      </c>
      <c r="GZ10" s="207">
        <v>0</v>
      </c>
      <c r="HA10" s="211">
        <v>0</v>
      </c>
    </row>
    <row r="11" spans="1:212" x14ac:dyDescent="0.2">
      <c r="A11" s="195" t="s">
        <v>1218</v>
      </c>
      <c r="D11" s="207">
        <v>0</v>
      </c>
      <c r="E11" s="211">
        <v>0</v>
      </c>
      <c r="F11" s="208"/>
      <c r="G11" s="209">
        <v>466.54401098</v>
      </c>
      <c r="H11" s="210">
        <v>99.68</v>
      </c>
      <c r="J11" s="207">
        <v>13.06439887</v>
      </c>
      <c r="K11" s="211">
        <v>89.56</v>
      </c>
      <c r="L11" s="208"/>
      <c r="M11" s="209">
        <v>19.985740009999997</v>
      </c>
      <c r="N11" s="210">
        <v>9.4600000000000009</v>
      </c>
      <c r="P11" s="207">
        <v>153.78747669000001</v>
      </c>
      <c r="Q11" s="211">
        <v>16.91</v>
      </c>
      <c r="R11" s="208"/>
      <c r="S11" s="209">
        <v>48.032812729999996</v>
      </c>
      <c r="T11" s="210">
        <v>16.86</v>
      </c>
      <c r="V11" s="207">
        <v>50.806648099999997</v>
      </c>
      <c r="W11" s="211">
        <v>11.59</v>
      </c>
      <c r="X11" s="208"/>
      <c r="Y11" s="209">
        <v>242.08685129</v>
      </c>
      <c r="Z11" s="210">
        <v>14.23</v>
      </c>
      <c r="AB11" s="207">
        <v>0</v>
      </c>
      <c r="AC11" s="211">
        <v>0</v>
      </c>
      <c r="AD11" s="208"/>
      <c r="AE11" s="209">
        <v>0</v>
      </c>
      <c r="AF11" s="210">
        <v>0</v>
      </c>
      <c r="AH11" s="207">
        <v>0</v>
      </c>
      <c r="AI11" s="211">
        <v>0</v>
      </c>
      <c r="AJ11" s="208"/>
      <c r="AK11" s="209">
        <v>0</v>
      </c>
      <c r="AL11" s="210">
        <v>0</v>
      </c>
      <c r="AN11" s="207">
        <v>0</v>
      </c>
      <c r="AO11" s="211">
        <v>0</v>
      </c>
      <c r="AP11" s="208"/>
      <c r="AQ11" s="209">
        <v>0</v>
      </c>
      <c r="AR11" s="210">
        <v>0</v>
      </c>
      <c r="AT11" s="207">
        <v>0</v>
      </c>
      <c r="AU11" s="211">
        <v>0</v>
      </c>
      <c r="AV11" s="208"/>
      <c r="AW11" s="209">
        <v>0</v>
      </c>
      <c r="AX11" s="210">
        <v>0</v>
      </c>
      <c r="AZ11" s="207">
        <v>21.525005960000001</v>
      </c>
      <c r="BA11" s="211">
        <v>91.89</v>
      </c>
      <c r="BB11" s="208"/>
      <c r="BC11" s="209">
        <v>1125.8142932200001</v>
      </c>
      <c r="BD11" s="210">
        <v>96.07</v>
      </c>
      <c r="BF11" s="207">
        <v>2700.1786274900001</v>
      </c>
      <c r="BG11" s="211">
        <v>98.97</v>
      </c>
      <c r="BH11" s="208"/>
      <c r="BI11" s="209">
        <v>0</v>
      </c>
      <c r="BJ11" s="210">
        <v>0</v>
      </c>
      <c r="BL11" s="207">
        <v>0</v>
      </c>
      <c r="BM11" s="211">
        <v>0</v>
      </c>
      <c r="BN11" s="208"/>
      <c r="BO11" s="209">
        <v>0</v>
      </c>
      <c r="BP11" s="210">
        <v>0</v>
      </c>
      <c r="BR11" s="207">
        <v>0</v>
      </c>
      <c r="BS11" s="211">
        <v>0</v>
      </c>
      <c r="BT11" s="208"/>
      <c r="BU11" s="209">
        <v>44.412600149999996</v>
      </c>
      <c r="BV11" s="210">
        <v>24.23</v>
      </c>
      <c r="BX11" s="207">
        <v>34.297731159999998</v>
      </c>
      <c r="BY11" s="211">
        <v>14.51</v>
      </c>
      <c r="BZ11" s="208"/>
      <c r="CA11" s="209">
        <v>11.346154840000001</v>
      </c>
      <c r="CB11" s="210">
        <v>15.13</v>
      </c>
      <c r="CD11" s="207">
        <v>0</v>
      </c>
      <c r="CE11" s="211">
        <v>0</v>
      </c>
      <c r="CF11" s="208"/>
      <c r="CG11" s="209">
        <v>0</v>
      </c>
      <c r="CH11" s="210">
        <v>0</v>
      </c>
      <c r="CJ11" s="207">
        <v>0</v>
      </c>
      <c r="CK11" s="211">
        <v>0</v>
      </c>
      <c r="CL11" s="208"/>
      <c r="CM11" s="209">
        <v>0</v>
      </c>
      <c r="CN11" s="210">
        <v>0</v>
      </c>
      <c r="CP11" s="207">
        <v>0</v>
      </c>
      <c r="CQ11" s="211">
        <v>0</v>
      </c>
      <c r="CR11" s="208"/>
      <c r="CS11" s="209">
        <v>0</v>
      </c>
      <c r="CT11" s="210">
        <v>0</v>
      </c>
      <c r="CV11" s="207">
        <v>0</v>
      </c>
      <c r="CW11" s="211">
        <v>0</v>
      </c>
      <c r="CX11" s="208"/>
      <c r="CY11" s="209">
        <v>0</v>
      </c>
      <c r="CZ11" s="210">
        <v>0</v>
      </c>
      <c r="DB11" s="207">
        <v>140.30940647</v>
      </c>
      <c r="DC11" s="211">
        <v>97.12</v>
      </c>
      <c r="DD11" s="208"/>
      <c r="DE11" s="209">
        <v>151.787938</v>
      </c>
      <c r="DF11" s="210">
        <v>98.54</v>
      </c>
      <c r="DH11" s="207">
        <v>24.401879770000001</v>
      </c>
      <c r="DI11" s="211">
        <v>99.64</v>
      </c>
      <c r="DJ11" s="208"/>
      <c r="DK11" s="209">
        <v>798.24782329999994</v>
      </c>
      <c r="DL11" s="210">
        <v>94.77</v>
      </c>
      <c r="DN11" s="207">
        <v>263.27358349999997</v>
      </c>
      <c r="DO11" s="211">
        <v>99.54</v>
      </c>
      <c r="DP11" s="208"/>
      <c r="DQ11" s="209">
        <v>98.285401649999997</v>
      </c>
      <c r="DR11" s="210">
        <v>92.15</v>
      </c>
      <c r="DT11" s="207">
        <v>412.93104616000005</v>
      </c>
      <c r="DU11" s="211">
        <v>95.34</v>
      </c>
      <c r="DV11" s="208"/>
      <c r="DW11" s="209">
        <v>163.85379593000002</v>
      </c>
      <c r="DX11" s="210">
        <v>95.97</v>
      </c>
      <c r="DZ11" s="207">
        <v>0</v>
      </c>
      <c r="EA11" s="211">
        <v>0</v>
      </c>
      <c r="EB11" s="208"/>
      <c r="EC11" s="209">
        <v>0</v>
      </c>
      <c r="ED11" s="210">
        <v>0</v>
      </c>
      <c r="EF11" s="207">
        <v>0</v>
      </c>
      <c r="EG11" s="211">
        <v>0</v>
      </c>
      <c r="EH11" s="208"/>
      <c r="EI11" s="209">
        <v>0</v>
      </c>
      <c r="EJ11" s="210">
        <v>0</v>
      </c>
      <c r="EL11" s="207">
        <v>733.66041499999994</v>
      </c>
      <c r="EM11" s="211">
        <v>96.6</v>
      </c>
      <c r="EN11" s="208"/>
      <c r="EO11" s="209">
        <v>0.94405744999999996</v>
      </c>
      <c r="EP11" s="210">
        <v>10.67</v>
      </c>
      <c r="ER11" s="207">
        <v>1.3041731700000001</v>
      </c>
      <c r="ES11" s="211">
        <v>10.58</v>
      </c>
      <c r="ET11" s="208"/>
      <c r="EU11" s="209">
        <v>3.0611224000000004</v>
      </c>
      <c r="EV11" s="210">
        <v>12.06</v>
      </c>
      <c r="EX11" s="207">
        <v>119.46465363</v>
      </c>
      <c r="EY11" s="211">
        <v>11.16</v>
      </c>
      <c r="EZ11" s="208"/>
      <c r="FA11" s="209">
        <v>101.37124797</v>
      </c>
      <c r="FB11" s="210">
        <v>14.28</v>
      </c>
      <c r="FD11" s="207">
        <v>161.86440574000002</v>
      </c>
      <c r="FE11" s="211">
        <v>89.86</v>
      </c>
      <c r="FF11" s="208"/>
      <c r="FG11" s="209">
        <v>0</v>
      </c>
      <c r="FH11" s="210">
        <v>0</v>
      </c>
      <c r="FJ11" s="207">
        <v>0</v>
      </c>
      <c r="FK11" s="211">
        <v>0</v>
      </c>
      <c r="FL11" s="208"/>
      <c r="FM11" s="209">
        <v>0</v>
      </c>
      <c r="FN11" s="210">
        <v>0</v>
      </c>
      <c r="FP11" s="207">
        <v>0</v>
      </c>
      <c r="FQ11" s="211">
        <v>0</v>
      </c>
      <c r="FR11" s="208"/>
      <c r="FS11" s="209">
        <v>0</v>
      </c>
      <c r="FT11" s="210">
        <v>0</v>
      </c>
      <c r="FV11" s="207">
        <v>0</v>
      </c>
      <c r="FW11" s="211">
        <v>0</v>
      </c>
      <c r="FX11" s="208"/>
      <c r="FY11" s="209">
        <v>0</v>
      </c>
      <c r="FZ11" s="210">
        <v>0</v>
      </c>
      <c r="GB11" s="207">
        <v>0</v>
      </c>
      <c r="GC11" s="211">
        <v>0</v>
      </c>
      <c r="GD11" s="208"/>
      <c r="GE11" s="209">
        <v>0</v>
      </c>
      <c r="GF11" s="210">
        <v>0</v>
      </c>
      <c r="GH11" s="207">
        <v>0</v>
      </c>
      <c r="GI11" s="211">
        <v>0</v>
      </c>
      <c r="GJ11" s="208"/>
      <c r="GK11" s="209">
        <v>0</v>
      </c>
      <c r="GL11" s="210">
        <v>0</v>
      </c>
      <c r="GN11" s="207">
        <v>0</v>
      </c>
      <c r="GO11" s="211">
        <v>0</v>
      </c>
      <c r="GP11" s="208"/>
      <c r="GQ11" s="209">
        <v>0</v>
      </c>
      <c r="GR11" s="210">
        <v>0</v>
      </c>
      <c r="GT11" s="207">
        <v>0</v>
      </c>
      <c r="GU11" s="211">
        <v>0</v>
      </c>
      <c r="GV11" s="208"/>
      <c r="GW11" s="209">
        <v>0</v>
      </c>
      <c r="GX11" s="210">
        <v>0</v>
      </c>
      <c r="GZ11" s="207">
        <v>0</v>
      </c>
      <c r="HA11" s="211">
        <v>0</v>
      </c>
    </row>
    <row r="12" spans="1:212" ht="13.5" thickBot="1" x14ac:dyDescent="0.25">
      <c r="A12" s="195" t="s">
        <v>1219</v>
      </c>
      <c r="D12" s="207">
        <v>0</v>
      </c>
      <c r="E12" s="211">
        <v>0</v>
      </c>
      <c r="F12" s="208"/>
      <c r="G12" s="209">
        <v>1.9913800000000001E-3</v>
      </c>
      <c r="H12" s="210">
        <v>0</v>
      </c>
      <c r="J12" s="207">
        <v>9.5872000000000004E-4</v>
      </c>
      <c r="K12" s="211">
        <v>0.01</v>
      </c>
      <c r="L12" s="208"/>
      <c r="M12" s="209">
        <v>0</v>
      </c>
      <c r="N12" s="210">
        <v>0</v>
      </c>
      <c r="P12" s="207">
        <v>7.3925848700000003</v>
      </c>
      <c r="Q12" s="211">
        <v>0.81</v>
      </c>
      <c r="R12" s="208"/>
      <c r="S12" s="209">
        <v>2.3673521099999997</v>
      </c>
      <c r="T12" s="210">
        <v>0.83</v>
      </c>
      <c r="V12" s="207">
        <v>0</v>
      </c>
      <c r="W12" s="211">
        <v>0</v>
      </c>
      <c r="X12" s="208"/>
      <c r="Y12" s="209">
        <v>8.5316237499999996</v>
      </c>
      <c r="Z12" s="210">
        <v>0.5</v>
      </c>
      <c r="AB12" s="207">
        <v>0</v>
      </c>
      <c r="AC12" s="211">
        <v>0</v>
      </c>
      <c r="AD12" s="208"/>
      <c r="AE12" s="209">
        <v>0</v>
      </c>
      <c r="AF12" s="210">
        <v>0</v>
      </c>
      <c r="AH12" s="207">
        <v>0</v>
      </c>
      <c r="AI12" s="211">
        <v>0</v>
      </c>
      <c r="AJ12" s="208"/>
      <c r="AK12" s="209">
        <v>0</v>
      </c>
      <c r="AL12" s="210">
        <v>0</v>
      </c>
      <c r="AN12" s="207">
        <v>0</v>
      </c>
      <c r="AO12" s="211">
        <v>0</v>
      </c>
      <c r="AP12" s="208"/>
      <c r="AQ12" s="209">
        <v>0</v>
      </c>
      <c r="AR12" s="210">
        <v>0</v>
      </c>
      <c r="AT12" s="207">
        <v>0</v>
      </c>
      <c r="AU12" s="211">
        <v>0</v>
      </c>
      <c r="AV12" s="208"/>
      <c r="AW12" s="209">
        <v>0</v>
      </c>
      <c r="AX12" s="210">
        <v>0</v>
      </c>
      <c r="AZ12" s="207">
        <v>0</v>
      </c>
      <c r="BA12" s="211">
        <v>0</v>
      </c>
      <c r="BB12" s="208"/>
      <c r="BC12" s="209">
        <v>0</v>
      </c>
      <c r="BD12" s="210">
        <v>0</v>
      </c>
      <c r="BF12" s="207">
        <v>0</v>
      </c>
      <c r="BG12" s="211">
        <v>0</v>
      </c>
      <c r="BH12" s="208"/>
      <c r="BI12" s="209">
        <v>0</v>
      </c>
      <c r="BJ12" s="210">
        <v>0</v>
      </c>
      <c r="BL12" s="207">
        <v>0</v>
      </c>
      <c r="BM12" s="211">
        <v>0</v>
      </c>
      <c r="BN12" s="208"/>
      <c r="BO12" s="209">
        <v>0</v>
      </c>
      <c r="BP12" s="210">
        <v>0</v>
      </c>
      <c r="BR12" s="207">
        <v>0</v>
      </c>
      <c r="BS12" s="211">
        <v>0</v>
      </c>
      <c r="BT12" s="208"/>
      <c r="BU12" s="209">
        <v>0.90293403000000005</v>
      </c>
      <c r="BV12" s="210">
        <v>0.49</v>
      </c>
      <c r="BX12" s="207">
        <v>1.6724300000000001E-3</v>
      </c>
      <c r="BY12" s="211">
        <v>0</v>
      </c>
      <c r="BZ12" s="208"/>
      <c r="CA12" s="209">
        <v>0</v>
      </c>
      <c r="CB12" s="210">
        <v>0</v>
      </c>
      <c r="CD12" s="207">
        <v>0</v>
      </c>
      <c r="CE12" s="211">
        <v>0</v>
      </c>
      <c r="CF12" s="208"/>
      <c r="CG12" s="209">
        <v>0</v>
      </c>
      <c r="CH12" s="210">
        <v>0</v>
      </c>
      <c r="CJ12" s="207">
        <v>0</v>
      </c>
      <c r="CK12" s="211">
        <v>0</v>
      </c>
      <c r="CL12" s="208"/>
      <c r="CM12" s="209">
        <v>0</v>
      </c>
      <c r="CN12" s="210">
        <v>0</v>
      </c>
      <c r="CP12" s="207">
        <v>0</v>
      </c>
      <c r="CQ12" s="211">
        <v>0</v>
      </c>
      <c r="CR12" s="208"/>
      <c r="CS12" s="209">
        <v>0</v>
      </c>
      <c r="CT12" s="210">
        <v>0</v>
      </c>
      <c r="CV12" s="207">
        <v>0</v>
      </c>
      <c r="CW12" s="211">
        <v>0</v>
      </c>
      <c r="CX12" s="208"/>
      <c r="CY12" s="209">
        <v>0</v>
      </c>
      <c r="CZ12" s="210">
        <v>0</v>
      </c>
      <c r="DB12" s="207">
        <v>0</v>
      </c>
      <c r="DC12" s="211">
        <v>0</v>
      </c>
      <c r="DD12" s="208"/>
      <c r="DE12" s="209">
        <v>0</v>
      </c>
      <c r="DF12" s="210">
        <v>0</v>
      </c>
      <c r="DH12" s="207">
        <v>0</v>
      </c>
      <c r="DI12" s="211">
        <v>0</v>
      </c>
      <c r="DJ12" s="208"/>
      <c r="DK12" s="209">
        <v>0</v>
      </c>
      <c r="DL12" s="210">
        <v>0</v>
      </c>
      <c r="DN12" s="207">
        <v>0</v>
      </c>
      <c r="DO12" s="211">
        <v>0</v>
      </c>
      <c r="DP12" s="208"/>
      <c r="DQ12" s="209">
        <v>0</v>
      </c>
      <c r="DR12" s="210">
        <v>0</v>
      </c>
      <c r="DT12" s="207">
        <v>0</v>
      </c>
      <c r="DU12" s="211">
        <v>0</v>
      </c>
      <c r="DV12" s="208"/>
      <c r="DW12" s="209">
        <v>0</v>
      </c>
      <c r="DX12" s="210">
        <v>0</v>
      </c>
      <c r="DZ12" s="207">
        <v>0</v>
      </c>
      <c r="EA12" s="211">
        <v>0</v>
      </c>
      <c r="EB12" s="208"/>
      <c r="EC12" s="209">
        <v>0</v>
      </c>
      <c r="ED12" s="210">
        <v>0</v>
      </c>
      <c r="EF12" s="207">
        <v>0</v>
      </c>
      <c r="EG12" s="211">
        <v>0</v>
      </c>
      <c r="EH12" s="208"/>
      <c r="EI12" s="209">
        <v>0</v>
      </c>
      <c r="EJ12" s="210">
        <v>0</v>
      </c>
      <c r="EL12" s="207">
        <v>0</v>
      </c>
      <c r="EM12" s="211">
        <v>0</v>
      </c>
      <c r="EN12" s="208"/>
      <c r="EO12" s="209">
        <v>0</v>
      </c>
      <c r="EP12" s="210">
        <v>0</v>
      </c>
      <c r="ER12" s="207">
        <v>0</v>
      </c>
      <c r="ES12" s="211">
        <v>0</v>
      </c>
      <c r="ET12" s="208"/>
      <c r="EU12" s="209">
        <v>0</v>
      </c>
      <c r="EV12" s="210">
        <v>0</v>
      </c>
      <c r="EX12" s="207">
        <v>0</v>
      </c>
      <c r="EY12" s="211">
        <v>0</v>
      </c>
      <c r="EZ12" s="208"/>
      <c r="FA12" s="209">
        <v>0</v>
      </c>
      <c r="FB12" s="210">
        <v>0</v>
      </c>
      <c r="FD12" s="207">
        <v>0</v>
      </c>
      <c r="FE12" s="211">
        <v>0</v>
      </c>
      <c r="FF12" s="208"/>
      <c r="FG12" s="209">
        <v>0</v>
      </c>
      <c r="FH12" s="210">
        <v>0</v>
      </c>
      <c r="FJ12" s="207">
        <v>0</v>
      </c>
      <c r="FK12" s="211">
        <v>0</v>
      </c>
      <c r="FL12" s="208"/>
      <c r="FM12" s="209">
        <v>0</v>
      </c>
      <c r="FN12" s="210">
        <v>0</v>
      </c>
      <c r="FP12" s="207">
        <v>0</v>
      </c>
      <c r="FQ12" s="211">
        <v>0</v>
      </c>
      <c r="FR12" s="208"/>
      <c r="FS12" s="209">
        <v>0</v>
      </c>
      <c r="FT12" s="210">
        <v>0</v>
      </c>
      <c r="FV12" s="207">
        <v>0</v>
      </c>
      <c r="FW12" s="211">
        <v>0</v>
      </c>
      <c r="FX12" s="208"/>
      <c r="FY12" s="209">
        <v>0</v>
      </c>
      <c r="FZ12" s="210">
        <v>0</v>
      </c>
      <c r="GB12" s="207">
        <v>0</v>
      </c>
      <c r="GC12" s="211">
        <v>0</v>
      </c>
      <c r="GD12" s="208"/>
      <c r="GE12" s="209">
        <v>0</v>
      </c>
      <c r="GF12" s="210">
        <v>0</v>
      </c>
      <c r="GH12" s="207">
        <v>0</v>
      </c>
      <c r="GI12" s="211">
        <v>0</v>
      </c>
      <c r="GJ12" s="208"/>
      <c r="GK12" s="209">
        <v>0</v>
      </c>
      <c r="GL12" s="210">
        <v>0</v>
      </c>
      <c r="GN12" s="207">
        <v>0</v>
      </c>
      <c r="GO12" s="211">
        <v>0</v>
      </c>
      <c r="GP12" s="208"/>
      <c r="GQ12" s="209">
        <v>0</v>
      </c>
      <c r="GR12" s="210">
        <v>0</v>
      </c>
      <c r="GT12" s="207">
        <v>0</v>
      </c>
      <c r="GU12" s="211">
        <v>0</v>
      </c>
      <c r="GV12" s="208"/>
      <c r="GW12" s="209">
        <v>0</v>
      </c>
      <c r="GX12" s="210">
        <v>0</v>
      </c>
      <c r="GZ12" s="207">
        <v>0</v>
      </c>
      <c r="HA12" s="211">
        <v>0</v>
      </c>
    </row>
    <row r="13" spans="1:212" ht="13.5" thickBot="1" x14ac:dyDescent="0.25">
      <c r="A13" s="212" t="s">
        <v>3</v>
      </c>
      <c r="B13" s="213"/>
      <c r="C13" s="212"/>
      <c r="D13" s="213">
        <v>656.93907067999999</v>
      </c>
      <c r="E13" s="217">
        <v>100.02</v>
      </c>
      <c r="F13" s="214"/>
      <c r="G13" s="215">
        <v>468.03695427000002</v>
      </c>
      <c r="H13" s="216">
        <v>100</v>
      </c>
      <c r="I13" s="212"/>
      <c r="J13" s="213">
        <v>14.587038659999999</v>
      </c>
      <c r="K13" s="217">
        <v>100</v>
      </c>
      <c r="L13" s="214"/>
      <c r="M13" s="215">
        <v>211.16213438999998</v>
      </c>
      <c r="N13" s="216">
        <v>100</v>
      </c>
      <c r="O13" s="212"/>
      <c r="P13" s="213">
        <v>909.08953414999996</v>
      </c>
      <c r="Q13" s="217">
        <v>99.99</v>
      </c>
      <c r="R13" s="214"/>
      <c r="S13" s="215">
        <v>284.84243586000002</v>
      </c>
      <c r="T13" s="216">
        <v>99.99</v>
      </c>
      <c r="U13" s="212"/>
      <c r="V13" s="213">
        <v>438.20398018000009</v>
      </c>
      <c r="W13" s="217">
        <v>100</v>
      </c>
      <c r="X13" s="214"/>
      <c r="Y13" s="215">
        <v>1701.6687158599996</v>
      </c>
      <c r="Z13" s="216">
        <v>100</v>
      </c>
      <c r="AA13" s="212"/>
      <c r="AB13" s="213">
        <v>28.06966662</v>
      </c>
      <c r="AC13" s="217">
        <v>100.01</v>
      </c>
      <c r="AD13" s="214"/>
      <c r="AE13" s="215">
        <v>66.871772419999999</v>
      </c>
      <c r="AF13" s="216">
        <v>100</v>
      </c>
      <c r="AG13" s="212"/>
      <c r="AH13" s="213">
        <v>35.669536549999997</v>
      </c>
      <c r="AI13" s="217">
        <v>99.99</v>
      </c>
      <c r="AJ13" s="214"/>
      <c r="AK13" s="215">
        <v>36.713423890000001</v>
      </c>
      <c r="AL13" s="216">
        <v>100</v>
      </c>
      <c r="AM13" s="212"/>
      <c r="AN13" s="213">
        <v>2449.3906610500003</v>
      </c>
      <c r="AO13" s="217">
        <v>100</v>
      </c>
      <c r="AP13" s="214"/>
      <c r="AQ13" s="215">
        <v>4603.7619104799996</v>
      </c>
      <c r="AR13" s="216">
        <v>100</v>
      </c>
      <c r="AS13" s="212"/>
      <c r="AT13" s="213">
        <v>2535.1346695300003</v>
      </c>
      <c r="AU13" s="217">
        <v>100</v>
      </c>
      <c r="AV13" s="214"/>
      <c r="AW13" s="215">
        <v>614.31729819000009</v>
      </c>
      <c r="AX13" s="216">
        <v>100</v>
      </c>
      <c r="AY13" s="212"/>
      <c r="AZ13" s="213">
        <v>23.422836900000004</v>
      </c>
      <c r="BA13" s="217">
        <v>99.99</v>
      </c>
      <c r="BB13" s="214"/>
      <c r="BC13" s="215">
        <v>1171.9605848199999</v>
      </c>
      <c r="BD13" s="216">
        <v>100.01</v>
      </c>
      <c r="BE13" s="212"/>
      <c r="BF13" s="213">
        <v>2728.3099246200004</v>
      </c>
      <c r="BG13" s="217">
        <v>100</v>
      </c>
      <c r="BH13" s="214"/>
      <c r="BI13" s="215">
        <v>335.16649067999998</v>
      </c>
      <c r="BJ13" s="216">
        <v>100</v>
      </c>
      <c r="BK13" s="212"/>
      <c r="BL13" s="213">
        <v>140.23450228000002</v>
      </c>
      <c r="BM13" s="217">
        <v>100</v>
      </c>
      <c r="BN13" s="214"/>
      <c r="BO13" s="215">
        <v>25.017735460000001</v>
      </c>
      <c r="BP13" s="216">
        <v>100.02</v>
      </c>
      <c r="BQ13" s="212"/>
      <c r="BR13" s="213">
        <v>263.54745125000005</v>
      </c>
      <c r="BS13" s="217">
        <v>100</v>
      </c>
      <c r="BT13" s="214"/>
      <c r="BU13" s="215">
        <v>183.26095662999998</v>
      </c>
      <c r="BV13" s="216">
        <v>99.99</v>
      </c>
      <c r="BW13" s="212"/>
      <c r="BX13" s="213">
        <v>236.32949059000001</v>
      </c>
      <c r="BY13" s="217">
        <v>100.01</v>
      </c>
      <c r="BZ13" s="214"/>
      <c r="CA13" s="215">
        <v>75.005564809999996</v>
      </c>
      <c r="CB13" s="216">
        <v>100</v>
      </c>
      <c r="CC13" s="212"/>
      <c r="CD13" s="213">
        <v>152.70108806000005</v>
      </c>
      <c r="CE13" s="217">
        <v>100</v>
      </c>
      <c r="CF13" s="214"/>
      <c r="CG13" s="215">
        <v>144.92353410000001</v>
      </c>
      <c r="CH13" s="216">
        <v>100.01</v>
      </c>
      <c r="CI13" s="212"/>
      <c r="CJ13" s="213">
        <v>125.22899974999999</v>
      </c>
      <c r="CK13" s="217">
        <v>99.99</v>
      </c>
      <c r="CL13" s="214"/>
      <c r="CM13" s="215">
        <v>110.12574472</v>
      </c>
      <c r="CN13" s="216">
        <v>100.01</v>
      </c>
      <c r="CO13" s="212"/>
      <c r="CP13" s="213">
        <v>259.08494746000002</v>
      </c>
      <c r="CQ13" s="217">
        <v>100.01</v>
      </c>
      <c r="CR13" s="214"/>
      <c r="CS13" s="215">
        <v>56.267796000000004</v>
      </c>
      <c r="CT13" s="216">
        <v>100.02</v>
      </c>
      <c r="CU13" s="212"/>
      <c r="CV13" s="213">
        <v>1133.8276613099999</v>
      </c>
      <c r="CW13" s="217">
        <v>99.99</v>
      </c>
      <c r="CX13" s="214"/>
      <c r="CY13" s="215">
        <v>768.27539002999993</v>
      </c>
      <c r="CZ13" s="216">
        <v>99.99</v>
      </c>
      <c r="DA13" s="212"/>
      <c r="DB13" s="213">
        <v>144.47505597999998</v>
      </c>
      <c r="DC13" s="217">
        <v>100.01</v>
      </c>
      <c r="DD13" s="214"/>
      <c r="DE13" s="215">
        <v>154.03925704</v>
      </c>
      <c r="DF13" s="216">
        <v>100</v>
      </c>
      <c r="DG13" s="212"/>
      <c r="DH13" s="213">
        <v>24.490863570000002</v>
      </c>
      <c r="DI13" s="217">
        <v>100</v>
      </c>
      <c r="DJ13" s="214"/>
      <c r="DK13" s="215">
        <v>842.29954034999992</v>
      </c>
      <c r="DL13" s="216">
        <v>99.99</v>
      </c>
      <c r="DM13" s="212"/>
      <c r="DN13" s="213">
        <v>264.48305646</v>
      </c>
      <c r="DO13" s="217">
        <v>99.99</v>
      </c>
      <c r="DP13" s="214"/>
      <c r="DQ13" s="215">
        <v>106.65565227999998</v>
      </c>
      <c r="DR13" s="216">
        <v>99.99</v>
      </c>
      <c r="DS13" s="212"/>
      <c r="DT13" s="213">
        <v>433.11234561999999</v>
      </c>
      <c r="DU13" s="217">
        <v>100</v>
      </c>
      <c r="DV13" s="214"/>
      <c r="DW13" s="215">
        <v>170.75956729000004</v>
      </c>
      <c r="DX13" s="216">
        <v>100.01</v>
      </c>
      <c r="DY13" s="212"/>
      <c r="DZ13" s="213">
        <v>498.63115022000005</v>
      </c>
      <c r="EA13" s="217">
        <v>100</v>
      </c>
      <c r="EB13" s="214"/>
      <c r="EC13" s="215">
        <v>125.107218</v>
      </c>
      <c r="ED13" s="216">
        <v>99.98</v>
      </c>
      <c r="EE13" s="212"/>
      <c r="EF13" s="213">
        <v>665.0063213200001</v>
      </c>
      <c r="EG13" s="217">
        <v>100.01</v>
      </c>
      <c r="EH13" s="214"/>
      <c r="EI13" s="215">
        <v>257.12463916999997</v>
      </c>
      <c r="EJ13" s="216">
        <v>100.01</v>
      </c>
      <c r="EK13" s="212"/>
      <c r="EL13" s="213">
        <v>759.47794712999996</v>
      </c>
      <c r="EM13" s="217">
        <v>100</v>
      </c>
      <c r="EN13" s="214"/>
      <c r="EO13" s="215">
        <v>8.8502019699999988</v>
      </c>
      <c r="EP13" s="216">
        <v>99.99</v>
      </c>
      <c r="EQ13" s="212"/>
      <c r="ER13" s="213">
        <v>12.316671599999999</v>
      </c>
      <c r="ES13" s="217">
        <v>99.99</v>
      </c>
      <c r="ET13" s="214"/>
      <c r="EU13" s="215">
        <v>25.401279260000006</v>
      </c>
      <c r="EV13" s="216">
        <v>100.01</v>
      </c>
      <c r="EW13" s="212"/>
      <c r="EX13" s="213">
        <v>1070.86029007</v>
      </c>
      <c r="EY13" s="217">
        <v>100.01</v>
      </c>
      <c r="EZ13" s="214"/>
      <c r="FA13" s="215">
        <v>710.16197118999992</v>
      </c>
      <c r="FB13" s="216">
        <v>99.99</v>
      </c>
      <c r="FC13" s="212"/>
      <c r="FD13" s="213">
        <v>180.12991236000002</v>
      </c>
      <c r="FE13" s="217">
        <v>100</v>
      </c>
      <c r="FF13" s="214"/>
      <c r="FG13" s="215">
        <v>71.226588669999984</v>
      </c>
      <c r="FH13" s="216">
        <v>100</v>
      </c>
      <c r="FI13" s="212"/>
      <c r="FJ13" s="213">
        <v>156.89271795999997</v>
      </c>
      <c r="FK13" s="217">
        <v>99.99</v>
      </c>
      <c r="FL13" s="214"/>
      <c r="FM13" s="215">
        <v>46.721362639999995</v>
      </c>
      <c r="FN13" s="216">
        <v>99.99</v>
      </c>
      <c r="FO13" s="212"/>
      <c r="FP13" s="213">
        <v>78.069259040000006</v>
      </c>
      <c r="FQ13" s="217">
        <v>100</v>
      </c>
      <c r="FR13" s="214"/>
      <c r="FS13" s="215">
        <v>5303.3705970000001</v>
      </c>
      <c r="FT13" s="216">
        <v>99</v>
      </c>
      <c r="FU13" s="212"/>
      <c r="FV13" s="213">
        <v>75.770157819999994</v>
      </c>
      <c r="FW13" s="217">
        <v>101</v>
      </c>
      <c r="FX13" s="214"/>
      <c r="FY13" s="215">
        <v>4925.3050897200001</v>
      </c>
      <c r="FZ13" s="216">
        <v>100</v>
      </c>
      <c r="GA13" s="212"/>
      <c r="GB13" s="213">
        <v>209.84564552000001</v>
      </c>
      <c r="GC13" s="217">
        <v>100</v>
      </c>
      <c r="GD13" s="214"/>
      <c r="GE13" s="215">
        <v>326.53418044</v>
      </c>
      <c r="GF13" s="216">
        <v>100</v>
      </c>
      <c r="GG13" s="212"/>
      <c r="GH13" s="213">
        <v>201.85639996999996</v>
      </c>
      <c r="GI13" s="217">
        <v>100</v>
      </c>
      <c r="GJ13" s="214"/>
      <c r="GK13" s="215">
        <v>91.225267650000021</v>
      </c>
      <c r="GL13" s="216">
        <v>99.99</v>
      </c>
      <c r="GM13" s="212"/>
      <c r="GN13" s="213">
        <v>491.59644110000005</v>
      </c>
      <c r="GO13" s="217">
        <v>100</v>
      </c>
      <c r="GP13" s="214"/>
      <c r="GQ13" s="215">
        <v>893.15525838999997</v>
      </c>
      <c r="GR13" s="216">
        <v>100</v>
      </c>
      <c r="GS13" s="212"/>
      <c r="GT13" s="213">
        <v>1.7211060200000001</v>
      </c>
      <c r="GU13" s="217">
        <v>99.99</v>
      </c>
      <c r="GV13" s="214"/>
      <c r="GW13" s="215">
        <v>611.72408310000003</v>
      </c>
      <c r="GX13" s="216">
        <v>99.99</v>
      </c>
      <c r="GY13" s="212"/>
      <c r="GZ13" s="213">
        <v>948.95254842999998</v>
      </c>
      <c r="HA13" s="217">
        <v>100.01</v>
      </c>
      <c r="HC13" s="195">
        <v>0</v>
      </c>
      <c r="HD13" s="195">
        <v>0</v>
      </c>
    </row>
    <row r="14" spans="1:212" x14ac:dyDescent="0.2">
      <c r="A14" s="195" t="s">
        <v>1220</v>
      </c>
      <c r="F14" s="208"/>
      <c r="G14" s="209"/>
      <c r="H14" s="210"/>
      <c r="L14" s="208"/>
      <c r="M14" s="209"/>
      <c r="N14" s="210"/>
      <c r="R14" s="208"/>
      <c r="S14" s="209"/>
      <c r="T14" s="210"/>
      <c r="X14" s="208"/>
      <c r="Y14" s="209"/>
      <c r="Z14" s="210"/>
      <c r="AD14" s="208"/>
      <c r="AE14" s="209"/>
      <c r="AF14" s="210"/>
      <c r="AJ14" s="208"/>
      <c r="AK14" s="209"/>
      <c r="AL14" s="210"/>
      <c r="AP14" s="208"/>
      <c r="AQ14" s="209"/>
      <c r="AR14" s="210"/>
      <c r="AV14" s="208"/>
      <c r="AW14" s="209"/>
      <c r="AX14" s="210"/>
      <c r="BB14" s="208"/>
      <c r="BC14" s="209"/>
      <c r="BD14" s="210"/>
      <c r="BH14" s="208"/>
      <c r="BI14" s="209"/>
      <c r="BJ14" s="210"/>
      <c r="BN14" s="208"/>
      <c r="BO14" s="209"/>
      <c r="BP14" s="210"/>
      <c r="BT14" s="208"/>
      <c r="BU14" s="209"/>
      <c r="BV14" s="210"/>
      <c r="BZ14" s="208"/>
      <c r="CA14" s="209"/>
      <c r="CB14" s="210"/>
      <c r="CF14" s="208"/>
      <c r="CG14" s="209"/>
      <c r="CH14" s="210"/>
      <c r="CL14" s="208"/>
      <c r="CM14" s="209"/>
      <c r="CN14" s="210"/>
      <c r="CR14" s="208"/>
      <c r="CS14" s="209"/>
      <c r="CT14" s="210"/>
      <c r="CX14" s="208"/>
      <c r="CY14" s="209"/>
      <c r="CZ14" s="210"/>
      <c r="DD14" s="208"/>
      <c r="DE14" s="209"/>
      <c r="DF14" s="210"/>
      <c r="DJ14" s="208"/>
      <c r="DK14" s="209"/>
      <c r="DL14" s="210"/>
      <c r="DP14" s="208"/>
      <c r="DQ14" s="209"/>
      <c r="DR14" s="210"/>
      <c r="DV14" s="208"/>
      <c r="DW14" s="209"/>
      <c r="DX14" s="210"/>
      <c r="EB14" s="208"/>
      <c r="EC14" s="209"/>
      <c r="ED14" s="210"/>
      <c r="EH14" s="208"/>
      <c r="EI14" s="209"/>
      <c r="EJ14" s="210"/>
      <c r="EN14" s="208"/>
      <c r="EO14" s="209"/>
      <c r="EP14" s="210"/>
      <c r="ET14" s="208"/>
      <c r="EU14" s="209"/>
      <c r="EV14" s="210"/>
      <c r="EZ14" s="208"/>
      <c r="FA14" s="209"/>
      <c r="FB14" s="210"/>
      <c r="FF14" s="208"/>
      <c r="FG14" s="209"/>
      <c r="FH14" s="210"/>
      <c r="FL14" s="208"/>
      <c r="FM14" s="209"/>
      <c r="FN14" s="210"/>
      <c r="FR14" s="208"/>
      <c r="FS14" s="209"/>
      <c r="FT14" s="210"/>
      <c r="FX14" s="208"/>
      <c r="FY14" s="209"/>
      <c r="FZ14" s="210"/>
      <c r="GD14" s="208"/>
      <c r="GE14" s="209"/>
      <c r="GF14" s="210"/>
      <c r="GJ14" s="208"/>
      <c r="GK14" s="209"/>
      <c r="GL14" s="210"/>
      <c r="GP14" s="208"/>
      <c r="GQ14" s="209"/>
      <c r="GR14" s="210"/>
      <c r="GV14" s="208"/>
      <c r="GW14" s="209"/>
      <c r="GX14" s="210"/>
    </row>
    <row r="15" spans="1:212" x14ac:dyDescent="0.2">
      <c r="C15" s="195" t="s">
        <v>1813</v>
      </c>
      <c r="D15" s="207">
        <v>55.12931116</v>
      </c>
      <c r="E15" s="211">
        <v>8.39</v>
      </c>
      <c r="F15" s="208" t="s">
        <v>1937</v>
      </c>
      <c r="G15" s="209">
        <v>466.54401098</v>
      </c>
      <c r="H15" s="210">
        <v>99.68</v>
      </c>
      <c r="I15" s="195" t="s">
        <v>1938</v>
      </c>
      <c r="J15" s="207">
        <v>13.06439887</v>
      </c>
      <c r="K15" s="211">
        <v>89.56</v>
      </c>
      <c r="L15" s="208" t="s">
        <v>1937</v>
      </c>
      <c r="M15" s="209">
        <v>1.98054639</v>
      </c>
      <c r="N15" s="210">
        <v>0.94</v>
      </c>
      <c r="O15" s="195" t="s">
        <v>1939</v>
      </c>
      <c r="P15" s="207">
        <v>61.205913629999998</v>
      </c>
      <c r="Q15" s="211">
        <v>6.73</v>
      </c>
      <c r="R15" s="208" t="s">
        <v>1939</v>
      </c>
      <c r="S15" s="209">
        <v>25.622932899999999</v>
      </c>
      <c r="T15" s="210">
        <v>9</v>
      </c>
      <c r="U15" s="195" t="s">
        <v>1937</v>
      </c>
      <c r="V15" s="207">
        <v>6.1541894099999999</v>
      </c>
      <c r="W15" s="211">
        <v>1.4</v>
      </c>
      <c r="X15" s="208" t="s">
        <v>1937</v>
      </c>
      <c r="Y15" s="209">
        <v>25.534715309999999</v>
      </c>
      <c r="Z15" s="210">
        <v>1.5</v>
      </c>
      <c r="AA15" s="195" t="s">
        <v>1940</v>
      </c>
      <c r="AB15" s="207">
        <v>8.5383936800000004</v>
      </c>
      <c r="AC15" s="211">
        <v>30.42</v>
      </c>
      <c r="AD15" s="208" t="s">
        <v>1264</v>
      </c>
      <c r="AE15" s="209">
        <v>11.958628559999999</v>
      </c>
      <c r="AF15" s="210">
        <v>17.88</v>
      </c>
      <c r="AG15" s="195" t="s">
        <v>1264</v>
      </c>
      <c r="AH15" s="207">
        <v>2.5200476699999999</v>
      </c>
      <c r="AI15" s="211">
        <v>7.06</v>
      </c>
      <c r="AJ15" s="208" t="s">
        <v>1941</v>
      </c>
      <c r="AK15" s="209">
        <v>10.02723735</v>
      </c>
      <c r="AL15" s="210">
        <v>27.31</v>
      </c>
      <c r="AM15" s="195" t="s">
        <v>1942</v>
      </c>
      <c r="AN15" s="207">
        <v>603.01459116000001</v>
      </c>
      <c r="AO15" s="211">
        <v>24.62</v>
      </c>
      <c r="AP15" s="208" t="s">
        <v>1942</v>
      </c>
      <c r="AQ15" s="209">
        <v>1868.5551147599999</v>
      </c>
      <c r="AR15" s="210">
        <v>40.590000000000003</v>
      </c>
      <c r="AS15" s="195" t="s">
        <v>1942</v>
      </c>
      <c r="AT15" s="207">
        <v>1432.20608765</v>
      </c>
      <c r="AU15" s="211">
        <v>56.49</v>
      </c>
      <c r="AV15" s="208" t="s">
        <v>1943</v>
      </c>
      <c r="AW15" s="209">
        <v>3.67605834</v>
      </c>
      <c r="AX15" s="210">
        <v>0.6</v>
      </c>
      <c r="AY15" s="195" t="s">
        <v>1944</v>
      </c>
      <c r="AZ15" s="207">
        <v>7.0085631399999997</v>
      </c>
      <c r="BA15" s="211">
        <v>29.92</v>
      </c>
      <c r="BB15" s="208" t="s">
        <v>1945</v>
      </c>
      <c r="BC15" s="209">
        <v>458.08542147999998</v>
      </c>
      <c r="BD15" s="210">
        <v>39.090000000000003</v>
      </c>
      <c r="BE15" s="195" t="s">
        <v>1946</v>
      </c>
      <c r="BF15" s="207">
        <v>366.05064019999998</v>
      </c>
      <c r="BG15" s="211">
        <v>13.42</v>
      </c>
      <c r="BH15" s="208" t="s">
        <v>1947</v>
      </c>
      <c r="BI15" s="209">
        <v>86.506357769999994</v>
      </c>
      <c r="BJ15" s="210">
        <v>25.81</v>
      </c>
      <c r="BK15" s="195" t="s">
        <v>1947</v>
      </c>
      <c r="BL15" s="207">
        <v>13.95783812</v>
      </c>
      <c r="BM15" s="211">
        <v>9.9499999999999993</v>
      </c>
      <c r="BN15" s="208" t="s">
        <v>1947</v>
      </c>
      <c r="BO15" s="209">
        <v>10.777068809999999</v>
      </c>
      <c r="BP15" s="210">
        <v>43.08</v>
      </c>
      <c r="BQ15" s="195" t="s">
        <v>1264</v>
      </c>
      <c r="BR15" s="207">
        <v>19.650946359999999</v>
      </c>
      <c r="BS15" s="211">
        <v>7.46</v>
      </c>
      <c r="BT15" s="208" t="s">
        <v>1430</v>
      </c>
      <c r="BU15" s="209">
        <v>44.412600150000003</v>
      </c>
      <c r="BV15" s="210">
        <v>24.23</v>
      </c>
      <c r="BW15" s="195" t="s">
        <v>1430</v>
      </c>
      <c r="BX15" s="207">
        <v>34.297731159999998</v>
      </c>
      <c r="BY15" s="211">
        <v>14.51</v>
      </c>
      <c r="BZ15" s="208" t="s">
        <v>1430</v>
      </c>
      <c r="CA15" s="209">
        <v>11.346154840000001</v>
      </c>
      <c r="CB15" s="210">
        <v>15.13</v>
      </c>
      <c r="CC15" s="195" t="s">
        <v>1264</v>
      </c>
      <c r="CD15" s="207">
        <v>8.3361466699999998</v>
      </c>
      <c r="CE15" s="211">
        <v>5.46</v>
      </c>
      <c r="CF15" s="208" t="s">
        <v>1264</v>
      </c>
      <c r="CG15" s="209">
        <v>28.808151410000001</v>
      </c>
      <c r="CH15" s="210">
        <v>19.88</v>
      </c>
      <c r="CI15" s="195" t="s">
        <v>1269</v>
      </c>
      <c r="CJ15" s="207">
        <v>2.6005581599999998</v>
      </c>
      <c r="CK15" s="211">
        <v>2.08</v>
      </c>
      <c r="CL15" s="208" t="s">
        <v>1269</v>
      </c>
      <c r="CM15" s="209">
        <v>3.7327232299999999</v>
      </c>
      <c r="CN15" s="210">
        <v>3.39</v>
      </c>
      <c r="CO15" s="195" t="s">
        <v>1269</v>
      </c>
      <c r="CP15" s="207">
        <v>5.5371041400000003</v>
      </c>
      <c r="CQ15" s="211">
        <v>2.14</v>
      </c>
      <c r="CR15" s="208" t="s">
        <v>1754</v>
      </c>
      <c r="CS15" s="209">
        <v>14.266721069999999</v>
      </c>
      <c r="CT15" s="210">
        <v>25.36</v>
      </c>
      <c r="CU15" s="195" t="s">
        <v>1780</v>
      </c>
      <c r="CV15" s="207">
        <v>207.06807989999999</v>
      </c>
      <c r="CW15" s="211">
        <v>18.260000000000002</v>
      </c>
      <c r="CX15" s="208" t="s">
        <v>1754</v>
      </c>
      <c r="CY15" s="209">
        <v>31.206779820000001</v>
      </c>
      <c r="CZ15" s="210">
        <v>4.0599999999999996</v>
      </c>
      <c r="DA15" s="195" t="s">
        <v>1948</v>
      </c>
      <c r="DB15" s="207">
        <v>35.396988970000002</v>
      </c>
      <c r="DC15" s="211">
        <v>24.5</v>
      </c>
      <c r="DD15" s="208" t="s">
        <v>1949</v>
      </c>
      <c r="DE15" s="209">
        <v>151.787938</v>
      </c>
      <c r="DF15" s="210">
        <v>98.54</v>
      </c>
      <c r="DG15" s="195" t="s">
        <v>1950</v>
      </c>
      <c r="DH15" s="207">
        <v>24.401879770000001</v>
      </c>
      <c r="DI15" s="211">
        <v>99.64</v>
      </c>
      <c r="DJ15" s="208" t="s">
        <v>1951</v>
      </c>
      <c r="DK15" s="209">
        <v>798.24782330000005</v>
      </c>
      <c r="DL15" s="210">
        <v>94.77</v>
      </c>
      <c r="DM15" s="195" t="s">
        <v>1952</v>
      </c>
      <c r="DN15" s="207">
        <v>263.27358349999997</v>
      </c>
      <c r="DO15" s="211">
        <v>99.54</v>
      </c>
      <c r="DP15" s="208" t="s">
        <v>1953</v>
      </c>
      <c r="DQ15" s="209">
        <v>1.8058621399999999</v>
      </c>
      <c r="DR15" s="210">
        <v>1.69</v>
      </c>
      <c r="DS15" s="195" t="s">
        <v>1954</v>
      </c>
      <c r="DT15" s="207">
        <v>9.7922961700000002</v>
      </c>
      <c r="DU15" s="211">
        <v>2.2599999999999998</v>
      </c>
      <c r="DV15" s="208" t="s">
        <v>1955</v>
      </c>
      <c r="DW15" s="209">
        <v>2.6427269999999999E-2</v>
      </c>
      <c r="DX15" s="210">
        <v>0.02</v>
      </c>
      <c r="DY15" s="195" t="s">
        <v>1754</v>
      </c>
      <c r="DZ15" s="207">
        <v>78.810029619999995</v>
      </c>
      <c r="EA15" s="211">
        <v>15.81</v>
      </c>
      <c r="EB15" s="208" t="s">
        <v>1754</v>
      </c>
      <c r="EC15" s="209">
        <v>28.463238319999999</v>
      </c>
      <c r="ED15" s="210">
        <v>22.75</v>
      </c>
      <c r="EE15" s="195" t="s">
        <v>1754</v>
      </c>
      <c r="EF15" s="207">
        <v>75.727537609999999</v>
      </c>
      <c r="EG15" s="211">
        <v>11.39</v>
      </c>
      <c r="EH15" s="208" t="s">
        <v>393</v>
      </c>
      <c r="EI15" s="209">
        <v>42.017914670000003</v>
      </c>
      <c r="EJ15" s="210">
        <v>16.34</v>
      </c>
      <c r="EK15" s="195" t="s">
        <v>1956</v>
      </c>
      <c r="EL15" s="207">
        <v>733.66041499999994</v>
      </c>
      <c r="EM15" s="211">
        <v>96.6</v>
      </c>
      <c r="EN15" s="208" t="s">
        <v>1957</v>
      </c>
      <c r="EO15" s="209">
        <v>6.5056310000000006E-2</v>
      </c>
      <c r="EP15" s="210">
        <v>0.74</v>
      </c>
      <c r="EQ15" s="195" t="s">
        <v>1957</v>
      </c>
      <c r="ER15" s="207">
        <v>0.12601362999999999</v>
      </c>
      <c r="ES15" s="211">
        <v>1.02</v>
      </c>
      <c r="ET15" s="208" t="s">
        <v>1957</v>
      </c>
      <c r="EU15" s="209">
        <v>0.27626732999999998</v>
      </c>
      <c r="EV15" s="210">
        <v>1.0900000000000001</v>
      </c>
      <c r="EW15" s="195" t="s">
        <v>1958</v>
      </c>
      <c r="EX15" s="207">
        <v>18.404298189999999</v>
      </c>
      <c r="EY15" s="211">
        <v>1.72</v>
      </c>
      <c r="EZ15" s="208" t="s">
        <v>1958</v>
      </c>
      <c r="FA15" s="209">
        <v>12.2126632</v>
      </c>
      <c r="FB15" s="210">
        <v>1.72</v>
      </c>
      <c r="FC15" s="195" t="s">
        <v>1955</v>
      </c>
      <c r="FD15" s="207">
        <v>41.957025639999998</v>
      </c>
      <c r="FE15" s="211">
        <v>23.29</v>
      </c>
      <c r="FF15" s="208" t="s">
        <v>1959</v>
      </c>
      <c r="FG15" s="209">
        <v>38.031091969999999</v>
      </c>
      <c r="FH15" s="210">
        <v>52.9</v>
      </c>
      <c r="FI15" s="195" t="s">
        <v>1861</v>
      </c>
      <c r="FJ15" s="207">
        <v>19.852873160000001</v>
      </c>
      <c r="FK15" s="211">
        <v>12.54</v>
      </c>
      <c r="FL15" s="208" t="s">
        <v>1247</v>
      </c>
      <c r="FM15" s="209">
        <v>4.35645668</v>
      </c>
      <c r="FN15" s="210">
        <v>9.32</v>
      </c>
      <c r="FO15" s="195" t="s">
        <v>1247</v>
      </c>
      <c r="FP15" s="207">
        <v>4.5134438599999998</v>
      </c>
      <c r="FQ15" s="211">
        <v>5.78</v>
      </c>
      <c r="FR15" s="208" t="s">
        <v>1960</v>
      </c>
      <c r="FS15" s="209">
        <v>903.35960499999999</v>
      </c>
      <c r="FT15" s="210">
        <v>17</v>
      </c>
      <c r="FU15" s="195" t="s">
        <v>1474</v>
      </c>
      <c r="FV15" s="207">
        <v>26.490189000000001</v>
      </c>
      <c r="FW15" s="211">
        <v>35</v>
      </c>
      <c r="FX15" s="208" t="s">
        <v>1448</v>
      </c>
      <c r="FY15" s="209">
        <v>939.75440600000002</v>
      </c>
      <c r="FZ15" s="210">
        <v>19</v>
      </c>
      <c r="GA15" s="195" t="s">
        <v>1473</v>
      </c>
      <c r="GB15" s="207">
        <v>71.767882</v>
      </c>
      <c r="GC15" s="211">
        <v>34</v>
      </c>
      <c r="GD15" s="208" t="s">
        <v>1450</v>
      </c>
      <c r="GE15" s="209">
        <v>163.45153099999999</v>
      </c>
      <c r="GF15" s="210">
        <v>50</v>
      </c>
      <c r="GG15" s="195" t="s">
        <v>1239</v>
      </c>
      <c r="GH15" s="207">
        <v>11.921472919999999</v>
      </c>
      <c r="GI15" s="211">
        <v>5.91</v>
      </c>
      <c r="GJ15" s="208" t="s">
        <v>1239</v>
      </c>
      <c r="GK15" s="209">
        <v>13.733899470000001</v>
      </c>
      <c r="GL15" s="210">
        <v>15.05</v>
      </c>
      <c r="GM15" s="195" t="s">
        <v>1247</v>
      </c>
      <c r="GN15" s="207">
        <v>162.70885365000001</v>
      </c>
      <c r="GO15" s="211">
        <v>33.1</v>
      </c>
      <c r="GP15" s="208" t="s">
        <v>1330</v>
      </c>
      <c r="GQ15" s="209">
        <v>77.148654629999996</v>
      </c>
      <c r="GR15" s="210">
        <v>8.64</v>
      </c>
      <c r="GS15" s="195" t="s">
        <v>1330</v>
      </c>
      <c r="GT15" s="207">
        <v>5.4769110000000003E-2</v>
      </c>
      <c r="GU15" s="211">
        <v>3.18</v>
      </c>
      <c r="GV15" s="208" t="s">
        <v>1330</v>
      </c>
      <c r="GW15" s="209">
        <v>187.42744392</v>
      </c>
      <c r="GX15" s="210">
        <v>30.64</v>
      </c>
      <c r="GY15" s="195" t="s">
        <v>1330</v>
      </c>
      <c r="GZ15" s="207">
        <v>188.60796031000001</v>
      </c>
      <c r="HA15" s="211">
        <v>19.88</v>
      </c>
    </row>
    <row r="16" spans="1:212" x14ac:dyDescent="0.2">
      <c r="C16" s="195" t="s">
        <v>1230</v>
      </c>
      <c r="D16" s="207">
        <v>70.434577570000002</v>
      </c>
      <c r="E16" s="211">
        <v>10.72</v>
      </c>
      <c r="F16" s="208"/>
      <c r="G16" s="209"/>
      <c r="H16" s="210"/>
      <c r="L16" s="208" t="s">
        <v>1938</v>
      </c>
      <c r="M16" s="209">
        <v>3.02438874</v>
      </c>
      <c r="N16" s="210">
        <v>1.43</v>
      </c>
      <c r="O16" s="195" t="s">
        <v>1961</v>
      </c>
      <c r="P16" s="207">
        <v>26.358889449999999</v>
      </c>
      <c r="Q16" s="211">
        <v>2.9</v>
      </c>
      <c r="R16" s="208" t="s">
        <v>1961</v>
      </c>
      <c r="S16" s="209">
        <v>5.8503305000000001</v>
      </c>
      <c r="T16" s="210">
        <v>2.0499999999999998</v>
      </c>
      <c r="U16" s="195" t="s">
        <v>1938</v>
      </c>
      <c r="V16" s="207">
        <v>2.9846342899999998</v>
      </c>
      <c r="W16" s="211">
        <v>0.68</v>
      </c>
      <c r="X16" s="208" t="s">
        <v>1938</v>
      </c>
      <c r="Y16" s="209">
        <v>7.9809468199999998</v>
      </c>
      <c r="Z16" s="210">
        <v>0.47</v>
      </c>
      <c r="AA16" s="195" t="s">
        <v>1962</v>
      </c>
      <c r="AB16" s="207">
        <v>8.2034599799999999</v>
      </c>
      <c r="AC16" s="211">
        <v>29.23</v>
      </c>
      <c r="AD16" s="208" t="s">
        <v>1568</v>
      </c>
      <c r="AE16" s="209">
        <v>2.0443394600000002</v>
      </c>
      <c r="AF16" s="210">
        <v>3.06</v>
      </c>
      <c r="AG16" s="195" t="s">
        <v>1963</v>
      </c>
      <c r="AH16" s="207">
        <v>1.8521774600000001</v>
      </c>
      <c r="AI16" s="211">
        <v>5.19</v>
      </c>
      <c r="AJ16" s="208" t="s">
        <v>1964</v>
      </c>
      <c r="AK16" s="209">
        <v>18.42370025</v>
      </c>
      <c r="AL16" s="210">
        <v>50.18</v>
      </c>
      <c r="AM16" s="195" t="s">
        <v>1965</v>
      </c>
      <c r="AN16" s="207">
        <v>662.71023231000004</v>
      </c>
      <c r="AO16" s="211">
        <v>27.06</v>
      </c>
      <c r="AP16" s="208" t="s">
        <v>1965</v>
      </c>
      <c r="AQ16" s="209">
        <v>743.01619433999997</v>
      </c>
      <c r="AR16" s="210">
        <v>16.14</v>
      </c>
      <c r="AS16" s="195" t="s">
        <v>1965</v>
      </c>
      <c r="AT16" s="207">
        <v>291.51767260000003</v>
      </c>
      <c r="AU16" s="211">
        <v>11.5</v>
      </c>
      <c r="AV16" s="208" t="s">
        <v>1942</v>
      </c>
      <c r="AW16" s="209">
        <v>448.62793293999999</v>
      </c>
      <c r="AX16" s="210">
        <v>73.03</v>
      </c>
      <c r="AY16" s="195" t="s">
        <v>1966</v>
      </c>
      <c r="AZ16" s="207">
        <v>2.44796988</v>
      </c>
      <c r="BA16" s="211">
        <v>10.45</v>
      </c>
      <c r="BB16" s="208" t="s">
        <v>1967</v>
      </c>
      <c r="BC16" s="209">
        <v>667.72887174000005</v>
      </c>
      <c r="BD16" s="210">
        <v>56.98</v>
      </c>
      <c r="BE16" s="195" t="s">
        <v>1968</v>
      </c>
      <c r="BF16" s="207">
        <v>1372.4600632199999</v>
      </c>
      <c r="BG16" s="211">
        <v>50.3</v>
      </c>
      <c r="BH16" s="208" t="s">
        <v>1282</v>
      </c>
      <c r="BI16" s="209">
        <v>48.762110700000001</v>
      </c>
      <c r="BJ16" s="210">
        <v>14.55</v>
      </c>
      <c r="BK16" s="195" t="s">
        <v>1286</v>
      </c>
      <c r="BL16" s="207">
        <v>20.676078459999999</v>
      </c>
      <c r="BM16" s="211">
        <v>14.74</v>
      </c>
      <c r="BN16" s="208" t="s">
        <v>1334</v>
      </c>
      <c r="BO16" s="209">
        <v>6.6639404400000002</v>
      </c>
      <c r="BP16" s="210">
        <v>26.64</v>
      </c>
      <c r="BQ16" s="195" t="s">
        <v>1969</v>
      </c>
      <c r="BR16" s="207">
        <v>8.1602662400000003</v>
      </c>
      <c r="BS16" s="211">
        <v>3.1</v>
      </c>
      <c r="BT16" s="208" t="s">
        <v>1969</v>
      </c>
      <c r="BU16" s="209">
        <v>5.6110175499999997</v>
      </c>
      <c r="BV16" s="210">
        <v>3.06</v>
      </c>
      <c r="BW16" s="195" t="s">
        <v>1969</v>
      </c>
      <c r="BX16" s="207">
        <v>34.241761179999997</v>
      </c>
      <c r="BY16" s="211">
        <v>14.49</v>
      </c>
      <c r="BZ16" s="208" t="s">
        <v>1305</v>
      </c>
      <c r="CA16" s="209">
        <v>1.0519999999999999E-5</v>
      </c>
      <c r="CB16" s="210">
        <v>0</v>
      </c>
      <c r="CC16" s="195" t="s">
        <v>1554</v>
      </c>
      <c r="CD16" s="207">
        <v>45.58186826</v>
      </c>
      <c r="CE16" s="211">
        <v>29.85</v>
      </c>
      <c r="CF16" s="208" t="s">
        <v>1969</v>
      </c>
      <c r="CG16" s="209">
        <v>1.8838898799999999</v>
      </c>
      <c r="CH16" s="210">
        <v>1.3</v>
      </c>
      <c r="CI16" s="195" t="s">
        <v>1286</v>
      </c>
      <c r="CJ16" s="207">
        <v>1.33095E-3</v>
      </c>
      <c r="CK16" s="211">
        <v>0</v>
      </c>
      <c r="CL16" s="208" t="s">
        <v>1286</v>
      </c>
      <c r="CM16" s="209">
        <v>5.9007699999999996E-3</v>
      </c>
      <c r="CN16" s="210">
        <v>0.01</v>
      </c>
      <c r="CO16" s="195" t="s">
        <v>1970</v>
      </c>
      <c r="CP16" s="207">
        <v>13.203604840000001</v>
      </c>
      <c r="CQ16" s="211">
        <v>5.0999999999999996</v>
      </c>
      <c r="CR16" s="208" t="s">
        <v>1971</v>
      </c>
      <c r="CS16" s="209">
        <v>2.6152331700000002</v>
      </c>
      <c r="CT16" s="210">
        <v>4.6500000000000004</v>
      </c>
      <c r="CU16" s="195" t="s">
        <v>1782</v>
      </c>
      <c r="CV16" s="207">
        <v>191.871152</v>
      </c>
      <c r="CW16" s="211">
        <v>16.920000000000002</v>
      </c>
      <c r="CX16" s="208" t="s">
        <v>1971</v>
      </c>
      <c r="CY16" s="209">
        <v>188.87716019999999</v>
      </c>
      <c r="CZ16" s="210">
        <v>24.58</v>
      </c>
      <c r="DA16" s="195" t="s">
        <v>1972</v>
      </c>
      <c r="DB16" s="207">
        <v>104.9124175</v>
      </c>
      <c r="DC16" s="211">
        <v>72.62</v>
      </c>
      <c r="DD16" s="208"/>
      <c r="DE16" s="209"/>
      <c r="DF16" s="210"/>
      <c r="DJ16" s="208"/>
      <c r="DK16" s="209"/>
      <c r="DL16" s="210"/>
      <c r="DP16" s="208" t="s">
        <v>1954</v>
      </c>
      <c r="DQ16" s="209">
        <v>0.79114224</v>
      </c>
      <c r="DR16" s="210">
        <v>0.74</v>
      </c>
      <c r="DS16" s="195" t="s">
        <v>1973</v>
      </c>
      <c r="DT16" s="207">
        <v>58.151883609999999</v>
      </c>
      <c r="DU16" s="211">
        <v>13.43</v>
      </c>
      <c r="DV16" s="208" t="s">
        <v>1953</v>
      </c>
      <c r="DW16" s="209">
        <v>3.2275168700000001</v>
      </c>
      <c r="DX16" s="210">
        <v>1.89</v>
      </c>
      <c r="DY16" s="195" t="s">
        <v>1971</v>
      </c>
      <c r="DZ16" s="207">
        <v>126.1004458</v>
      </c>
      <c r="EA16" s="211">
        <v>25.29</v>
      </c>
      <c r="EB16" s="208" t="s">
        <v>1971</v>
      </c>
      <c r="EC16" s="209">
        <v>19.031141330000001</v>
      </c>
      <c r="ED16" s="210">
        <v>15.21</v>
      </c>
      <c r="EE16" s="195" t="s">
        <v>1971</v>
      </c>
      <c r="EF16" s="207">
        <v>165.9375958</v>
      </c>
      <c r="EG16" s="211">
        <v>24.95</v>
      </c>
      <c r="EH16" s="208" t="s">
        <v>1974</v>
      </c>
      <c r="EI16" s="209">
        <v>21.00253206</v>
      </c>
      <c r="EJ16" s="210">
        <v>8.17</v>
      </c>
      <c r="EN16" s="208" t="s">
        <v>1975</v>
      </c>
      <c r="EO16" s="209">
        <v>6.4094670000000006E-2</v>
      </c>
      <c r="EP16" s="210">
        <v>0.72</v>
      </c>
      <c r="EQ16" s="195" t="s">
        <v>1975</v>
      </c>
      <c r="ER16" s="207">
        <v>0.12609867</v>
      </c>
      <c r="ES16" s="211">
        <v>1.02</v>
      </c>
      <c r="ET16" s="208" t="s">
        <v>1975</v>
      </c>
      <c r="EU16" s="209">
        <v>0.27570364000000003</v>
      </c>
      <c r="EV16" s="210">
        <v>1.0900000000000001</v>
      </c>
      <c r="EW16" s="195" t="s">
        <v>1956</v>
      </c>
      <c r="EX16" s="207">
        <v>69.489225300000001</v>
      </c>
      <c r="EY16" s="211">
        <v>6.49</v>
      </c>
      <c r="EZ16" s="208" t="s">
        <v>1956</v>
      </c>
      <c r="FA16" s="209">
        <v>73.546625250000005</v>
      </c>
      <c r="FB16" s="210">
        <v>10.36</v>
      </c>
      <c r="FC16" s="195" t="s">
        <v>1976</v>
      </c>
      <c r="FD16" s="207">
        <v>119.9073801</v>
      </c>
      <c r="FE16" s="211">
        <v>66.569999999999993</v>
      </c>
      <c r="FF16" s="208" t="s">
        <v>1977</v>
      </c>
      <c r="FG16" s="209">
        <v>29.5144676</v>
      </c>
      <c r="FH16" s="210">
        <v>41.05</v>
      </c>
      <c r="FI16" s="195" t="s">
        <v>1900</v>
      </c>
      <c r="FJ16" s="207">
        <v>30.34332929</v>
      </c>
      <c r="FK16" s="211">
        <v>19.170000000000002</v>
      </c>
      <c r="FL16" s="208" t="s">
        <v>1274</v>
      </c>
      <c r="FM16" s="209">
        <v>2.2963976599999998</v>
      </c>
      <c r="FN16" s="210">
        <v>4.92</v>
      </c>
      <c r="FO16" s="195" t="s">
        <v>1269</v>
      </c>
      <c r="FP16" s="207">
        <v>9.9277609400000006</v>
      </c>
      <c r="FQ16" s="211">
        <v>12.72</v>
      </c>
      <c r="FR16" s="208" t="s">
        <v>1448</v>
      </c>
      <c r="FS16" s="209">
        <v>1079.715285</v>
      </c>
      <c r="FT16" s="210">
        <v>20</v>
      </c>
      <c r="FU16" s="195" t="s">
        <v>1513</v>
      </c>
      <c r="FV16" s="207">
        <v>22.396647999999999</v>
      </c>
      <c r="FW16" s="211">
        <v>30</v>
      </c>
      <c r="FX16" s="208" t="s">
        <v>1472</v>
      </c>
      <c r="FY16" s="209">
        <v>1034.0536830000001</v>
      </c>
      <c r="FZ16" s="210">
        <v>21</v>
      </c>
      <c r="GA16" s="195" t="s">
        <v>1497</v>
      </c>
      <c r="GB16" s="207">
        <v>64.134153999999995</v>
      </c>
      <c r="GC16" s="211">
        <v>31</v>
      </c>
      <c r="GD16" s="208" t="s">
        <v>1474</v>
      </c>
      <c r="GE16" s="209">
        <v>162.89667700000001</v>
      </c>
      <c r="GF16" s="210">
        <v>50</v>
      </c>
      <c r="GG16" s="195" t="s">
        <v>1978</v>
      </c>
      <c r="GH16" s="207">
        <v>1.2221819</v>
      </c>
      <c r="GI16" s="211">
        <v>0.61</v>
      </c>
      <c r="GJ16" s="208" t="s">
        <v>1978</v>
      </c>
      <c r="GK16" s="209">
        <v>1.3067567</v>
      </c>
      <c r="GL16" s="210">
        <v>1.43</v>
      </c>
      <c r="GM16" s="195" t="s">
        <v>1346</v>
      </c>
      <c r="GN16" s="207">
        <v>179.17421922</v>
      </c>
      <c r="GO16" s="211">
        <v>36.450000000000003</v>
      </c>
      <c r="GP16" s="208" t="s">
        <v>1375</v>
      </c>
      <c r="GQ16" s="209">
        <v>44.332314789999998</v>
      </c>
      <c r="GR16" s="210">
        <v>4.96</v>
      </c>
      <c r="GS16" s="195" t="s">
        <v>1380</v>
      </c>
      <c r="GT16" s="207">
        <v>4.6904380000000002E-2</v>
      </c>
      <c r="GU16" s="211">
        <v>2.73</v>
      </c>
      <c r="GV16" s="208" t="s">
        <v>1380</v>
      </c>
      <c r="GW16" s="209">
        <v>108.17154925</v>
      </c>
      <c r="GX16" s="210">
        <v>17.68</v>
      </c>
      <c r="GY16" s="195" t="s">
        <v>1380</v>
      </c>
      <c r="GZ16" s="207">
        <v>145.24295595000001</v>
      </c>
      <c r="HA16" s="211">
        <v>15.31</v>
      </c>
    </row>
    <row r="17" spans="3:209" x14ac:dyDescent="0.2">
      <c r="C17" s="195" t="s">
        <v>1270</v>
      </c>
      <c r="D17" s="207">
        <v>56.68160804</v>
      </c>
      <c r="E17" s="211">
        <v>8.6300000000000008</v>
      </c>
      <c r="F17" s="208"/>
      <c r="G17" s="209"/>
      <c r="H17" s="210"/>
      <c r="L17" s="208" t="s">
        <v>1961</v>
      </c>
      <c r="M17" s="209">
        <v>5.5774403599999998</v>
      </c>
      <c r="N17" s="210">
        <v>2.64</v>
      </c>
      <c r="O17" s="195" t="s">
        <v>1430</v>
      </c>
      <c r="P17" s="207">
        <v>66.222673610000001</v>
      </c>
      <c r="Q17" s="211">
        <v>7.28</v>
      </c>
      <c r="R17" s="208" t="s">
        <v>1430</v>
      </c>
      <c r="S17" s="209">
        <v>16.559549329999999</v>
      </c>
      <c r="T17" s="210">
        <v>5.81</v>
      </c>
      <c r="U17" s="195" t="s">
        <v>1961</v>
      </c>
      <c r="V17" s="207">
        <v>20.530863719999999</v>
      </c>
      <c r="W17" s="211">
        <v>4.6900000000000004</v>
      </c>
      <c r="X17" s="208" t="s">
        <v>1939</v>
      </c>
      <c r="Y17" s="209">
        <v>58.518756750000001</v>
      </c>
      <c r="Z17" s="210">
        <v>3.44</v>
      </c>
      <c r="AA17" s="195" t="s">
        <v>1979</v>
      </c>
      <c r="AB17" s="207">
        <v>4.3748687999999998</v>
      </c>
      <c r="AC17" s="211">
        <v>15.59</v>
      </c>
      <c r="AD17" s="208" t="s">
        <v>1482</v>
      </c>
      <c r="AE17" s="209">
        <v>6.6628859599999997</v>
      </c>
      <c r="AF17" s="210">
        <v>9.9600000000000009</v>
      </c>
      <c r="AG17" s="195" t="s">
        <v>1568</v>
      </c>
      <c r="AH17" s="207">
        <v>1.80055148</v>
      </c>
      <c r="AI17" s="211">
        <v>5.05</v>
      </c>
      <c r="AJ17" s="208" t="s">
        <v>1980</v>
      </c>
      <c r="AK17" s="209">
        <v>7.3520652100000001</v>
      </c>
      <c r="AL17" s="210">
        <v>20.03</v>
      </c>
      <c r="AM17" s="195" t="s">
        <v>1964</v>
      </c>
      <c r="AN17" s="207">
        <v>487.62739359</v>
      </c>
      <c r="AO17" s="211">
        <v>19.91</v>
      </c>
      <c r="AP17" s="208" t="s">
        <v>1964</v>
      </c>
      <c r="AQ17" s="209">
        <v>689.35567719000005</v>
      </c>
      <c r="AR17" s="210">
        <v>14.97</v>
      </c>
      <c r="AS17" s="195" t="s">
        <v>1964</v>
      </c>
      <c r="AT17" s="207">
        <v>124.44770429</v>
      </c>
      <c r="AU17" s="211">
        <v>4.91</v>
      </c>
      <c r="AV17" s="208" t="s">
        <v>1981</v>
      </c>
      <c r="AW17" s="209">
        <v>1.0231469099999999</v>
      </c>
      <c r="AX17" s="210">
        <v>0.17</v>
      </c>
      <c r="AY17" s="195" t="s">
        <v>1982</v>
      </c>
      <c r="AZ17" s="207">
        <v>12.068472939999999</v>
      </c>
      <c r="BA17" s="211">
        <v>51.52</v>
      </c>
      <c r="BB17" s="208"/>
      <c r="BC17" s="209"/>
      <c r="BD17" s="210"/>
      <c r="BE17" s="195" t="s">
        <v>1236</v>
      </c>
      <c r="BF17" s="207">
        <v>961.66792407000003</v>
      </c>
      <c r="BG17" s="211">
        <v>35.25</v>
      </c>
      <c r="BH17" s="208" t="s">
        <v>1386</v>
      </c>
      <c r="BI17" s="209">
        <v>37.360736989999999</v>
      </c>
      <c r="BJ17" s="210">
        <v>11.15</v>
      </c>
      <c r="BK17" s="195" t="s">
        <v>1282</v>
      </c>
      <c r="BL17" s="207">
        <v>34.673463269999999</v>
      </c>
      <c r="BM17" s="211">
        <v>24.73</v>
      </c>
      <c r="BN17" s="208" t="s">
        <v>1933</v>
      </c>
      <c r="BO17" s="209">
        <v>1.0495778</v>
      </c>
      <c r="BP17" s="210">
        <v>4.2</v>
      </c>
      <c r="BQ17" s="195" t="s">
        <v>1554</v>
      </c>
      <c r="BR17" s="207">
        <v>26.20245413</v>
      </c>
      <c r="BS17" s="211">
        <v>9.94</v>
      </c>
      <c r="BT17" s="208" t="s">
        <v>1521</v>
      </c>
      <c r="BU17" s="209">
        <v>9.0329587900000003</v>
      </c>
      <c r="BV17" s="210">
        <v>4.93</v>
      </c>
      <c r="BW17" s="195" t="s">
        <v>1521</v>
      </c>
      <c r="BX17" s="207">
        <v>12.01786441</v>
      </c>
      <c r="BY17" s="211">
        <v>5.09</v>
      </c>
      <c r="BZ17" s="208" t="s">
        <v>1983</v>
      </c>
      <c r="CA17" s="209">
        <v>12.968803899999999</v>
      </c>
      <c r="CB17" s="210">
        <v>17.29</v>
      </c>
      <c r="CC17" s="195" t="s">
        <v>1984</v>
      </c>
      <c r="CD17" s="207">
        <v>38.945985350000001</v>
      </c>
      <c r="CE17" s="211">
        <v>25.5</v>
      </c>
      <c r="CF17" s="208" t="s">
        <v>1554</v>
      </c>
      <c r="CG17" s="209">
        <v>14.370354519999999</v>
      </c>
      <c r="CH17" s="210">
        <v>9.92</v>
      </c>
      <c r="CI17" s="195" t="s">
        <v>1970</v>
      </c>
      <c r="CJ17" s="207">
        <v>5.7354708600000004</v>
      </c>
      <c r="CK17" s="211">
        <v>4.58</v>
      </c>
      <c r="CL17" s="208" t="s">
        <v>1970</v>
      </c>
      <c r="CM17" s="209">
        <v>5.0845312900000001</v>
      </c>
      <c r="CN17" s="210">
        <v>4.62</v>
      </c>
      <c r="CO17" s="195" t="s">
        <v>1985</v>
      </c>
      <c r="CP17" s="207">
        <v>1.37E-6</v>
      </c>
      <c r="CQ17" s="211">
        <v>0</v>
      </c>
      <c r="CR17" s="208" t="s">
        <v>1986</v>
      </c>
      <c r="CS17" s="209">
        <v>3.0270551499999998</v>
      </c>
      <c r="CT17" s="210">
        <v>5.38</v>
      </c>
      <c r="CU17" s="195" t="s">
        <v>1775</v>
      </c>
      <c r="CV17" s="207">
        <v>328.5530784</v>
      </c>
      <c r="CW17" s="211">
        <v>28.98</v>
      </c>
      <c r="CX17" s="208" t="s">
        <v>1986</v>
      </c>
      <c r="CY17" s="209">
        <v>6.4651390700000002</v>
      </c>
      <c r="CZ17" s="210">
        <v>0.84</v>
      </c>
      <c r="DD17" s="208"/>
      <c r="DE17" s="209"/>
      <c r="DF17" s="210"/>
      <c r="DJ17" s="208"/>
      <c r="DK17" s="209"/>
      <c r="DL17" s="210"/>
      <c r="DP17" s="208" t="s">
        <v>1973</v>
      </c>
      <c r="DQ17" s="209">
        <v>21.416841309999999</v>
      </c>
      <c r="DR17" s="210">
        <v>20.079999999999998</v>
      </c>
      <c r="DS17" s="195" t="s">
        <v>1972</v>
      </c>
      <c r="DT17" s="207">
        <v>15.46175062</v>
      </c>
      <c r="DU17" s="211">
        <v>3.57</v>
      </c>
      <c r="DV17" s="208" t="s">
        <v>1973</v>
      </c>
      <c r="DW17" s="209">
        <v>13.51217598</v>
      </c>
      <c r="DX17" s="210">
        <v>7.91</v>
      </c>
      <c r="DY17" s="195" t="s">
        <v>1986</v>
      </c>
      <c r="DZ17" s="207">
        <v>13.865882360000001</v>
      </c>
      <c r="EA17" s="211">
        <v>2.78</v>
      </c>
      <c r="EB17" s="208" t="s">
        <v>1986</v>
      </c>
      <c r="EC17" s="209">
        <v>5.64608679</v>
      </c>
      <c r="ED17" s="210">
        <v>4.51</v>
      </c>
      <c r="EE17" s="195" t="s">
        <v>1986</v>
      </c>
      <c r="EF17" s="207">
        <v>17.303855049999999</v>
      </c>
      <c r="EG17" s="211">
        <v>2.6</v>
      </c>
      <c r="EH17" s="208" t="s">
        <v>1224</v>
      </c>
      <c r="EI17" s="209">
        <v>29.589134399999999</v>
      </c>
      <c r="EJ17" s="210">
        <v>11.51</v>
      </c>
      <c r="EN17" s="208" t="s">
        <v>1956</v>
      </c>
      <c r="EO17" s="209">
        <v>0.81490647000000005</v>
      </c>
      <c r="EP17" s="210">
        <v>9.2100000000000009</v>
      </c>
      <c r="EQ17" s="195" t="s">
        <v>1956</v>
      </c>
      <c r="ER17" s="207">
        <v>1.05206087</v>
      </c>
      <c r="ES17" s="211">
        <v>8.5399999999999991</v>
      </c>
      <c r="ET17" s="208" t="s">
        <v>1956</v>
      </c>
      <c r="EU17" s="209">
        <v>2.5091514300000002</v>
      </c>
      <c r="EV17" s="210">
        <v>9.8800000000000008</v>
      </c>
      <c r="EW17" s="195" t="s">
        <v>1987</v>
      </c>
      <c r="EX17" s="207">
        <v>15.28856405</v>
      </c>
      <c r="EY17" s="211">
        <v>1.43</v>
      </c>
      <c r="EZ17" s="208" t="s">
        <v>1987</v>
      </c>
      <c r="FA17" s="209">
        <v>7.56515089</v>
      </c>
      <c r="FB17" s="210">
        <v>1.07</v>
      </c>
      <c r="FF17" s="208"/>
      <c r="FG17" s="209"/>
      <c r="FH17" s="210"/>
      <c r="FI17" s="195" t="s">
        <v>1988</v>
      </c>
      <c r="FJ17" s="207">
        <v>23.242780119999999</v>
      </c>
      <c r="FK17" s="211">
        <v>14.68</v>
      </c>
      <c r="FL17" s="208" t="s">
        <v>1251</v>
      </c>
      <c r="FM17" s="209">
        <v>8.2687769099999997</v>
      </c>
      <c r="FN17" s="210">
        <v>17.7</v>
      </c>
      <c r="FO17" s="195" t="s">
        <v>1330</v>
      </c>
      <c r="FP17" s="207">
        <v>12.6914827</v>
      </c>
      <c r="FQ17" s="211">
        <v>16.260000000000002</v>
      </c>
      <c r="FR17" s="208" t="s">
        <v>1496</v>
      </c>
      <c r="FS17" s="209">
        <v>1766.795838</v>
      </c>
      <c r="FT17" s="210">
        <v>33</v>
      </c>
      <c r="FU17" s="195" t="s">
        <v>1989</v>
      </c>
      <c r="FV17" s="207">
        <v>26.243915000000001</v>
      </c>
      <c r="FW17" s="211">
        <v>35</v>
      </c>
      <c r="FX17" s="208" t="s">
        <v>1496</v>
      </c>
      <c r="FY17" s="209">
        <v>1462.842838</v>
      </c>
      <c r="FZ17" s="210">
        <v>30</v>
      </c>
      <c r="GA17" s="195" t="s">
        <v>1514</v>
      </c>
      <c r="GB17" s="207">
        <v>54.485328000000003</v>
      </c>
      <c r="GC17" s="211">
        <v>26</v>
      </c>
      <c r="GD17" s="208"/>
      <c r="GE17" s="209"/>
      <c r="GF17" s="210"/>
      <c r="GG17" s="195" t="s">
        <v>1273</v>
      </c>
      <c r="GH17" s="207">
        <v>4.01822122</v>
      </c>
      <c r="GI17" s="211">
        <v>1.99</v>
      </c>
      <c r="GJ17" s="208" t="s">
        <v>1990</v>
      </c>
      <c r="GK17" s="209">
        <v>1.6004710099999999</v>
      </c>
      <c r="GL17" s="210">
        <v>1.75</v>
      </c>
      <c r="GM17" s="195" t="s">
        <v>1382</v>
      </c>
      <c r="GN17" s="207">
        <v>149.05395059</v>
      </c>
      <c r="GO17" s="211">
        <v>30.32</v>
      </c>
      <c r="GP17" s="208" t="s">
        <v>1392</v>
      </c>
      <c r="GQ17" s="209">
        <v>76.877273540000004</v>
      </c>
      <c r="GR17" s="210">
        <v>8.61</v>
      </c>
      <c r="GS17" s="195" t="s">
        <v>1392</v>
      </c>
      <c r="GT17" s="207">
        <v>7.777067E-2</v>
      </c>
      <c r="GU17" s="211">
        <v>4.5199999999999996</v>
      </c>
      <c r="GV17" s="208" t="s">
        <v>1386</v>
      </c>
      <c r="GW17" s="209">
        <v>40.54125054</v>
      </c>
      <c r="GX17" s="210">
        <v>6.63</v>
      </c>
      <c r="GY17" s="195" t="s">
        <v>1392</v>
      </c>
      <c r="GZ17" s="207">
        <v>54.302567029999999</v>
      </c>
      <c r="HA17" s="211">
        <v>5.72</v>
      </c>
    </row>
    <row r="18" spans="3:209" x14ac:dyDescent="0.2">
      <c r="C18" s="195" t="s">
        <v>1251</v>
      </c>
      <c r="D18" s="207">
        <v>41.376674139999999</v>
      </c>
      <c r="E18" s="211">
        <v>6.3</v>
      </c>
      <c r="F18" s="208"/>
      <c r="G18" s="209"/>
      <c r="H18" s="210"/>
      <c r="L18" s="208" t="s">
        <v>1430</v>
      </c>
      <c r="M18" s="209">
        <v>9.4033645200000002</v>
      </c>
      <c r="N18" s="210">
        <v>4.45</v>
      </c>
      <c r="O18" s="195" t="s">
        <v>1991</v>
      </c>
      <c r="P18" s="207">
        <v>224.66909598000001</v>
      </c>
      <c r="Q18" s="211">
        <v>24.71</v>
      </c>
      <c r="R18" s="208" t="s">
        <v>1991</v>
      </c>
      <c r="S18" s="209">
        <v>83.586285750000002</v>
      </c>
      <c r="T18" s="210">
        <v>29.34</v>
      </c>
      <c r="U18" s="195" t="s">
        <v>1430</v>
      </c>
      <c r="V18" s="207">
        <v>21.136960680000001</v>
      </c>
      <c r="W18" s="211">
        <v>4.82</v>
      </c>
      <c r="X18" s="208" t="s">
        <v>1992</v>
      </c>
      <c r="Y18" s="209">
        <v>82.326238750000002</v>
      </c>
      <c r="Z18" s="210">
        <v>4.84</v>
      </c>
      <c r="AA18" s="195" t="s">
        <v>1993</v>
      </c>
      <c r="AB18" s="207">
        <v>5.3489920399999997</v>
      </c>
      <c r="AC18" s="211">
        <v>19.059999999999999</v>
      </c>
      <c r="AD18" s="208" t="s">
        <v>1994</v>
      </c>
      <c r="AE18" s="209">
        <v>15.37154662</v>
      </c>
      <c r="AF18" s="210">
        <v>22.99</v>
      </c>
      <c r="AG18" s="195" t="s">
        <v>1554</v>
      </c>
      <c r="AH18" s="207">
        <v>3.3463710199999999</v>
      </c>
      <c r="AI18" s="211">
        <v>9.3800000000000008</v>
      </c>
      <c r="AJ18" s="208"/>
      <c r="AK18" s="209"/>
      <c r="AL18" s="210"/>
      <c r="AM18" s="195" t="s">
        <v>1981</v>
      </c>
      <c r="AN18" s="207">
        <v>3.9707844200000002</v>
      </c>
      <c r="AO18" s="211">
        <v>0.16</v>
      </c>
      <c r="AP18" s="208" t="s">
        <v>1981</v>
      </c>
      <c r="AQ18" s="209">
        <v>6.2463522999999999</v>
      </c>
      <c r="AR18" s="210">
        <v>0.14000000000000001</v>
      </c>
      <c r="AS18" s="195" t="s">
        <v>1981</v>
      </c>
      <c r="AT18" s="207">
        <v>3.6703365200000002</v>
      </c>
      <c r="AU18" s="211">
        <v>0.14000000000000001</v>
      </c>
      <c r="AV18" s="208" t="s">
        <v>1995</v>
      </c>
      <c r="AW18" s="209">
        <v>35.971435990000003</v>
      </c>
      <c r="AX18" s="210">
        <v>5.86</v>
      </c>
      <c r="BB18" s="208"/>
      <c r="BC18" s="209"/>
      <c r="BD18" s="210"/>
      <c r="BH18" s="208" t="s">
        <v>1996</v>
      </c>
      <c r="BI18" s="209">
        <v>52.062204870000002</v>
      </c>
      <c r="BJ18" s="210">
        <v>15.53</v>
      </c>
      <c r="BK18" s="195" t="s">
        <v>1386</v>
      </c>
      <c r="BL18" s="207">
        <v>18.355276889999999</v>
      </c>
      <c r="BM18" s="211">
        <v>13.09</v>
      </c>
      <c r="BN18" s="208" t="s">
        <v>1997</v>
      </c>
      <c r="BO18" s="209">
        <v>3.2094175200000001</v>
      </c>
      <c r="BP18" s="210">
        <v>12.83</v>
      </c>
      <c r="BQ18" s="195" t="s">
        <v>1998</v>
      </c>
      <c r="BR18" s="207">
        <v>30.123813819999999</v>
      </c>
      <c r="BS18" s="211">
        <v>11.43</v>
      </c>
      <c r="BT18" s="208" t="s">
        <v>1999</v>
      </c>
      <c r="BU18" s="209">
        <v>22.339109610000001</v>
      </c>
      <c r="BV18" s="210">
        <v>12.19</v>
      </c>
      <c r="BW18" s="195" t="s">
        <v>1554</v>
      </c>
      <c r="BX18" s="207">
        <v>15.24432199</v>
      </c>
      <c r="BY18" s="211">
        <v>6.45</v>
      </c>
      <c r="BZ18" s="208" t="s">
        <v>1999</v>
      </c>
      <c r="CA18" s="209">
        <v>19.166192030000001</v>
      </c>
      <c r="CB18" s="210">
        <v>25.55</v>
      </c>
      <c r="CC18" s="195" t="s">
        <v>2000</v>
      </c>
      <c r="CD18" s="207">
        <v>46.505295949999997</v>
      </c>
      <c r="CE18" s="211">
        <v>30.46</v>
      </c>
      <c r="CF18" s="208" t="s">
        <v>1482</v>
      </c>
      <c r="CG18" s="209">
        <v>8.1572582300000001</v>
      </c>
      <c r="CH18" s="210">
        <v>5.63</v>
      </c>
      <c r="CI18" s="195" t="s">
        <v>1282</v>
      </c>
      <c r="CJ18" s="207">
        <v>5.5280310200000002</v>
      </c>
      <c r="CK18" s="211">
        <v>4.41</v>
      </c>
      <c r="CL18" s="208" t="s">
        <v>1282</v>
      </c>
      <c r="CM18" s="209">
        <v>12.98983125</v>
      </c>
      <c r="CN18" s="210">
        <v>11.8</v>
      </c>
      <c r="CO18" s="195" t="s">
        <v>1291</v>
      </c>
      <c r="CP18" s="207">
        <v>21.98383909</v>
      </c>
      <c r="CQ18" s="211">
        <v>8.49</v>
      </c>
      <c r="CR18" s="208" t="s">
        <v>2001</v>
      </c>
      <c r="CS18" s="209">
        <v>6.2509237500000001</v>
      </c>
      <c r="CT18" s="210">
        <v>11.11</v>
      </c>
      <c r="CU18" s="195" t="s">
        <v>2002</v>
      </c>
      <c r="CV18" s="207">
        <v>15.905743960000001</v>
      </c>
      <c r="CW18" s="211">
        <v>1.4</v>
      </c>
      <c r="CX18" s="208" t="s">
        <v>2001</v>
      </c>
      <c r="CY18" s="209">
        <v>14.63271975</v>
      </c>
      <c r="CZ18" s="210">
        <v>1.9</v>
      </c>
      <c r="DD18" s="208"/>
      <c r="DE18" s="209"/>
      <c r="DF18" s="210"/>
      <c r="DJ18" s="208"/>
      <c r="DK18" s="209"/>
      <c r="DL18" s="210"/>
      <c r="DP18" s="208" t="s">
        <v>1972</v>
      </c>
      <c r="DQ18" s="209">
        <v>0.20360524999999999</v>
      </c>
      <c r="DR18" s="210">
        <v>0.19</v>
      </c>
      <c r="DS18" s="195" t="s">
        <v>2003</v>
      </c>
      <c r="DT18" s="207">
        <v>8.1101055399999993</v>
      </c>
      <c r="DU18" s="211">
        <v>1.87</v>
      </c>
      <c r="DV18" s="208" t="s">
        <v>1972</v>
      </c>
      <c r="DW18" s="209">
        <v>30.371899500000001</v>
      </c>
      <c r="DX18" s="210">
        <v>17.79</v>
      </c>
      <c r="DY18" s="195" t="s">
        <v>2001</v>
      </c>
      <c r="DZ18" s="207">
        <v>32.999465659999998</v>
      </c>
      <c r="EA18" s="211">
        <v>6.62</v>
      </c>
      <c r="EB18" s="208" t="s">
        <v>2001</v>
      </c>
      <c r="EC18" s="209">
        <v>11.736191760000001</v>
      </c>
      <c r="ED18" s="210">
        <v>9.3800000000000008</v>
      </c>
      <c r="EE18" s="195" t="s">
        <v>2001</v>
      </c>
      <c r="EF18" s="207">
        <v>27.197281019999998</v>
      </c>
      <c r="EG18" s="211">
        <v>4.09</v>
      </c>
      <c r="EH18" s="208" t="s">
        <v>2004</v>
      </c>
      <c r="EI18" s="209">
        <v>39.719342040000001</v>
      </c>
      <c r="EJ18" s="210">
        <v>15.45</v>
      </c>
      <c r="EN18" s="208" t="s">
        <v>2005</v>
      </c>
      <c r="EO18" s="209">
        <v>1.85539242</v>
      </c>
      <c r="EP18" s="210">
        <v>20.96</v>
      </c>
      <c r="EQ18" s="195" t="s">
        <v>2005</v>
      </c>
      <c r="ER18" s="207">
        <v>2.3683488000000001</v>
      </c>
      <c r="ES18" s="211">
        <v>19.23</v>
      </c>
      <c r="ET18" s="208" t="s">
        <v>2005</v>
      </c>
      <c r="EU18" s="209">
        <v>2.74774246</v>
      </c>
      <c r="EV18" s="210">
        <v>10.82</v>
      </c>
      <c r="EW18" s="195" t="s">
        <v>2006</v>
      </c>
      <c r="EX18" s="207">
        <v>16.28256609</v>
      </c>
      <c r="EY18" s="211">
        <v>1.52</v>
      </c>
      <c r="EZ18" s="208" t="s">
        <v>2006</v>
      </c>
      <c r="FA18" s="209">
        <v>8.0468086299999992</v>
      </c>
      <c r="FB18" s="210">
        <v>1.1299999999999999</v>
      </c>
      <c r="FF18" s="208"/>
      <c r="FG18" s="209"/>
      <c r="FH18" s="210"/>
      <c r="FI18" s="195" t="s">
        <v>2007</v>
      </c>
      <c r="FJ18" s="207">
        <v>27.26514324</v>
      </c>
      <c r="FK18" s="211">
        <v>17.23</v>
      </c>
      <c r="FL18" s="208" t="s">
        <v>1325</v>
      </c>
      <c r="FM18" s="209">
        <v>4.4735297699999998</v>
      </c>
      <c r="FN18" s="210">
        <v>9.57</v>
      </c>
      <c r="FO18" s="195" t="s">
        <v>1274</v>
      </c>
      <c r="FP18" s="207">
        <v>3.7315000500000002</v>
      </c>
      <c r="FQ18" s="211">
        <v>4.78</v>
      </c>
      <c r="FR18" s="208" t="s">
        <v>2008</v>
      </c>
      <c r="FS18" s="209">
        <v>1544.421613</v>
      </c>
      <c r="FT18" s="210">
        <v>29</v>
      </c>
      <c r="FX18" s="208" t="s">
        <v>1513</v>
      </c>
      <c r="FY18" s="209">
        <v>1437.171609</v>
      </c>
      <c r="FZ18" s="210">
        <v>29</v>
      </c>
      <c r="GA18" s="195" t="s">
        <v>1531</v>
      </c>
      <c r="GB18" s="207">
        <v>18.745615000000001</v>
      </c>
      <c r="GC18" s="211">
        <v>9</v>
      </c>
      <c r="GD18" s="208"/>
      <c r="GE18" s="209"/>
      <c r="GF18" s="210"/>
      <c r="GG18" s="195" t="s">
        <v>1360</v>
      </c>
      <c r="GH18" s="207">
        <v>13.63009351</v>
      </c>
      <c r="GI18" s="211">
        <v>6.75</v>
      </c>
      <c r="GJ18" s="208" t="s">
        <v>1329</v>
      </c>
      <c r="GK18" s="209">
        <v>1.52754056</v>
      </c>
      <c r="GL18" s="210">
        <v>1.67</v>
      </c>
      <c r="GP18" s="208" t="s">
        <v>1333</v>
      </c>
      <c r="GQ18" s="209">
        <v>94.782703179999999</v>
      </c>
      <c r="GR18" s="210">
        <v>10.61</v>
      </c>
      <c r="GS18" s="195" t="s">
        <v>1333</v>
      </c>
      <c r="GT18" s="207">
        <v>0.18439595</v>
      </c>
      <c r="GU18" s="211">
        <v>10.71</v>
      </c>
      <c r="GV18" s="208" t="s">
        <v>1392</v>
      </c>
      <c r="GW18" s="209">
        <v>5.51196486</v>
      </c>
      <c r="GX18" s="210">
        <v>0.9</v>
      </c>
      <c r="GY18" s="195" t="s">
        <v>1333</v>
      </c>
      <c r="GZ18" s="207">
        <v>174.92760089000001</v>
      </c>
      <c r="HA18" s="211">
        <v>18.43</v>
      </c>
    </row>
    <row r="19" spans="3:209" x14ac:dyDescent="0.2">
      <c r="C19" s="195" t="s">
        <v>1278</v>
      </c>
      <c r="D19" s="207">
        <v>69.020952320000006</v>
      </c>
      <c r="E19" s="211">
        <v>10.51</v>
      </c>
      <c r="F19" s="208"/>
      <c r="G19" s="209"/>
      <c r="H19" s="210"/>
      <c r="L19" s="208" t="s">
        <v>2009</v>
      </c>
      <c r="M19" s="209">
        <v>83.208374030000002</v>
      </c>
      <c r="N19" s="210">
        <v>39.4</v>
      </c>
      <c r="O19" s="195" t="s">
        <v>2009</v>
      </c>
      <c r="P19" s="207">
        <v>83.206591099999997</v>
      </c>
      <c r="Q19" s="211">
        <v>9.15</v>
      </c>
      <c r="R19" s="208" t="s">
        <v>2009</v>
      </c>
      <c r="S19" s="209">
        <v>9.6703033499999993</v>
      </c>
      <c r="T19" s="210">
        <v>3.39</v>
      </c>
      <c r="U19" s="195" t="s">
        <v>2009</v>
      </c>
      <c r="V19" s="207">
        <v>136.14145052999999</v>
      </c>
      <c r="W19" s="211">
        <v>31.07</v>
      </c>
      <c r="X19" s="208" t="s">
        <v>1430</v>
      </c>
      <c r="Y19" s="209">
        <v>67.726193660000007</v>
      </c>
      <c r="Z19" s="210">
        <v>3.98</v>
      </c>
      <c r="AD19" s="208" t="s">
        <v>2010</v>
      </c>
      <c r="AE19" s="209">
        <v>18.41694004</v>
      </c>
      <c r="AF19" s="210">
        <v>27.54</v>
      </c>
      <c r="AG19" s="195" t="s">
        <v>1482</v>
      </c>
      <c r="AH19" s="207">
        <v>1.6734207800000001</v>
      </c>
      <c r="AI19" s="211">
        <v>4.6900000000000004</v>
      </c>
      <c r="AJ19" s="208"/>
      <c r="AK19" s="209"/>
      <c r="AL19" s="210"/>
      <c r="AM19" s="195" t="s">
        <v>1995</v>
      </c>
      <c r="AN19" s="207">
        <v>181.59587912999999</v>
      </c>
      <c r="AO19" s="211">
        <v>7.41</v>
      </c>
      <c r="AP19" s="208" t="s">
        <v>2011</v>
      </c>
      <c r="AQ19" s="209">
        <v>340.44667274</v>
      </c>
      <c r="AR19" s="210">
        <v>7.39</v>
      </c>
      <c r="AS19" s="195" t="s">
        <v>1995</v>
      </c>
      <c r="AT19" s="207">
        <v>187.33100930000001</v>
      </c>
      <c r="AU19" s="211">
        <v>7.39</v>
      </c>
      <c r="AV19" s="208" t="s">
        <v>2012</v>
      </c>
      <c r="AW19" s="209">
        <v>90.565388729999995</v>
      </c>
      <c r="AX19" s="210">
        <v>14.74</v>
      </c>
      <c r="BB19" s="208"/>
      <c r="BC19" s="209"/>
      <c r="BD19" s="210"/>
      <c r="BH19" s="208" t="s">
        <v>1766</v>
      </c>
      <c r="BI19" s="209">
        <v>49.777389659999997</v>
      </c>
      <c r="BJ19" s="210">
        <v>14.85</v>
      </c>
      <c r="BK19" s="195" t="s">
        <v>1334</v>
      </c>
      <c r="BL19" s="207">
        <v>14.48302028</v>
      </c>
      <c r="BM19" s="211">
        <v>10.33</v>
      </c>
      <c r="BN19" s="208" t="s">
        <v>1553</v>
      </c>
      <c r="BO19" s="209">
        <v>3.1111542499999998</v>
      </c>
      <c r="BP19" s="210">
        <v>12.44</v>
      </c>
      <c r="BQ19" s="195" t="s">
        <v>1482</v>
      </c>
      <c r="BR19" s="207">
        <v>23.981587170000001</v>
      </c>
      <c r="BS19" s="211">
        <v>9.1</v>
      </c>
      <c r="BT19" s="208" t="s">
        <v>2013</v>
      </c>
      <c r="BU19" s="209">
        <v>18.150777130000002</v>
      </c>
      <c r="BV19" s="210">
        <v>9.9</v>
      </c>
      <c r="BW19" s="195" t="s">
        <v>1999</v>
      </c>
      <c r="BX19" s="207">
        <v>12.75042287</v>
      </c>
      <c r="BY19" s="211">
        <v>5.4</v>
      </c>
      <c r="BZ19" s="208" t="s">
        <v>2014</v>
      </c>
      <c r="CA19" s="209">
        <v>18.9482572</v>
      </c>
      <c r="CB19" s="210">
        <v>25.26</v>
      </c>
      <c r="CF19" s="208" t="s">
        <v>1984</v>
      </c>
      <c r="CG19" s="209">
        <v>34.429676659999998</v>
      </c>
      <c r="CH19" s="210">
        <v>23.76</v>
      </c>
      <c r="CI19" s="195" t="s">
        <v>1291</v>
      </c>
      <c r="CJ19" s="207">
        <v>11.182684650000001</v>
      </c>
      <c r="CK19" s="211">
        <v>8.93</v>
      </c>
      <c r="CL19" s="208" t="s">
        <v>1291</v>
      </c>
      <c r="CM19" s="209">
        <v>7.8862758099999999</v>
      </c>
      <c r="CN19" s="210">
        <v>7.16</v>
      </c>
      <c r="CO19" s="195" t="s">
        <v>1900</v>
      </c>
      <c r="CP19" s="207">
        <v>54.112326080000003</v>
      </c>
      <c r="CQ19" s="211">
        <v>20.89</v>
      </c>
      <c r="CR19" s="208" t="s">
        <v>2015</v>
      </c>
      <c r="CS19" s="209">
        <v>4.5956296500000002</v>
      </c>
      <c r="CT19" s="210">
        <v>8.17</v>
      </c>
      <c r="CX19" s="208" t="s">
        <v>2015</v>
      </c>
      <c r="CY19" s="209">
        <v>99.337114970000002</v>
      </c>
      <c r="CZ19" s="210">
        <v>12.93</v>
      </c>
      <c r="DD19" s="208"/>
      <c r="DE19" s="209"/>
      <c r="DF19" s="210"/>
      <c r="DJ19" s="208"/>
      <c r="DK19" s="209"/>
      <c r="DL19" s="210"/>
      <c r="DP19" s="208" t="s">
        <v>2003</v>
      </c>
      <c r="DQ19" s="209">
        <v>3.3454189799999998</v>
      </c>
      <c r="DR19" s="210">
        <v>3.14</v>
      </c>
      <c r="DS19" s="195" t="s">
        <v>2016</v>
      </c>
      <c r="DT19" s="207">
        <v>43.494055670000002</v>
      </c>
      <c r="DU19" s="211">
        <v>10.039999999999999</v>
      </c>
      <c r="DV19" s="208" t="s">
        <v>2017</v>
      </c>
      <c r="DW19" s="209">
        <v>1.7199075699999999</v>
      </c>
      <c r="DX19" s="210">
        <v>1.01</v>
      </c>
      <c r="DY19" s="195" t="s">
        <v>2015</v>
      </c>
      <c r="DZ19" s="207">
        <v>50.771955200000001</v>
      </c>
      <c r="EA19" s="211">
        <v>10.18</v>
      </c>
      <c r="EB19" s="208" t="s">
        <v>2015</v>
      </c>
      <c r="EC19" s="209">
        <v>13.639695270000001</v>
      </c>
      <c r="ED19" s="210">
        <v>10.9</v>
      </c>
      <c r="EE19" s="195" t="s">
        <v>2015</v>
      </c>
      <c r="EF19" s="207">
        <v>87.682202009999997</v>
      </c>
      <c r="EG19" s="211">
        <v>13.19</v>
      </c>
      <c r="EH19" s="208" t="s">
        <v>2018</v>
      </c>
      <c r="EI19" s="209">
        <v>35.71831323</v>
      </c>
      <c r="EJ19" s="210">
        <v>13.89</v>
      </c>
      <c r="EN19" s="208" t="s">
        <v>2019</v>
      </c>
      <c r="EO19" s="209">
        <v>0.27640083999999998</v>
      </c>
      <c r="EP19" s="210">
        <v>3.12</v>
      </c>
      <c r="EQ19" s="195" t="s">
        <v>2019</v>
      </c>
      <c r="ER19" s="207">
        <v>1.45008965</v>
      </c>
      <c r="ES19" s="211">
        <v>11.77</v>
      </c>
      <c r="ET19" s="208" t="s">
        <v>2019</v>
      </c>
      <c r="EU19" s="209">
        <v>5.7785309399999996</v>
      </c>
      <c r="EV19" s="210">
        <v>22.75</v>
      </c>
      <c r="EW19" s="195" t="s">
        <v>2020</v>
      </c>
      <c r="EX19" s="207">
        <v>237.55345120000001</v>
      </c>
      <c r="EY19" s="211">
        <v>22.18</v>
      </c>
      <c r="EZ19" s="208" t="s">
        <v>2020</v>
      </c>
      <c r="FA19" s="209">
        <v>25.306949100000001</v>
      </c>
      <c r="FB19" s="210">
        <v>3.56</v>
      </c>
      <c r="FF19" s="208"/>
      <c r="FG19" s="209"/>
      <c r="FH19" s="210"/>
      <c r="FI19" s="195" t="s">
        <v>1731</v>
      </c>
      <c r="FJ19" s="207">
        <v>16.530393400000001</v>
      </c>
      <c r="FK19" s="211">
        <v>10.44</v>
      </c>
      <c r="FL19" s="208" t="s">
        <v>1388</v>
      </c>
      <c r="FM19" s="209">
        <v>7.1499317199999997</v>
      </c>
      <c r="FN19" s="210">
        <v>15.3</v>
      </c>
      <c r="FO19" s="195" t="s">
        <v>1251</v>
      </c>
      <c r="FP19" s="207">
        <v>5.91071949</v>
      </c>
      <c r="FQ19" s="211">
        <v>7.57</v>
      </c>
      <c r="FR19" s="208"/>
      <c r="FS19" s="209"/>
      <c r="FT19" s="210"/>
      <c r="FX19" s="208" t="s">
        <v>1989</v>
      </c>
      <c r="FY19" s="209">
        <v>47.331418999999997</v>
      </c>
      <c r="FZ19" s="210">
        <v>1</v>
      </c>
      <c r="GD19" s="208"/>
      <c r="GE19" s="209"/>
      <c r="GF19" s="210"/>
      <c r="GG19" s="195" t="s">
        <v>1033</v>
      </c>
      <c r="GH19" s="207">
        <v>5.3871616600000003</v>
      </c>
      <c r="GI19" s="211">
        <v>2.67</v>
      </c>
      <c r="GJ19" s="208" t="s">
        <v>1273</v>
      </c>
      <c r="GK19" s="209">
        <v>4.4422679499999997</v>
      </c>
      <c r="GL19" s="210">
        <v>4.87</v>
      </c>
      <c r="GP19" s="208" t="s">
        <v>1517</v>
      </c>
      <c r="GQ19" s="209">
        <v>27.132423429999999</v>
      </c>
      <c r="GR19" s="210">
        <v>3.04</v>
      </c>
      <c r="GS19" s="195" t="s">
        <v>2021</v>
      </c>
      <c r="GT19" s="207">
        <v>6.7700490000000002E-2</v>
      </c>
      <c r="GU19" s="211">
        <v>3.93</v>
      </c>
      <c r="GV19" s="208" t="s">
        <v>1333</v>
      </c>
      <c r="GW19" s="209">
        <v>153.43118960999999</v>
      </c>
      <c r="GX19" s="210">
        <v>25.08</v>
      </c>
      <c r="GY19" s="195" t="s">
        <v>1517</v>
      </c>
      <c r="GZ19" s="207">
        <v>34.213333720000001</v>
      </c>
      <c r="HA19" s="211">
        <v>3.61</v>
      </c>
    </row>
    <row r="20" spans="3:209" x14ac:dyDescent="0.2">
      <c r="C20" s="195" t="s">
        <v>1907</v>
      </c>
      <c r="D20" s="207">
        <v>28.019655889999999</v>
      </c>
      <c r="E20" s="211">
        <v>4.2699999999999996</v>
      </c>
      <c r="F20" s="208"/>
      <c r="G20" s="209"/>
      <c r="H20" s="210"/>
      <c r="L20" s="208" t="s">
        <v>2022</v>
      </c>
      <c r="M20" s="209">
        <v>0.83511736999999997</v>
      </c>
      <c r="N20" s="210">
        <v>0.4</v>
      </c>
      <c r="O20" s="195" t="s">
        <v>2022</v>
      </c>
      <c r="P20" s="207">
        <v>64.179353590000005</v>
      </c>
      <c r="Q20" s="211">
        <v>7.06</v>
      </c>
      <c r="R20" s="208" t="s">
        <v>2022</v>
      </c>
      <c r="S20" s="209">
        <v>30.676959459999999</v>
      </c>
      <c r="T20" s="210">
        <v>10.77</v>
      </c>
      <c r="U20" s="195" t="s">
        <v>2022</v>
      </c>
      <c r="V20" s="207">
        <v>2.2204239000000001</v>
      </c>
      <c r="W20" s="211">
        <v>0.51</v>
      </c>
      <c r="X20" s="208" t="s">
        <v>1991</v>
      </c>
      <c r="Y20" s="209">
        <v>102.99586619</v>
      </c>
      <c r="Z20" s="210">
        <v>6.05</v>
      </c>
      <c r="AD20" s="208" t="s">
        <v>2000</v>
      </c>
      <c r="AE20" s="209">
        <v>6.1190045499999997</v>
      </c>
      <c r="AF20" s="210">
        <v>9.15</v>
      </c>
      <c r="AG20" s="195" t="s">
        <v>1994</v>
      </c>
      <c r="AH20" s="207">
        <v>3.35036976</v>
      </c>
      <c r="AI20" s="211">
        <v>9.39</v>
      </c>
      <c r="AJ20" s="208"/>
      <c r="AK20" s="209"/>
      <c r="AL20" s="210"/>
      <c r="AM20" s="195" t="s">
        <v>2012</v>
      </c>
      <c r="AN20" s="207">
        <v>383.50332119000001</v>
      </c>
      <c r="AO20" s="211">
        <v>15.66</v>
      </c>
      <c r="AP20" s="208" t="s">
        <v>2012</v>
      </c>
      <c r="AQ20" s="209">
        <v>700.54462734000003</v>
      </c>
      <c r="AR20" s="210">
        <v>15.22</v>
      </c>
      <c r="AS20" s="195" t="s">
        <v>2012</v>
      </c>
      <c r="AT20" s="207">
        <v>357.69671777000002</v>
      </c>
      <c r="AU20" s="211">
        <v>14.11</v>
      </c>
      <c r="AV20" s="208" t="s">
        <v>2023</v>
      </c>
      <c r="AW20" s="209">
        <v>29.020575709999999</v>
      </c>
      <c r="AX20" s="210">
        <v>4.72</v>
      </c>
      <c r="BB20" s="208"/>
      <c r="BC20" s="209"/>
      <c r="BD20" s="210"/>
      <c r="BH20" s="208" t="s">
        <v>1933</v>
      </c>
      <c r="BI20" s="209">
        <v>25.818968980000001</v>
      </c>
      <c r="BJ20" s="210">
        <v>7.7</v>
      </c>
      <c r="BK20" s="195" t="s">
        <v>1766</v>
      </c>
      <c r="BL20" s="207">
        <v>18.654511020000001</v>
      </c>
      <c r="BM20" s="211">
        <v>13.3</v>
      </c>
      <c r="BN20" s="208"/>
      <c r="BO20" s="209"/>
      <c r="BP20" s="210"/>
      <c r="BQ20" s="195" t="s">
        <v>1984</v>
      </c>
      <c r="BR20" s="207">
        <v>70.851505000000003</v>
      </c>
      <c r="BS20" s="211">
        <v>26.88</v>
      </c>
      <c r="BT20" s="208" t="s">
        <v>2024</v>
      </c>
      <c r="BU20" s="209">
        <v>4.91017159</v>
      </c>
      <c r="BV20" s="210">
        <v>2.68</v>
      </c>
      <c r="BW20" s="195" t="s">
        <v>2013</v>
      </c>
      <c r="BX20" s="207">
        <v>7.89517472</v>
      </c>
      <c r="BY20" s="211">
        <v>3.34</v>
      </c>
      <c r="BZ20" s="208" t="s">
        <v>2025</v>
      </c>
      <c r="CA20" s="209">
        <v>12.427005319999999</v>
      </c>
      <c r="CB20" s="210">
        <v>16.57</v>
      </c>
      <c r="CF20" s="208" t="s">
        <v>2000</v>
      </c>
      <c r="CG20" s="209">
        <v>14.565803819999999</v>
      </c>
      <c r="CH20" s="210">
        <v>10.050000000000001</v>
      </c>
      <c r="CI20" s="195" t="s">
        <v>1900</v>
      </c>
      <c r="CJ20" s="207">
        <v>17.611412399999999</v>
      </c>
      <c r="CK20" s="211">
        <v>14.06</v>
      </c>
      <c r="CL20" s="208" t="s">
        <v>1900</v>
      </c>
      <c r="CM20" s="209">
        <v>6.7422948900000002</v>
      </c>
      <c r="CN20" s="210">
        <v>6.12</v>
      </c>
      <c r="CO20" s="195" t="s">
        <v>1537</v>
      </c>
      <c r="CP20" s="207">
        <v>26.211490810000001</v>
      </c>
      <c r="CQ20" s="211">
        <v>10.119999999999999</v>
      </c>
      <c r="CR20" s="208" t="s">
        <v>2026</v>
      </c>
      <c r="CS20" s="209">
        <v>3.2899531799999999</v>
      </c>
      <c r="CT20" s="210">
        <v>5.85</v>
      </c>
      <c r="CX20" s="208" t="s">
        <v>2026</v>
      </c>
      <c r="CY20" s="209">
        <v>7.3036757699999999</v>
      </c>
      <c r="CZ20" s="210">
        <v>0.95</v>
      </c>
      <c r="DD20" s="208"/>
      <c r="DE20" s="209"/>
      <c r="DF20" s="210"/>
      <c r="DJ20" s="208"/>
      <c r="DK20" s="209"/>
      <c r="DL20" s="210"/>
      <c r="DP20" s="208" t="s">
        <v>2027</v>
      </c>
      <c r="DQ20" s="209">
        <v>2.6553652900000002</v>
      </c>
      <c r="DR20" s="210">
        <v>2.4900000000000002</v>
      </c>
      <c r="DS20" s="195" t="s">
        <v>2028</v>
      </c>
      <c r="DT20" s="207">
        <v>36.543902160000002</v>
      </c>
      <c r="DU20" s="211">
        <v>8.44</v>
      </c>
      <c r="DV20" s="208" t="s">
        <v>2003</v>
      </c>
      <c r="DW20" s="209">
        <v>3.3958316200000001</v>
      </c>
      <c r="DX20" s="210">
        <v>1.99</v>
      </c>
      <c r="DY20" s="195" t="s">
        <v>2026</v>
      </c>
      <c r="DZ20" s="207">
        <v>18.035514920000001</v>
      </c>
      <c r="EA20" s="211">
        <v>3.62</v>
      </c>
      <c r="EB20" s="208" t="s">
        <v>2026</v>
      </c>
      <c r="EC20" s="209">
        <v>5.5915772700000002</v>
      </c>
      <c r="ED20" s="210">
        <v>4.47</v>
      </c>
      <c r="EE20" s="195" t="s">
        <v>2026</v>
      </c>
      <c r="EF20" s="207">
        <v>13.14620276</v>
      </c>
      <c r="EG20" s="211">
        <v>1.98</v>
      </c>
      <c r="EH20" s="208" t="s">
        <v>1455</v>
      </c>
      <c r="EI20" s="209">
        <v>48.7527215</v>
      </c>
      <c r="EJ20" s="210">
        <v>18.96</v>
      </c>
      <c r="EN20" s="208" t="s">
        <v>2029</v>
      </c>
      <c r="EO20" s="209">
        <v>0.48962189</v>
      </c>
      <c r="EP20" s="210">
        <v>5.53</v>
      </c>
      <c r="EQ20" s="195" t="s">
        <v>2029</v>
      </c>
      <c r="ER20" s="207">
        <v>0.76734480000000005</v>
      </c>
      <c r="ES20" s="211">
        <v>6.23</v>
      </c>
      <c r="ET20" s="208" t="s">
        <v>2029</v>
      </c>
      <c r="EU20" s="209">
        <v>2.1393517200000001</v>
      </c>
      <c r="EV20" s="210">
        <v>8.42</v>
      </c>
      <c r="EW20" s="195" t="s">
        <v>2030</v>
      </c>
      <c r="EX20" s="207">
        <v>64.533556129999994</v>
      </c>
      <c r="EY20" s="211">
        <v>6.03</v>
      </c>
      <c r="EZ20" s="208" t="s">
        <v>2030</v>
      </c>
      <c r="FA20" s="209">
        <v>68.897140750000005</v>
      </c>
      <c r="FB20" s="210">
        <v>9.6999999999999993</v>
      </c>
      <c r="FF20" s="208"/>
      <c r="FG20" s="209"/>
      <c r="FH20" s="210"/>
      <c r="FI20" s="195" t="s">
        <v>2031</v>
      </c>
      <c r="FJ20" s="207">
        <v>17.92280242</v>
      </c>
      <c r="FK20" s="211">
        <v>11.32</v>
      </c>
      <c r="FL20" s="208" t="s">
        <v>1321</v>
      </c>
      <c r="FM20" s="209">
        <v>8.23654245</v>
      </c>
      <c r="FN20" s="210">
        <v>17.63</v>
      </c>
      <c r="FO20" s="195" t="s">
        <v>1291</v>
      </c>
      <c r="FP20" s="207">
        <v>7.7849665899999998</v>
      </c>
      <c r="FQ20" s="211">
        <v>9.9700000000000006</v>
      </c>
      <c r="FR20" s="208"/>
      <c r="FS20" s="209"/>
      <c r="FT20" s="210"/>
      <c r="FX20" s="208"/>
      <c r="FY20" s="209"/>
      <c r="FZ20" s="210"/>
      <c r="GD20" s="208"/>
      <c r="GE20" s="209"/>
      <c r="GF20" s="210"/>
      <c r="GG20" s="195" t="s">
        <v>1390</v>
      </c>
      <c r="GH20" s="207">
        <v>21.715566729999999</v>
      </c>
      <c r="GI20" s="211">
        <v>10.76</v>
      </c>
      <c r="GJ20" s="208" t="s">
        <v>1518</v>
      </c>
      <c r="GK20" s="209">
        <v>4.4749770199999999</v>
      </c>
      <c r="GL20" s="210">
        <v>4.91</v>
      </c>
      <c r="GP20" s="208" t="s">
        <v>2021</v>
      </c>
      <c r="GQ20" s="209">
        <v>19.52639667</v>
      </c>
      <c r="GR20" s="210">
        <v>2.19</v>
      </c>
      <c r="GS20" s="195" t="s">
        <v>2032</v>
      </c>
      <c r="GT20" s="207">
        <v>0.39366421000000001</v>
      </c>
      <c r="GU20" s="211">
        <v>22.87</v>
      </c>
      <c r="GV20" s="208" t="s">
        <v>2021</v>
      </c>
      <c r="GW20" s="209">
        <v>109.09141304000001</v>
      </c>
      <c r="GX20" s="210">
        <v>17.829999999999998</v>
      </c>
      <c r="GY20" s="195" t="s">
        <v>2021</v>
      </c>
      <c r="GZ20" s="207">
        <v>45.357637449999999</v>
      </c>
      <c r="HA20" s="211">
        <v>4.78</v>
      </c>
    </row>
    <row r="21" spans="3:209" x14ac:dyDescent="0.2">
      <c r="C21" s="195" t="s">
        <v>1914</v>
      </c>
      <c r="D21" s="207">
        <v>31.128485479999998</v>
      </c>
      <c r="E21" s="211">
        <v>4.74</v>
      </c>
      <c r="F21" s="208"/>
      <c r="G21" s="209"/>
      <c r="H21" s="210"/>
      <c r="L21" s="208" t="s">
        <v>2033</v>
      </c>
      <c r="M21" s="209">
        <v>6.44350193</v>
      </c>
      <c r="N21" s="210">
        <v>3.05</v>
      </c>
      <c r="O21" s="195" t="s">
        <v>2033</v>
      </c>
      <c r="P21" s="207">
        <v>30.978252820000002</v>
      </c>
      <c r="Q21" s="211">
        <v>3.41</v>
      </c>
      <c r="R21" s="208" t="s">
        <v>2033</v>
      </c>
      <c r="S21" s="209">
        <v>9.6739127200000006</v>
      </c>
      <c r="T21" s="210">
        <v>3.4</v>
      </c>
      <c r="U21" s="195" t="s">
        <v>2033</v>
      </c>
      <c r="V21" s="207">
        <v>13.914993300000001</v>
      </c>
      <c r="W21" s="211">
        <v>3.18</v>
      </c>
      <c r="X21" s="208" t="s">
        <v>2009</v>
      </c>
      <c r="Y21" s="209">
        <v>424.60902327999997</v>
      </c>
      <c r="Z21" s="210">
        <v>24.95</v>
      </c>
      <c r="AD21" s="208"/>
      <c r="AE21" s="209"/>
      <c r="AF21" s="210"/>
      <c r="AG21" s="195" t="s">
        <v>2010</v>
      </c>
      <c r="AH21" s="207">
        <v>9.1644955199999991</v>
      </c>
      <c r="AI21" s="211">
        <v>25.69</v>
      </c>
      <c r="AJ21" s="208"/>
      <c r="AK21" s="209"/>
      <c r="AL21" s="210"/>
      <c r="AM21" s="195" t="s">
        <v>1980</v>
      </c>
      <c r="AN21" s="207">
        <v>8.6688362600000008</v>
      </c>
      <c r="AO21" s="211">
        <v>0.35</v>
      </c>
      <c r="AP21" s="208" t="s">
        <v>1980</v>
      </c>
      <c r="AQ21" s="209">
        <v>23.794349700000001</v>
      </c>
      <c r="AR21" s="210">
        <v>0.52</v>
      </c>
      <c r="AS21" s="195" t="s">
        <v>1980</v>
      </c>
      <c r="AT21" s="207">
        <v>10.67037691</v>
      </c>
      <c r="AU21" s="211">
        <v>0.42</v>
      </c>
      <c r="AV21" s="208"/>
      <c r="AW21" s="209"/>
      <c r="AX21" s="210"/>
      <c r="BB21" s="208"/>
      <c r="BC21" s="209"/>
      <c r="BD21" s="210"/>
      <c r="BH21" s="208" t="s">
        <v>1553</v>
      </c>
      <c r="BI21" s="209">
        <v>36.416754249999997</v>
      </c>
      <c r="BJ21" s="210">
        <v>10.87</v>
      </c>
      <c r="BK21" s="195" t="s">
        <v>1553</v>
      </c>
      <c r="BL21" s="207">
        <v>15.524471030000001</v>
      </c>
      <c r="BM21" s="211">
        <v>11.07</v>
      </c>
      <c r="BN21" s="208"/>
      <c r="BO21" s="209"/>
      <c r="BP21" s="210"/>
      <c r="BQ21" s="195" t="s">
        <v>2000</v>
      </c>
      <c r="BR21" s="207">
        <v>78.906842819999994</v>
      </c>
      <c r="BS21" s="211">
        <v>29.94</v>
      </c>
      <c r="BT21" s="208" t="s">
        <v>2014</v>
      </c>
      <c r="BU21" s="209">
        <v>28.402927269999999</v>
      </c>
      <c r="BV21" s="210">
        <v>15.5</v>
      </c>
      <c r="BW21" s="195" t="s">
        <v>2024</v>
      </c>
      <c r="BX21" s="207">
        <v>20.609209440000001</v>
      </c>
      <c r="BY21" s="211">
        <v>8.7200000000000006</v>
      </c>
      <c r="BZ21" s="208"/>
      <c r="CA21" s="209"/>
      <c r="CB21" s="210"/>
      <c r="CF21" s="208" t="s">
        <v>2034</v>
      </c>
      <c r="CG21" s="209">
        <v>36.4235562</v>
      </c>
      <c r="CH21" s="210">
        <v>25.13</v>
      </c>
      <c r="CI21" s="195" t="s">
        <v>1537</v>
      </c>
      <c r="CJ21" s="207">
        <v>11.13642735</v>
      </c>
      <c r="CK21" s="211">
        <v>8.89</v>
      </c>
      <c r="CL21" s="208" t="s">
        <v>1537</v>
      </c>
      <c r="CM21" s="209">
        <v>8.1943669700000008</v>
      </c>
      <c r="CN21" s="210">
        <v>7.44</v>
      </c>
      <c r="CO21" s="195" t="s">
        <v>2035</v>
      </c>
      <c r="CP21" s="207">
        <v>4.0729373999999998</v>
      </c>
      <c r="CQ21" s="211">
        <v>1.57</v>
      </c>
      <c r="CR21" s="208" t="s">
        <v>2036</v>
      </c>
      <c r="CS21" s="209">
        <v>8.3699240899999996</v>
      </c>
      <c r="CT21" s="210">
        <v>14.88</v>
      </c>
      <c r="CX21" s="208" t="s">
        <v>2036</v>
      </c>
      <c r="CY21" s="209">
        <v>31.789894440000001</v>
      </c>
      <c r="CZ21" s="210">
        <v>4.1399999999999997</v>
      </c>
      <c r="DD21" s="208"/>
      <c r="DE21" s="209"/>
      <c r="DF21" s="210"/>
      <c r="DJ21" s="208"/>
      <c r="DK21" s="209"/>
      <c r="DL21" s="210"/>
      <c r="DP21" s="208" t="s">
        <v>2016</v>
      </c>
      <c r="DQ21" s="209">
        <v>7.62409435</v>
      </c>
      <c r="DR21" s="210">
        <v>7.15</v>
      </c>
      <c r="DS21" s="195" t="s">
        <v>2037</v>
      </c>
      <c r="DT21" s="207">
        <v>15.687016890000001</v>
      </c>
      <c r="DU21" s="211">
        <v>3.62</v>
      </c>
      <c r="DV21" s="208" t="s">
        <v>2027</v>
      </c>
      <c r="DW21" s="209">
        <v>1.6567730300000001</v>
      </c>
      <c r="DX21" s="210">
        <v>0.97</v>
      </c>
      <c r="DY21" s="195" t="s">
        <v>2036</v>
      </c>
      <c r="DZ21" s="207">
        <v>53.93722649</v>
      </c>
      <c r="EA21" s="211">
        <v>10.82</v>
      </c>
      <c r="EB21" s="208" t="s">
        <v>2036</v>
      </c>
      <c r="EC21" s="209">
        <v>18.632105880000001</v>
      </c>
      <c r="ED21" s="210">
        <v>14.89</v>
      </c>
      <c r="EE21" s="195" t="s">
        <v>2036</v>
      </c>
      <c r="EF21" s="207">
        <v>57.050000590000003</v>
      </c>
      <c r="EG21" s="211">
        <v>8.58</v>
      </c>
      <c r="EH21" s="208" t="s">
        <v>2038</v>
      </c>
      <c r="EI21" s="209">
        <v>39.510446289999997</v>
      </c>
      <c r="EJ21" s="210">
        <v>15.37</v>
      </c>
      <c r="EN21" s="208" t="s">
        <v>2039</v>
      </c>
      <c r="EO21" s="209">
        <v>3.1966158500000001</v>
      </c>
      <c r="EP21" s="210">
        <v>36.119999999999997</v>
      </c>
      <c r="EQ21" s="195" t="s">
        <v>2039</v>
      </c>
      <c r="ER21" s="207">
        <v>4.56062075</v>
      </c>
      <c r="ES21" s="211">
        <v>37.03</v>
      </c>
      <c r="ET21" s="208" t="s">
        <v>2039</v>
      </c>
      <c r="EU21" s="209">
        <v>10.642329760000001</v>
      </c>
      <c r="EV21" s="210">
        <v>41.9</v>
      </c>
      <c r="EW21" s="195" t="s">
        <v>2005</v>
      </c>
      <c r="EX21" s="207">
        <v>221.80638640000001</v>
      </c>
      <c r="EY21" s="211">
        <v>20.71</v>
      </c>
      <c r="EZ21" s="208" t="s">
        <v>2005</v>
      </c>
      <c r="FA21" s="209">
        <v>77.015428299999996</v>
      </c>
      <c r="FB21" s="210">
        <v>10.84</v>
      </c>
      <c r="FF21" s="208"/>
      <c r="FG21" s="209"/>
      <c r="FH21" s="210"/>
      <c r="FI21" s="195" t="s">
        <v>1321</v>
      </c>
      <c r="FJ21" s="207">
        <v>19.969034010000001</v>
      </c>
      <c r="FK21" s="211">
        <v>12.62</v>
      </c>
      <c r="FL21" s="208" t="s">
        <v>1385</v>
      </c>
      <c r="FM21" s="209">
        <v>11.83214566</v>
      </c>
      <c r="FN21" s="210">
        <v>25.32</v>
      </c>
      <c r="FO21" s="195" t="s">
        <v>1325</v>
      </c>
      <c r="FP21" s="207">
        <v>4.7916460399999998</v>
      </c>
      <c r="FQ21" s="211">
        <v>6.14</v>
      </c>
      <c r="FR21" s="208"/>
      <c r="FS21" s="209"/>
      <c r="FT21" s="210"/>
      <c r="FX21" s="208"/>
      <c r="FY21" s="209"/>
      <c r="FZ21" s="210"/>
      <c r="GD21" s="208"/>
      <c r="GE21" s="209"/>
      <c r="GF21" s="210"/>
      <c r="GG21" s="195" t="s">
        <v>1333</v>
      </c>
      <c r="GH21" s="207">
        <v>22.226905689999999</v>
      </c>
      <c r="GI21" s="211">
        <v>11.01</v>
      </c>
      <c r="GJ21" s="208" t="s">
        <v>2040</v>
      </c>
      <c r="GK21" s="209">
        <v>9.0411276800000007</v>
      </c>
      <c r="GL21" s="210">
        <v>9.91</v>
      </c>
      <c r="GP21" s="208" t="s">
        <v>2032</v>
      </c>
      <c r="GQ21" s="209">
        <v>189.83297114999999</v>
      </c>
      <c r="GR21" s="210">
        <v>21.25</v>
      </c>
      <c r="GS21" s="195" t="s">
        <v>2041</v>
      </c>
      <c r="GT21" s="207">
        <v>0.78378680000000001</v>
      </c>
      <c r="GU21" s="211">
        <v>45.54</v>
      </c>
      <c r="GV21" s="208"/>
      <c r="GW21" s="209"/>
      <c r="GX21" s="210"/>
      <c r="GY21" s="195" t="s">
        <v>2032</v>
      </c>
      <c r="GZ21" s="207">
        <v>158.26473188</v>
      </c>
      <c r="HA21" s="211">
        <v>16.68</v>
      </c>
    </row>
    <row r="22" spans="3:209" x14ac:dyDescent="0.2">
      <c r="C22" s="195" t="s">
        <v>1920</v>
      </c>
      <c r="D22" s="207">
        <v>95.692340790000003</v>
      </c>
      <c r="E22" s="211">
        <v>14.57</v>
      </c>
      <c r="F22" s="208"/>
      <c r="G22" s="209"/>
      <c r="H22" s="210"/>
      <c r="L22" s="208" t="s">
        <v>1348</v>
      </c>
      <c r="M22" s="209">
        <v>28.064424899999999</v>
      </c>
      <c r="N22" s="210">
        <v>13.29</v>
      </c>
      <c r="O22" s="195" t="s">
        <v>1348</v>
      </c>
      <c r="P22" s="207">
        <v>27.93132705</v>
      </c>
      <c r="Q22" s="211">
        <v>3.07</v>
      </c>
      <c r="R22" s="208" t="s">
        <v>1348</v>
      </c>
      <c r="S22" s="209">
        <v>2.5990113199999998</v>
      </c>
      <c r="T22" s="210">
        <v>0.91</v>
      </c>
      <c r="U22" s="195" t="s">
        <v>1348</v>
      </c>
      <c r="V22" s="207">
        <v>44.5654623</v>
      </c>
      <c r="W22" s="211">
        <v>10.17</v>
      </c>
      <c r="X22" s="208" t="s">
        <v>2022</v>
      </c>
      <c r="Y22" s="209">
        <v>18.893186539999999</v>
      </c>
      <c r="Z22" s="210">
        <v>1.1100000000000001</v>
      </c>
      <c r="AD22" s="208"/>
      <c r="AE22" s="209"/>
      <c r="AF22" s="210"/>
      <c r="AG22" s="195" t="s">
        <v>2000</v>
      </c>
      <c r="AH22" s="207">
        <v>10.05180316</v>
      </c>
      <c r="AI22" s="211">
        <v>28.18</v>
      </c>
      <c r="AJ22" s="208"/>
      <c r="AK22" s="209"/>
      <c r="AL22" s="210"/>
      <c r="AM22" s="195" t="s">
        <v>2023</v>
      </c>
      <c r="AN22" s="207">
        <v>103.48806476</v>
      </c>
      <c r="AO22" s="211">
        <v>4.2300000000000004</v>
      </c>
      <c r="AP22" s="208" t="s">
        <v>2023</v>
      </c>
      <c r="AQ22" s="209">
        <v>210.47970749999999</v>
      </c>
      <c r="AR22" s="210">
        <v>4.57</v>
      </c>
      <c r="AS22" s="195" t="s">
        <v>2023</v>
      </c>
      <c r="AT22" s="207">
        <v>120.5912893</v>
      </c>
      <c r="AU22" s="211">
        <v>4.76</v>
      </c>
      <c r="AV22" s="208"/>
      <c r="AW22" s="209"/>
      <c r="AX22" s="210"/>
      <c r="BB22" s="208"/>
      <c r="BC22" s="209"/>
      <c r="BD22" s="210"/>
      <c r="BH22" s="208"/>
      <c r="BI22" s="209"/>
      <c r="BJ22" s="210"/>
      <c r="BN22" s="208"/>
      <c r="BO22" s="209"/>
      <c r="BP22" s="210"/>
      <c r="BT22" s="208" t="s">
        <v>1482</v>
      </c>
      <c r="BU22" s="209">
        <v>18.422789000000002</v>
      </c>
      <c r="BV22" s="210">
        <v>10.050000000000001</v>
      </c>
      <c r="BW22" s="195" t="s">
        <v>1482</v>
      </c>
      <c r="BX22" s="207">
        <v>47.540703720000003</v>
      </c>
      <c r="BY22" s="211">
        <v>20.12</v>
      </c>
      <c r="BZ22" s="208"/>
      <c r="CA22" s="209"/>
      <c r="CB22" s="210"/>
      <c r="CF22" s="208"/>
      <c r="CG22" s="209"/>
      <c r="CH22" s="210"/>
      <c r="CI22" s="195" t="s">
        <v>2035</v>
      </c>
      <c r="CJ22" s="207">
        <v>0.67000526999999999</v>
      </c>
      <c r="CK22" s="211">
        <v>0.54</v>
      </c>
      <c r="CL22" s="208" t="s">
        <v>1375</v>
      </c>
      <c r="CM22" s="209">
        <v>21.11758717</v>
      </c>
      <c r="CN22" s="210">
        <v>19.18</v>
      </c>
      <c r="CO22" s="195" t="s">
        <v>1375</v>
      </c>
      <c r="CP22" s="207">
        <v>21.63410781</v>
      </c>
      <c r="CQ22" s="211">
        <v>8.35</v>
      </c>
      <c r="CR22" s="208" t="s">
        <v>2042</v>
      </c>
      <c r="CS22" s="209">
        <v>0.97239284999999998</v>
      </c>
      <c r="CT22" s="210">
        <v>1.73</v>
      </c>
      <c r="CX22" s="208" t="s">
        <v>2042</v>
      </c>
      <c r="CY22" s="209">
        <v>2.6152337499999998</v>
      </c>
      <c r="CZ22" s="210">
        <v>0.34</v>
      </c>
      <c r="DD22" s="208"/>
      <c r="DE22" s="209"/>
      <c r="DF22" s="210"/>
      <c r="DJ22" s="208"/>
      <c r="DK22" s="209"/>
      <c r="DL22" s="210"/>
      <c r="DP22" s="208" t="s">
        <v>2028</v>
      </c>
      <c r="DQ22" s="209">
        <v>7.5657659700000002</v>
      </c>
      <c r="DR22" s="210">
        <v>7.09</v>
      </c>
      <c r="DS22" s="195" t="s">
        <v>2043</v>
      </c>
      <c r="DT22" s="207">
        <v>83.114691160000007</v>
      </c>
      <c r="DU22" s="211">
        <v>19.190000000000001</v>
      </c>
      <c r="DV22" s="208" t="s">
        <v>2044</v>
      </c>
      <c r="DW22" s="209">
        <v>10.85780194</v>
      </c>
      <c r="DX22" s="210">
        <v>6.36</v>
      </c>
      <c r="DY22" s="195" t="s">
        <v>2042</v>
      </c>
      <c r="DZ22" s="207">
        <v>5.2412448500000002</v>
      </c>
      <c r="EA22" s="211">
        <v>1.05</v>
      </c>
      <c r="EB22" s="208" t="s">
        <v>2042</v>
      </c>
      <c r="EC22" s="209">
        <v>2.0941735600000002</v>
      </c>
      <c r="ED22" s="210">
        <v>1.67</v>
      </c>
      <c r="EE22" s="195" t="s">
        <v>2042</v>
      </c>
      <c r="EF22" s="207">
        <v>5.7529905100000001</v>
      </c>
      <c r="EG22" s="211">
        <v>0.87</v>
      </c>
      <c r="EH22" s="208"/>
      <c r="EI22" s="209"/>
      <c r="EJ22" s="210"/>
      <c r="EN22" s="208"/>
      <c r="EO22" s="209"/>
      <c r="EP22" s="210"/>
      <c r="ET22" s="208"/>
      <c r="EU22" s="209"/>
      <c r="EV22" s="210"/>
      <c r="EW22" s="195" t="s">
        <v>2019</v>
      </c>
      <c r="EX22" s="207">
        <v>204.5069282</v>
      </c>
      <c r="EY22" s="211">
        <v>19.100000000000001</v>
      </c>
      <c r="EZ22" s="208" t="s">
        <v>2019</v>
      </c>
      <c r="FA22" s="209">
        <v>333.27597930000002</v>
      </c>
      <c r="FB22" s="210">
        <v>46.93</v>
      </c>
      <c r="FF22" s="208"/>
      <c r="FG22" s="209"/>
      <c r="FH22" s="210"/>
      <c r="FL22" s="208"/>
      <c r="FM22" s="209"/>
      <c r="FN22" s="210"/>
      <c r="FO22" s="195" t="s">
        <v>1361</v>
      </c>
      <c r="FP22" s="207">
        <v>2.9999999999999997E-8</v>
      </c>
      <c r="FQ22" s="211">
        <v>0</v>
      </c>
      <c r="FR22" s="208"/>
      <c r="FS22" s="209"/>
      <c r="FT22" s="210"/>
      <c r="FX22" s="208"/>
      <c r="FY22" s="209"/>
      <c r="FZ22" s="210"/>
      <c r="GD22" s="208"/>
      <c r="GE22" s="209"/>
      <c r="GF22" s="210"/>
      <c r="GG22" s="195" t="s">
        <v>1316</v>
      </c>
      <c r="GH22" s="207">
        <v>23.324409630000002</v>
      </c>
      <c r="GI22" s="211">
        <v>11.55</v>
      </c>
      <c r="GJ22" s="208" t="s">
        <v>1360</v>
      </c>
      <c r="GK22" s="209">
        <v>4.5221190399999998</v>
      </c>
      <c r="GL22" s="210">
        <v>4.96</v>
      </c>
      <c r="GP22" s="208" t="s">
        <v>2041</v>
      </c>
      <c r="GQ22" s="209">
        <v>348.75459950999999</v>
      </c>
      <c r="GR22" s="210">
        <v>39.049999999999997</v>
      </c>
      <c r="GV22" s="208"/>
      <c r="GW22" s="209"/>
      <c r="GX22" s="210"/>
      <c r="GY22" s="195" t="s">
        <v>2041</v>
      </c>
      <c r="GZ22" s="207">
        <v>145.51582551999999</v>
      </c>
      <c r="HA22" s="211">
        <v>15.33</v>
      </c>
    </row>
    <row r="23" spans="3:209" x14ac:dyDescent="0.2">
      <c r="C23" s="195" t="s">
        <v>1926</v>
      </c>
      <c r="D23" s="207">
        <v>64.948952430000006</v>
      </c>
      <c r="E23" s="211">
        <v>9.89</v>
      </c>
      <c r="F23" s="208"/>
      <c r="G23" s="209"/>
      <c r="H23" s="210"/>
      <c r="L23" s="208" t="s">
        <v>2045</v>
      </c>
      <c r="M23" s="209">
        <v>21.024347720000002</v>
      </c>
      <c r="N23" s="210">
        <v>9.9600000000000009</v>
      </c>
      <c r="O23" s="195" t="s">
        <v>2045</v>
      </c>
      <c r="P23" s="207">
        <v>252.10057732000001</v>
      </c>
      <c r="Q23" s="211">
        <v>27.73</v>
      </c>
      <c r="R23" s="208" t="s">
        <v>2045</v>
      </c>
      <c r="S23" s="209">
        <v>84.76650214</v>
      </c>
      <c r="T23" s="210">
        <v>29.76</v>
      </c>
      <c r="U23" s="195" t="s">
        <v>2045</v>
      </c>
      <c r="V23" s="207">
        <v>86.012280700000005</v>
      </c>
      <c r="W23" s="211">
        <v>19.63</v>
      </c>
      <c r="X23" s="208" t="s">
        <v>2033</v>
      </c>
      <c r="Y23" s="209">
        <v>57.325125890000002</v>
      </c>
      <c r="Z23" s="210">
        <v>3.37</v>
      </c>
      <c r="AD23" s="208"/>
      <c r="AE23" s="209"/>
      <c r="AF23" s="210"/>
      <c r="AJ23" s="208"/>
      <c r="AK23" s="209"/>
      <c r="AL23" s="210"/>
      <c r="AP23" s="208"/>
      <c r="AQ23" s="209"/>
      <c r="AR23" s="210"/>
      <c r="AV23" s="208"/>
      <c r="AW23" s="209"/>
      <c r="AX23" s="210"/>
      <c r="BB23" s="208"/>
      <c r="BC23" s="209"/>
      <c r="BD23" s="210"/>
      <c r="BH23" s="208"/>
      <c r="BI23" s="209"/>
      <c r="BJ23" s="210"/>
      <c r="BN23" s="208"/>
      <c r="BO23" s="209"/>
      <c r="BP23" s="210"/>
      <c r="BT23" s="208" t="s">
        <v>2046</v>
      </c>
      <c r="BU23" s="209">
        <v>8.7175979199999993</v>
      </c>
      <c r="BV23" s="210">
        <v>4.76</v>
      </c>
      <c r="BW23" s="195" t="s">
        <v>2046</v>
      </c>
      <c r="BX23" s="207">
        <v>32.21251118</v>
      </c>
      <c r="BY23" s="211">
        <v>13.63</v>
      </c>
      <c r="BZ23" s="208"/>
      <c r="CA23" s="209"/>
      <c r="CB23" s="210"/>
      <c r="CF23" s="208"/>
      <c r="CG23" s="209"/>
      <c r="CH23" s="210"/>
      <c r="CI23" s="195" t="s">
        <v>1375</v>
      </c>
      <c r="CJ23" s="207">
        <v>16.916449</v>
      </c>
      <c r="CK23" s="211">
        <v>13.51</v>
      </c>
      <c r="CL23" s="208" t="s">
        <v>1346</v>
      </c>
      <c r="CM23" s="209">
        <v>5.6374535200000002</v>
      </c>
      <c r="CN23" s="210">
        <v>5.12</v>
      </c>
      <c r="CO23" s="195" t="s">
        <v>1346</v>
      </c>
      <c r="CP23" s="207">
        <v>20.25376026</v>
      </c>
      <c r="CQ23" s="211">
        <v>7.82</v>
      </c>
      <c r="CR23" s="208" t="s">
        <v>2047</v>
      </c>
      <c r="CS23" s="209">
        <v>12.243637659999999</v>
      </c>
      <c r="CT23" s="210">
        <v>21.76</v>
      </c>
      <c r="CX23" s="208" t="s">
        <v>2047</v>
      </c>
      <c r="CY23" s="209">
        <v>29.332749379999999</v>
      </c>
      <c r="CZ23" s="210">
        <v>3.82</v>
      </c>
      <c r="DD23" s="208"/>
      <c r="DE23" s="209"/>
      <c r="DF23" s="210"/>
      <c r="DJ23" s="208"/>
      <c r="DK23" s="209"/>
      <c r="DL23" s="210"/>
      <c r="DP23" s="208" t="s">
        <v>2037</v>
      </c>
      <c r="DQ23" s="209">
        <v>0.28140439</v>
      </c>
      <c r="DR23" s="210">
        <v>0.26</v>
      </c>
      <c r="DS23" s="195" t="s">
        <v>2048</v>
      </c>
      <c r="DT23" s="207">
        <v>48.760424929999999</v>
      </c>
      <c r="DU23" s="211">
        <v>11.26</v>
      </c>
      <c r="DV23" s="208" t="s">
        <v>2037</v>
      </c>
      <c r="DW23" s="209">
        <v>26.400850340000002</v>
      </c>
      <c r="DX23" s="210">
        <v>15.46</v>
      </c>
      <c r="DY23" s="195" t="s">
        <v>2047</v>
      </c>
      <c r="DZ23" s="207">
        <v>60.157576329999998</v>
      </c>
      <c r="EA23" s="211">
        <v>12.06</v>
      </c>
      <c r="EB23" s="208" t="s">
        <v>2047</v>
      </c>
      <c r="EC23" s="209">
        <v>19.72787456</v>
      </c>
      <c r="ED23" s="210">
        <v>15.77</v>
      </c>
      <c r="EE23" s="195" t="s">
        <v>2047</v>
      </c>
      <c r="EF23" s="207">
        <v>53.137386470000003</v>
      </c>
      <c r="EG23" s="211">
        <v>7.99</v>
      </c>
      <c r="EH23" s="208"/>
      <c r="EI23" s="209"/>
      <c r="EJ23" s="210"/>
      <c r="EN23" s="208"/>
      <c r="EO23" s="209"/>
      <c r="EP23" s="210"/>
      <c r="ET23" s="208"/>
      <c r="EU23" s="209"/>
      <c r="EV23" s="210"/>
      <c r="EW23" s="195" t="s">
        <v>2039</v>
      </c>
      <c r="EX23" s="207">
        <v>223.59736760000001</v>
      </c>
      <c r="EY23" s="211">
        <v>20.88</v>
      </c>
      <c r="EZ23" s="208" t="s">
        <v>2039</v>
      </c>
      <c r="FA23" s="209">
        <v>109.60300460000001</v>
      </c>
      <c r="FB23" s="210">
        <v>15.43</v>
      </c>
      <c r="FF23" s="208"/>
      <c r="FG23" s="209"/>
      <c r="FH23" s="210"/>
      <c r="FL23" s="208"/>
      <c r="FM23" s="209"/>
      <c r="FN23" s="210"/>
      <c r="FO23" s="195" t="s">
        <v>1388</v>
      </c>
      <c r="FP23" s="207">
        <v>5.7753821099999998</v>
      </c>
      <c r="FQ23" s="211">
        <v>7.4</v>
      </c>
      <c r="FR23" s="208"/>
      <c r="FS23" s="209"/>
      <c r="FT23" s="210"/>
      <c r="FX23" s="208"/>
      <c r="FY23" s="209"/>
      <c r="FZ23" s="210"/>
      <c r="GD23" s="208"/>
      <c r="GE23" s="209"/>
      <c r="GF23" s="210"/>
      <c r="GG23" s="195" t="s">
        <v>1328</v>
      </c>
      <c r="GH23" s="207">
        <v>13.84752958</v>
      </c>
      <c r="GI23" s="211">
        <v>6.86</v>
      </c>
      <c r="GJ23" s="208" t="s">
        <v>2049</v>
      </c>
      <c r="GK23" s="209">
        <v>3.31851962</v>
      </c>
      <c r="GL23" s="210">
        <v>3.64</v>
      </c>
      <c r="GP23" s="208"/>
      <c r="GQ23" s="209"/>
      <c r="GR23" s="210"/>
      <c r="GV23" s="208"/>
      <c r="GW23" s="209"/>
      <c r="GX23" s="210"/>
    </row>
    <row r="24" spans="3:209" x14ac:dyDescent="0.2">
      <c r="C24" s="195" t="s">
        <v>1413</v>
      </c>
      <c r="D24" s="207">
        <v>87.318635999999998</v>
      </c>
      <c r="E24" s="211">
        <v>13.29</v>
      </c>
      <c r="F24" s="208"/>
      <c r="G24" s="209"/>
      <c r="H24" s="210"/>
      <c r="L24" s="208" t="s">
        <v>2050</v>
      </c>
      <c r="M24" s="209">
        <v>12.730784229999999</v>
      </c>
      <c r="N24" s="210">
        <v>6.03</v>
      </c>
      <c r="O24" s="195" t="s">
        <v>2050</v>
      </c>
      <c r="P24" s="207">
        <v>13.615551890000001</v>
      </c>
      <c r="Q24" s="211">
        <v>1.5</v>
      </c>
      <c r="R24" s="208" t="s">
        <v>2050</v>
      </c>
      <c r="S24" s="209">
        <v>1.48296223</v>
      </c>
      <c r="T24" s="210">
        <v>0.52</v>
      </c>
      <c r="U24" s="195" t="s">
        <v>2050</v>
      </c>
      <c r="V24" s="207">
        <v>38.662147560000001</v>
      </c>
      <c r="W24" s="211">
        <v>8.82</v>
      </c>
      <c r="X24" s="208" t="s">
        <v>1348</v>
      </c>
      <c r="Y24" s="209">
        <v>144.41898664000001</v>
      </c>
      <c r="Z24" s="210">
        <v>8.49</v>
      </c>
      <c r="AD24" s="208"/>
      <c r="AE24" s="209"/>
      <c r="AF24" s="210"/>
      <c r="AJ24" s="208"/>
      <c r="AK24" s="209"/>
      <c r="AL24" s="210"/>
      <c r="AP24" s="208"/>
      <c r="AQ24" s="209"/>
      <c r="AR24" s="210"/>
      <c r="AV24" s="208"/>
      <c r="AW24" s="209"/>
      <c r="AX24" s="210"/>
      <c r="BB24" s="208"/>
      <c r="BC24" s="209"/>
      <c r="BD24" s="210"/>
      <c r="BH24" s="208"/>
      <c r="BI24" s="209"/>
      <c r="BJ24" s="210"/>
      <c r="BN24" s="208"/>
      <c r="BO24" s="209"/>
      <c r="BP24" s="210"/>
      <c r="BT24" s="208" t="s">
        <v>2025</v>
      </c>
      <c r="BU24" s="209">
        <v>19.69298714</v>
      </c>
      <c r="BV24" s="210">
        <v>10.75</v>
      </c>
      <c r="BW24" s="195" t="s">
        <v>2025</v>
      </c>
      <c r="BX24" s="207">
        <v>9.9977170999999991</v>
      </c>
      <c r="BY24" s="211">
        <v>4.2300000000000004</v>
      </c>
      <c r="BZ24" s="208"/>
      <c r="CA24" s="209"/>
      <c r="CB24" s="210"/>
      <c r="CF24" s="208"/>
      <c r="CG24" s="209"/>
      <c r="CH24" s="210"/>
      <c r="CI24" s="195" t="s">
        <v>1346</v>
      </c>
      <c r="CJ24" s="207">
        <v>8.6556152399999995</v>
      </c>
      <c r="CK24" s="211">
        <v>6.91</v>
      </c>
      <c r="CL24" s="208" t="s">
        <v>1334</v>
      </c>
      <c r="CM24" s="209">
        <v>4.1060506099999996</v>
      </c>
      <c r="CN24" s="210">
        <v>3.73</v>
      </c>
      <c r="CO24" s="195" t="s">
        <v>1334</v>
      </c>
      <c r="CP24" s="207">
        <v>20.01384758</v>
      </c>
      <c r="CQ24" s="211">
        <v>7.72</v>
      </c>
      <c r="CR24" s="208"/>
      <c r="CS24" s="209"/>
      <c r="CT24" s="210"/>
      <c r="CX24" s="208"/>
      <c r="CY24" s="209"/>
      <c r="CZ24" s="210"/>
      <c r="DD24" s="208"/>
      <c r="DE24" s="209"/>
      <c r="DF24" s="210"/>
      <c r="DJ24" s="208"/>
      <c r="DK24" s="209"/>
      <c r="DL24" s="210"/>
      <c r="DP24" s="208" t="s">
        <v>2043</v>
      </c>
      <c r="DQ24" s="209">
        <v>6.9887333600000003</v>
      </c>
      <c r="DR24" s="210">
        <v>6.55</v>
      </c>
      <c r="DS24" s="195" t="s">
        <v>2051</v>
      </c>
      <c r="DT24" s="207">
        <v>62.525538560000001</v>
      </c>
      <c r="DU24" s="211">
        <v>14.44</v>
      </c>
      <c r="DV24" s="208" t="s">
        <v>2043</v>
      </c>
      <c r="DW24" s="209">
        <v>35.235911690000002</v>
      </c>
      <c r="DX24" s="210">
        <v>20.63</v>
      </c>
      <c r="EB24" s="208"/>
      <c r="EC24" s="209"/>
      <c r="ED24" s="210"/>
      <c r="EH24" s="208"/>
      <c r="EI24" s="209"/>
      <c r="EJ24" s="210"/>
      <c r="EN24" s="208"/>
      <c r="EO24" s="209"/>
      <c r="EP24" s="210"/>
      <c r="ET24" s="208"/>
      <c r="EU24" s="209"/>
      <c r="EV24" s="210"/>
      <c r="EZ24" s="208"/>
      <c r="FA24" s="209"/>
      <c r="FB24" s="210"/>
      <c r="FF24" s="208"/>
      <c r="FG24" s="209"/>
      <c r="FH24" s="210"/>
      <c r="FL24" s="208"/>
      <c r="FM24" s="209"/>
      <c r="FN24" s="210"/>
      <c r="FO24" s="195" t="s">
        <v>1399</v>
      </c>
      <c r="FP24" s="207">
        <v>11.92418075</v>
      </c>
      <c r="FQ24" s="211">
        <v>15.27</v>
      </c>
      <c r="FR24" s="208"/>
      <c r="FS24" s="209"/>
      <c r="FT24" s="210"/>
      <c r="FX24" s="208"/>
      <c r="FY24" s="209"/>
      <c r="FZ24" s="210"/>
      <c r="GD24" s="208"/>
      <c r="GE24" s="209"/>
      <c r="GF24" s="210"/>
      <c r="GG24" s="195" t="s">
        <v>1337</v>
      </c>
      <c r="GH24" s="207">
        <v>25.295223199999999</v>
      </c>
      <c r="GI24" s="211">
        <v>12.53</v>
      </c>
      <c r="GJ24" s="208" t="s">
        <v>1390</v>
      </c>
      <c r="GK24" s="209">
        <v>11.273069380000001</v>
      </c>
      <c r="GL24" s="210">
        <v>12.36</v>
      </c>
      <c r="GP24" s="208"/>
      <c r="GQ24" s="209"/>
      <c r="GR24" s="210"/>
      <c r="GV24" s="208"/>
      <c r="GW24" s="209"/>
      <c r="GX24" s="210"/>
    </row>
    <row r="25" spans="3:209" x14ac:dyDescent="0.2">
      <c r="C25" s="195" t="s">
        <v>1935</v>
      </c>
      <c r="D25" s="207">
        <v>56.6948109</v>
      </c>
      <c r="E25" s="211">
        <v>8.6300000000000008</v>
      </c>
      <c r="F25" s="208"/>
      <c r="G25" s="209"/>
      <c r="H25" s="210"/>
      <c r="L25" s="208" t="s">
        <v>1997</v>
      </c>
      <c r="M25" s="209">
        <v>5.0706545099999998</v>
      </c>
      <c r="N25" s="210">
        <v>2.4</v>
      </c>
      <c r="O25" s="195" t="s">
        <v>2052</v>
      </c>
      <c r="P25" s="207">
        <v>27.32199396</v>
      </c>
      <c r="Q25" s="211">
        <v>3.01</v>
      </c>
      <c r="R25" s="208" t="s">
        <v>2052</v>
      </c>
      <c r="S25" s="209">
        <v>3.1919701300000001</v>
      </c>
      <c r="T25" s="210">
        <v>1.1200000000000001</v>
      </c>
      <c r="U25" s="195" t="s">
        <v>1997</v>
      </c>
      <c r="V25" s="207">
        <v>4.5540794399999998</v>
      </c>
      <c r="W25" s="211">
        <v>1.04</v>
      </c>
      <c r="X25" s="208" t="s">
        <v>2045</v>
      </c>
      <c r="Y25" s="209">
        <v>360.63914063999999</v>
      </c>
      <c r="Z25" s="210">
        <v>21.19</v>
      </c>
      <c r="AD25" s="208"/>
      <c r="AE25" s="209"/>
      <c r="AF25" s="210"/>
      <c r="AJ25" s="208"/>
      <c r="AK25" s="209"/>
      <c r="AL25" s="210"/>
      <c r="AP25" s="208"/>
      <c r="AQ25" s="209"/>
      <c r="AR25" s="210"/>
      <c r="AV25" s="208"/>
      <c r="AW25" s="209"/>
      <c r="AX25" s="210"/>
      <c r="BB25" s="208"/>
      <c r="BC25" s="209"/>
      <c r="BD25" s="210"/>
      <c r="BH25" s="208"/>
      <c r="BI25" s="209"/>
      <c r="BJ25" s="210"/>
      <c r="BN25" s="208"/>
      <c r="BO25" s="209"/>
      <c r="BP25" s="210"/>
      <c r="BT25" s="208"/>
      <c r="BU25" s="209"/>
      <c r="BV25" s="210"/>
      <c r="BZ25" s="208"/>
      <c r="CA25" s="209"/>
      <c r="CB25" s="210"/>
      <c r="CF25" s="208"/>
      <c r="CG25" s="209"/>
      <c r="CH25" s="210"/>
      <c r="CI25" s="195" t="s">
        <v>1334</v>
      </c>
      <c r="CJ25" s="207">
        <v>7.7104338800000001</v>
      </c>
      <c r="CK25" s="211">
        <v>6.16</v>
      </c>
      <c r="CL25" s="208" t="s">
        <v>1393</v>
      </c>
      <c r="CM25" s="209">
        <v>15.254138340000001</v>
      </c>
      <c r="CN25" s="210">
        <v>13.85</v>
      </c>
      <c r="CO25" s="195" t="s">
        <v>1393</v>
      </c>
      <c r="CP25" s="207">
        <v>13.86584553</v>
      </c>
      <c r="CQ25" s="211">
        <v>5.35</v>
      </c>
      <c r="CR25" s="208"/>
      <c r="CS25" s="209"/>
      <c r="CT25" s="210"/>
      <c r="CX25" s="208"/>
      <c r="CY25" s="209"/>
      <c r="CZ25" s="210"/>
      <c r="DD25" s="208"/>
      <c r="DE25" s="209"/>
      <c r="DF25" s="210"/>
      <c r="DJ25" s="208"/>
      <c r="DK25" s="209"/>
      <c r="DL25" s="210"/>
      <c r="DP25" s="208" t="s">
        <v>2048</v>
      </c>
      <c r="DQ25" s="209">
        <v>10.289288859999999</v>
      </c>
      <c r="DR25" s="210">
        <v>9.65</v>
      </c>
      <c r="DS25" s="195" t="s">
        <v>1976</v>
      </c>
      <c r="DT25" s="207">
        <v>8.7543943199999994</v>
      </c>
      <c r="DU25" s="211">
        <v>2.02</v>
      </c>
      <c r="DV25" s="208" t="s">
        <v>2053</v>
      </c>
      <c r="DW25" s="209">
        <v>3.6309985899999999</v>
      </c>
      <c r="DX25" s="210">
        <v>2.13</v>
      </c>
      <c r="EB25" s="208"/>
      <c r="EC25" s="209"/>
      <c r="ED25" s="210"/>
      <c r="EH25" s="208"/>
      <c r="EI25" s="209"/>
      <c r="EJ25" s="210"/>
      <c r="EN25" s="208"/>
      <c r="EO25" s="209"/>
      <c r="EP25" s="210"/>
      <c r="ET25" s="208"/>
      <c r="EU25" s="209"/>
      <c r="EV25" s="210"/>
      <c r="EZ25" s="208"/>
      <c r="FA25" s="209"/>
      <c r="FB25" s="210"/>
      <c r="FF25" s="208"/>
      <c r="FG25" s="209"/>
      <c r="FH25" s="210"/>
      <c r="FL25" s="208"/>
      <c r="FM25" s="209"/>
      <c r="FN25" s="210"/>
      <c r="FO25" s="195" t="s">
        <v>1352</v>
      </c>
      <c r="FP25" s="207">
        <v>5.6716999999999998E-4</v>
      </c>
      <c r="FQ25" s="211">
        <v>0</v>
      </c>
      <c r="FR25" s="208"/>
      <c r="FS25" s="209"/>
      <c r="FT25" s="210"/>
      <c r="FX25" s="208"/>
      <c r="FY25" s="209"/>
      <c r="FZ25" s="210"/>
      <c r="GD25" s="208"/>
      <c r="GE25" s="209"/>
      <c r="GF25" s="210"/>
      <c r="GG25" s="195" t="s">
        <v>2054</v>
      </c>
      <c r="GH25" s="207">
        <v>8.0301823500000005</v>
      </c>
      <c r="GI25" s="211">
        <v>3.98</v>
      </c>
      <c r="GJ25" s="208" t="s">
        <v>1885</v>
      </c>
      <c r="GK25" s="209">
        <v>1.3444584500000001</v>
      </c>
      <c r="GL25" s="210">
        <v>1.47</v>
      </c>
      <c r="GP25" s="208"/>
      <c r="GQ25" s="209"/>
      <c r="GR25" s="210"/>
      <c r="GV25" s="208"/>
      <c r="GW25" s="209"/>
      <c r="GX25" s="210"/>
    </row>
    <row r="26" spans="3:209" x14ac:dyDescent="0.2">
      <c r="F26" s="208"/>
      <c r="G26" s="209"/>
      <c r="H26" s="210"/>
      <c r="L26" s="208" t="s">
        <v>2052</v>
      </c>
      <c r="M26" s="209">
        <v>28.87733978</v>
      </c>
      <c r="N26" s="210">
        <v>13.68</v>
      </c>
      <c r="R26" s="208"/>
      <c r="S26" s="209"/>
      <c r="T26" s="210"/>
      <c r="U26" s="195" t="s">
        <v>2052</v>
      </c>
      <c r="V26" s="207">
        <v>47.072042330000002</v>
      </c>
      <c r="W26" s="211">
        <v>10.74</v>
      </c>
      <c r="X26" s="208" t="s">
        <v>2050</v>
      </c>
      <c r="Y26" s="209">
        <v>154.97268958999999</v>
      </c>
      <c r="Z26" s="210">
        <v>9.11</v>
      </c>
      <c r="AD26" s="208"/>
      <c r="AE26" s="209"/>
      <c r="AF26" s="210"/>
      <c r="AJ26" s="208"/>
      <c r="AK26" s="209"/>
      <c r="AL26" s="210"/>
      <c r="AP26" s="208"/>
      <c r="AQ26" s="209"/>
      <c r="AR26" s="210"/>
      <c r="AV26" s="208"/>
      <c r="AW26" s="209"/>
      <c r="AX26" s="210"/>
      <c r="BB26" s="208"/>
      <c r="BC26" s="209"/>
      <c r="BD26" s="210"/>
      <c r="BH26" s="208"/>
      <c r="BI26" s="209"/>
      <c r="BJ26" s="210"/>
      <c r="BN26" s="208"/>
      <c r="BO26" s="209"/>
      <c r="BP26" s="210"/>
      <c r="BT26" s="208"/>
      <c r="BU26" s="209"/>
      <c r="BV26" s="210"/>
      <c r="BZ26" s="208"/>
      <c r="CA26" s="209"/>
      <c r="CB26" s="210"/>
      <c r="CF26" s="208"/>
      <c r="CG26" s="209"/>
      <c r="CH26" s="210"/>
      <c r="CI26" s="195" t="s">
        <v>1393</v>
      </c>
      <c r="CJ26" s="207">
        <v>9.7740904700000009</v>
      </c>
      <c r="CK26" s="211">
        <v>7.8</v>
      </c>
      <c r="CL26" s="208" t="s">
        <v>1361</v>
      </c>
      <c r="CM26" s="209">
        <v>1.9484709499999999</v>
      </c>
      <c r="CN26" s="210">
        <v>1.77</v>
      </c>
      <c r="CO26" s="195" t="s">
        <v>1361</v>
      </c>
      <c r="CP26" s="207">
        <v>3.5654334799999998</v>
      </c>
      <c r="CQ26" s="211">
        <v>1.38</v>
      </c>
      <c r="CR26" s="208"/>
      <c r="CS26" s="209"/>
      <c r="CT26" s="210"/>
      <c r="CX26" s="208"/>
      <c r="CY26" s="209"/>
      <c r="CZ26" s="210"/>
      <c r="DD26" s="208"/>
      <c r="DE26" s="209"/>
      <c r="DF26" s="210"/>
      <c r="DJ26" s="208"/>
      <c r="DK26" s="209"/>
      <c r="DL26" s="210"/>
      <c r="DP26" s="208" t="s">
        <v>2053</v>
      </c>
      <c r="DQ26" s="209">
        <v>12.441077050000001</v>
      </c>
      <c r="DR26" s="210">
        <v>11.66</v>
      </c>
      <c r="DS26" s="195" t="s">
        <v>2055</v>
      </c>
      <c r="DT26" s="207">
        <v>11.42709213</v>
      </c>
      <c r="DU26" s="211">
        <v>2.64</v>
      </c>
      <c r="DV26" s="208" t="s">
        <v>2056</v>
      </c>
      <c r="DW26" s="209">
        <v>25.055039059999999</v>
      </c>
      <c r="DX26" s="210">
        <v>14.67</v>
      </c>
      <c r="EB26" s="208"/>
      <c r="EC26" s="209"/>
      <c r="ED26" s="210"/>
      <c r="EH26" s="208"/>
      <c r="EI26" s="209"/>
      <c r="EJ26" s="210"/>
      <c r="EN26" s="208"/>
      <c r="EO26" s="209"/>
      <c r="EP26" s="210"/>
      <c r="ET26" s="208"/>
      <c r="EU26" s="209"/>
      <c r="EV26" s="210"/>
      <c r="EZ26" s="208"/>
      <c r="FA26" s="209"/>
      <c r="FB26" s="210"/>
      <c r="FF26" s="208"/>
      <c r="FG26" s="209"/>
      <c r="FH26" s="210"/>
      <c r="FL26" s="208"/>
      <c r="FM26" s="209"/>
      <c r="FN26" s="210"/>
      <c r="FO26" s="195" t="s">
        <v>1321</v>
      </c>
      <c r="FP26" s="207">
        <v>4.4587172199999996</v>
      </c>
      <c r="FQ26" s="211">
        <v>5.71</v>
      </c>
      <c r="FR26" s="208"/>
      <c r="FS26" s="209"/>
      <c r="FT26" s="210"/>
      <c r="FX26" s="208"/>
      <c r="FY26" s="209"/>
      <c r="FZ26" s="210"/>
      <c r="GD26" s="208"/>
      <c r="GE26" s="209"/>
      <c r="GF26" s="210"/>
      <c r="GJ26" s="208" t="s">
        <v>2057</v>
      </c>
      <c r="GK26" s="209">
        <v>1.44E-6</v>
      </c>
      <c r="GL26" s="210">
        <v>0</v>
      </c>
      <c r="GP26" s="208"/>
      <c r="GQ26" s="209"/>
      <c r="GR26" s="210"/>
      <c r="GV26" s="208"/>
      <c r="GW26" s="209"/>
      <c r="GX26" s="210"/>
    </row>
    <row r="27" spans="3:209" x14ac:dyDescent="0.2">
      <c r="F27" s="208"/>
      <c r="G27" s="209"/>
      <c r="H27" s="210"/>
      <c r="L27" s="208"/>
      <c r="M27" s="209"/>
      <c r="N27" s="210"/>
      <c r="R27" s="208"/>
      <c r="S27" s="209"/>
      <c r="T27" s="210"/>
      <c r="X27" s="208" t="s">
        <v>1997</v>
      </c>
      <c r="Y27" s="209">
        <v>1.2330799999999999E-3</v>
      </c>
      <c r="Z27" s="210">
        <v>0</v>
      </c>
      <c r="AD27" s="208"/>
      <c r="AE27" s="209"/>
      <c r="AF27" s="210"/>
      <c r="AJ27" s="208"/>
      <c r="AK27" s="209"/>
      <c r="AL27" s="210"/>
      <c r="AP27" s="208"/>
      <c r="AQ27" s="209"/>
      <c r="AR27" s="210"/>
      <c r="AV27" s="208"/>
      <c r="AW27" s="209"/>
      <c r="AX27" s="210"/>
      <c r="BB27" s="208"/>
      <c r="BC27" s="209"/>
      <c r="BD27" s="210"/>
      <c r="BH27" s="208"/>
      <c r="BI27" s="209"/>
      <c r="BJ27" s="210"/>
      <c r="BN27" s="208"/>
      <c r="BO27" s="209"/>
      <c r="BP27" s="210"/>
      <c r="BT27" s="208"/>
      <c r="BU27" s="209"/>
      <c r="BV27" s="210"/>
      <c r="BZ27" s="208"/>
      <c r="CA27" s="209"/>
      <c r="CB27" s="210"/>
      <c r="CF27" s="208"/>
      <c r="CG27" s="209"/>
      <c r="CH27" s="210"/>
      <c r="CI27" s="195" t="s">
        <v>1361</v>
      </c>
      <c r="CJ27" s="207">
        <v>1.06769442</v>
      </c>
      <c r="CK27" s="211">
        <v>0.85</v>
      </c>
      <c r="CL27" s="208" t="s">
        <v>1575</v>
      </c>
      <c r="CM27" s="209">
        <v>10.962250600000001</v>
      </c>
      <c r="CN27" s="210">
        <v>9.9499999999999993</v>
      </c>
      <c r="CO27" s="195" t="s">
        <v>1575</v>
      </c>
      <c r="CP27" s="207">
        <v>51.848081669999999</v>
      </c>
      <c r="CQ27" s="211">
        <v>20.010000000000002</v>
      </c>
      <c r="CR27" s="208"/>
      <c r="CS27" s="209"/>
      <c r="CT27" s="210"/>
      <c r="CX27" s="208"/>
      <c r="CY27" s="209"/>
      <c r="CZ27" s="210"/>
      <c r="DD27" s="208"/>
      <c r="DE27" s="209"/>
      <c r="DF27" s="210"/>
      <c r="DJ27" s="208"/>
      <c r="DK27" s="209"/>
      <c r="DL27" s="210"/>
      <c r="DP27" s="208" t="s">
        <v>2051</v>
      </c>
      <c r="DQ27" s="209">
        <v>19.163805379999999</v>
      </c>
      <c r="DR27" s="210">
        <v>17.97</v>
      </c>
      <c r="DS27" s="195" t="s">
        <v>2058</v>
      </c>
      <c r="DT27" s="207">
        <v>11.107894399999999</v>
      </c>
      <c r="DU27" s="211">
        <v>2.56</v>
      </c>
      <c r="DV27" s="208" t="s">
        <v>2059</v>
      </c>
      <c r="DW27" s="209">
        <v>2.6403713099999999</v>
      </c>
      <c r="DX27" s="210">
        <v>1.55</v>
      </c>
      <c r="EB27" s="208"/>
      <c r="EC27" s="209"/>
      <c r="ED27" s="210"/>
      <c r="EH27" s="208"/>
      <c r="EI27" s="209"/>
      <c r="EJ27" s="210"/>
      <c r="EN27" s="208"/>
      <c r="EO27" s="209"/>
      <c r="EP27" s="210"/>
      <c r="ET27" s="208"/>
      <c r="EU27" s="209"/>
      <c r="EV27" s="210"/>
      <c r="EZ27" s="208"/>
      <c r="FA27" s="209"/>
      <c r="FB27" s="210"/>
      <c r="FF27" s="208"/>
      <c r="FG27" s="209"/>
      <c r="FH27" s="210"/>
      <c r="FL27" s="208"/>
      <c r="FM27" s="209"/>
      <c r="FN27" s="210"/>
      <c r="FO27" s="195" t="s">
        <v>1385</v>
      </c>
      <c r="FP27" s="207">
        <v>6.1039418100000002</v>
      </c>
      <c r="FQ27" s="211">
        <v>7.82</v>
      </c>
      <c r="FR27" s="208"/>
      <c r="FS27" s="209"/>
      <c r="FT27" s="210"/>
      <c r="FX27" s="208"/>
      <c r="FY27" s="209"/>
      <c r="FZ27" s="210"/>
      <c r="GD27" s="208"/>
      <c r="GE27" s="209"/>
      <c r="GF27" s="210"/>
      <c r="GJ27" s="208" t="s">
        <v>1361</v>
      </c>
      <c r="GK27" s="209">
        <v>0.93454285000000004</v>
      </c>
      <c r="GL27" s="210">
        <v>1.02</v>
      </c>
      <c r="GP27" s="208"/>
      <c r="GQ27" s="209"/>
      <c r="GR27" s="210"/>
      <c r="GV27" s="208"/>
      <c r="GW27" s="209"/>
      <c r="GX27" s="210"/>
    </row>
    <row r="28" spans="3:209" x14ac:dyDescent="0.2">
      <c r="F28" s="208"/>
      <c r="G28" s="209"/>
      <c r="H28" s="210"/>
      <c r="L28" s="208"/>
      <c r="M28" s="209"/>
      <c r="N28" s="210"/>
      <c r="R28" s="208"/>
      <c r="S28" s="209"/>
      <c r="T28" s="210"/>
      <c r="X28" s="208" t="s">
        <v>2052</v>
      </c>
      <c r="Y28" s="209">
        <v>153.67040592999999</v>
      </c>
      <c r="Z28" s="210">
        <v>9.0299999999999994</v>
      </c>
      <c r="AD28" s="208"/>
      <c r="AE28" s="209"/>
      <c r="AF28" s="210"/>
      <c r="AJ28" s="208"/>
      <c r="AK28" s="209"/>
      <c r="AL28" s="210"/>
      <c r="AP28" s="208"/>
      <c r="AQ28" s="209"/>
      <c r="AR28" s="210"/>
      <c r="AV28" s="208"/>
      <c r="AW28" s="209"/>
      <c r="AX28" s="210"/>
      <c r="BB28" s="208"/>
      <c r="BC28" s="209"/>
      <c r="BD28" s="210"/>
      <c r="BH28" s="208"/>
      <c r="BI28" s="209"/>
      <c r="BJ28" s="210"/>
      <c r="BN28" s="208"/>
      <c r="BO28" s="209"/>
      <c r="BP28" s="210"/>
      <c r="BT28" s="208"/>
      <c r="BU28" s="209"/>
      <c r="BV28" s="210"/>
      <c r="BZ28" s="208"/>
      <c r="CA28" s="209"/>
      <c r="CB28" s="210"/>
      <c r="CF28" s="208"/>
      <c r="CG28" s="209"/>
      <c r="CH28" s="210"/>
      <c r="CI28" s="195" t="s">
        <v>1575</v>
      </c>
      <c r="CJ28" s="207">
        <v>20.388174280000001</v>
      </c>
      <c r="CK28" s="211">
        <v>16.28</v>
      </c>
      <c r="CL28" s="208" t="s">
        <v>1404</v>
      </c>
      <c r="CM28" s="209">
        <v>1.8369999999999999E-4</v>
      </c>
      <c r="CN28" s="210">
        <v>0</v>
      </c>
      <c r="CO28" s="195" t="s">
        <v>1404</v>
      </c>
      <c r="CP28" s="207">
        <v>2.3042000000000001E-4</v>
      </c>
      <c r="CQ28" s="211">
        <v>0</v>
      </c>
      <c r="CR28" s="208"/>
      <c r="CS28" s="209"/>
      <c r="CT28" s="210"/>
      <c r="CX28" s="208"/>
      <c r="CY28" s="209"/>
      <c r="CZ28" s="210"/>
      <c r="DD28" s="208"/>
      <c r="DE28" s="209"/>
      <c r="DF28" s="210"/>
      <c r="DJ28" s="208"/>
      <c r="DK28" s="209"/>
      <c r="DL28" s="210"/>
      <c r="DP28" s="208" t="s">
        <v>1976</v>
      </c>
      <c r="DQ28" s="209">
        <v>0.25618583</v>
      </c>
      <c r="DR28" s="210">
        <v>0.24</v>
      </c>
      <c r="DV28" s="208" t="s">
        <v>1976</v>
      </c>
      <c r="DW28" s="209">
        <v>6.1222911599999996</v>
      </c>
      <c r="DX28" s="210">
        <v>3.59</v>
      </c>
      <c r="EB28" s="208"/>
      <c r="EC28" s="209"/>
      <c r="ED28" s="210"/>
      <c r="EH28" s="208"/>
      <c r="EI28" s="209"/>
      <c r="EJ28" s="210"/>
      <c r="EN28" s="208"/>
      <c r="EO28" s="209"/>
      <c r="EP28" s="210"/>
      <c r="ET28" s="208"/>
      <c r="EU28" s="209"/>
      <c r="EV28" s="210"/>
      <c r="EZ28" s="208"/>
      <c r="FA28" s="209"/>
      <c r="FB28" s="210"/>
      <c r="FF28" s="208"/>
      <c r="FG28" s="209"/>
      <c r="FH28" s="210"/>
      <c r="FL28" s="208"/>
      <c r="FM28" s="209"/>
      <c r="FN28" s="210"/>
      <c r="FR28" s="208"/>
      <c r="FS28" s="209"/>
      <c r="FT28" s="210"/>
      <c r="FX28" s="208"/>
      <c r="FY28" s="209"/>
      <c r="FZ28" s="210"/>
      <c r="GD28" s="208"/>
      <c r="GE28" s="209"/>
      <c r="GF28" s="210"/>
      <c r="GJ28" s="208" t="s">
        <v>2060</v>
      </c>
      <c r="GK28" s="209">
        <v>2.2261997</v>
      </c>
      <c r="GL28" s="210">
        <v>2.44</v>
      </c>
      <c r="GP28" s="208"/>
      <c r="GQ28" s="209"/>
      <c r="GR28" s="210"/>
      <c r="GV28" s="208"/>
      <c r="GW28" s="209"/>
      <c r="GX28" s="210"/>
    </row>
    <row r="29" spans="3:209" x14ac:dyDescent="0.2">
      <c r="F29" s="208"/>
      <c r="G29" s="209"/>
      <c r="H29" s="210"/>
      <c r="L29" s="208"/>
      <c r="M29" s="209"/>
      <c r="N29" s="210"/>
      <c r="R29" s="208"/>
      <c r="S29" s="209"/>
      <c r="T29" s="210"/>
      <c r="X29" s="208"/>
      <c r="Y29" s="209"/>
      <c r="Z29" s="210"/>
      <c r="AD29" s="208"/>
      <c r="AE29" s="209"/>
      <c r="AF29" s="210"/>
      <c r="AJ29" s="208"/>
      <c r="AK29" s="209"/>
      <c r="AL29" s="210"/>
      <c r="AP29" s="208"/>
      <c r="AQ29" s="209"/>
      <c r="AR29" s="210"/>
      <c r="AV29" s="208"/>
      <c r="AW29" s="209"/>
      <c r="AX29" s="210"/>
      <c r="BB29" s="208"/>
      <c r="BC29" s="209"/>
      <c r="BD29" s="210"/>
      <c r="BH29" s="208"/>
      <c r="BI29" s="209"/>
      <c r="BJ29" s="210"/>
      <c r="BN29" s="208"/>
      <c r="BO29" s="209"/>
      <c r="BP29" s="210"/>
      <c r="BT29" s="208"/>
      <c r="BU29" s="209"/>
      <c r="BV29" s="210"/>
      <c r="BZ29" s="208"/>
      <c r="CA29" s="209"/>
      <c r="CB29" s="210"/>
      <c r="CF29" s="208"/>
      <c r="CG29" s="209"/>
      <c r="CH29" s="210"/>
      <c r="CI29" s="195" t="s">
        <v>1404</v>
      </c>
      <c r="CJ29" s="207">
        <v>2.5506999999999998E-4</v>
      </c>
      <c r="CK29" s="211">
        <v>0</v>
      </c>
      <c r="CL29" s="208" t="s">
        <v>2061</v>
      </c>
      <c r="CM29" s="209">
        <v>6.2289964500000004</v>
      </c>
      <c r="CN29" s="210">
        <v>5.66</v>
      </c>
      <c r="CO29" s="195" t="s">
        <v>2061</v>
      </c>
      <c r="CP29" s="207">
        <v>2.9806970700000002</v>
      </c>
      <c r="CQ29" s="211">
        <v>1.1499999999999999</v>
      </c>
      <c r="CR29" s="208"/>
      <c r="CS29" s="209"/>
      <c r="CT29" s="210"/>
      <c r="CX29" s="208"/>
      <c r="CY29" s="209"/>
      <c r="CZ29" s="210"/>
      <c r="DD29" s="208"/>
      <c r="DE29" s="209"/>
      <c r="DF29" s="210"/>
      <c r="DJ29" s="208"/>
      <c r="DK29" s="209"/>
      <c r="DL29" s="210"/>
      <c r="DP29" s="208" t="s">
        <v>2055</v>
      </c>
      <c r="DQ29" s="209">
        <v>1.8403729200000001</v>
      </c>
      <c r="DR29" s="210">
        <v>1.73</v>
      </c>
      <c r="DV29" s="208" t="s">
        <v>1764</v>
      </c>
      <c r="DW29" s="209">
        <v>5.2137579900000004</v>
      </c>
      <c r="DX29" s="210">
        <v>3.05</v>
      </c>
      <c r="EB29" s="208"/>
      <c r="EC29" s="209"/>
      <c r="ED29" s="210"/>
      <c r="EH29" s="208"/>
      <c r="EI29" s="209"/>
      <c r="EJ29" s="210"/>
      <c r="EN29" s="208"/>
      <c r="EO29" s="209"/>
      <c r="EP29" s="210"/>
      <c r="ET29" s="208"/>
      <c r="EU29" s="209"/>
      <c r="EV29" s="210"/>
      <c r="EZ29" s="208"/>
      <c r="FA29" s="209"/>
      <c r="FB29" s="210"/>
      <c r="FF29" s="208"/>
      <c r="FG29" s="209"/>
      <c r="FH29" s="210"/>
      <c r="FL29" s="208"/>
      <c r="FM29" s="209"/>
      <c r="FN29" s="210"/>
      <c r="FR29" s="208"/>
      <c r="FS29" s="209"/>
      <c r="FT29" s="210"/>
      <c r="FX29" s="208"/>
      <c r="FY29" s="209"/>
      <c r="FZ29" s="210"/>
      <c r="GD29" s="208"/>
      <c r="GE29" s="209"/>
      <c r="GF29" s="210"/>
      <c r="GJ29" s="208" t="s">
        <v>1328</v>
      </c>
      <c r="GK29" s="209">
        <v>4.5459540299999999</v>
      </c>
      <c r="GL29" s="210">
        <v>4.9800000000000004</v>
      </c>
      <c r="GP29" s="208"/>
      <c r="GQ29" s="209"/>
      <c r="GR29" s="210"/>
      <c r="GV29" s="208"/>
      <c r="GW29" s="209"/>
      <c r="GX29" s="210"/>
    </row>
    <row r="30" spans="3:209" x14ac:dyDescent="0.2">
      <c r="F30" s="208"/>
      <c r="G30" s="209"/>
      <c r="H30" s="210"/>
      <c r="L30" s="208"/>
      <c r="M30" s="209"/>
      <c r="N30" s="210"/>
      <c r="R30" s="208"/>
      <c r="S30" s="209"/>
      <c r="T30" s="210"/>
      <c r="X30" s="208"/>
      <c r="Y30" s="209"/>
      <c r="Z30" s="210"/>
      <c r="AD30" s="208"/>
      <c r="AE30" s="209"/>
      <c r="AF30" s="210"/>
      <c r="AJ30" s="208"/>
      <c r="AK30" s="209"/>
      <c r="AL30" s="210"/>
      <c r="AP30" s="208"/>
      <c r="AQ30" s="209"/>
      <c r="AR30" s="210"/>
      <c r="AV30" s="208"/>
      <c r="AW30" s="209"/>
      <c r="AX30" s="210"/>
      <c r="BB30" s="208"/>
      <c r="BC30" s="209"/>
      <c r="BD30" s="210"/>
      <c r="BH30" s="208"/>
      <c r="BI30" s="209"/>
      <c r="BJ30" s="210"/>
      <c r="BN30" s="208"/>
      <c r="BO30" s="209"/>
      <c r="BP30" s="210"/>
      <c r="BT30" s="208"/>
      <c r="BU30" s="209"/>
      <c r="BV30" s="210"/>
      <c r="BZ30" s="208"/>
      <c r="CA30" s="209"/>
      <c r="CB30" s="210"/>
      <c r="CF30" s="208"/>
      <c r="CG30" s="209"/>
      <c r="CH30" s="210"/>
      <c r="CI30" s="195" t="s">
        <v>2061</v>
      </c>
      <c r="CJ30" s="207">
        <v>6.0620237499999998</v>
      </c>
      <c r="CK30" s="211">
        <v>4.84</v>
      </c>
      <c r="CL30" s="208"/>
      <c r="CM30" s="209"/>
      <c r="CN30" s="210"/>
      <c r="CO30" s="195" t="s">
        <v>1402</v>
      </c>
      <c r="CP30" s="207">
        <v>8.0000000000000002E-8</v>
      </c>
      <c r="CQ30" s="211">
        <v>0</v>
      </c>
      <c r="CR30" s="208"/>
      <c r="CS30" s="209"/>
      <c r="CT30" s="210"/>
      <c r="CX30" s="208"/>
      <c r="CY30" s="209"/>
      <c r="CZ30" s="210"/>
      <c r="DD30" s="208"/>
      <c r="DE30" s="209"/>
      <c r="DF30" s="210"/>
      <c r="DJ30" s="208"/>
      <c r="DK30" s="209"/>
      <c r="DL30" s="210"/>
      <c r="DP30" s="208" t="s">
        <v>2058</v>
      </c>
      <c r="DQ30" s="209">
        <v>1.61643833</v>
      </c>
      <c r="DR30" s="210">
        <v>1.52</v>
      </c>
      <c r="DV30" s="208"/>
      <c r="DW30" s="209"/>
      <c r="DX30" s="210"/>
      <c r="EB30" s="208"/>
      <c r="EC30" s="209"/>
      <c r="ED30" s="210"/>
      <c r="EH30" s="208"/>
      <c r="EI30" s="209"/>
      <c r="EJ30" s="210"/>
      <c r="EN30" s="208"/>
      <c r="EO30" s="209"/>
      <c r="EP30" s="210"/>
      <c r="ET30" s="208"/>
      <c r="EU30" s="209"/>
      <c r="EV30" s="210"/>
      <c r="EZ30" s="208"/>
      <c r="FA30" s="209"/>
      <c r="FB30" s="210"/>
      <c r="FF30" s="208"/>
      <c r="FG30" s="209"/>
      <c r="FH30" s="210"/>
      <c r="FL30" s="208"/>
      <c r="FM30" s="209"/>
      <c r="FN30" s="210"/>
      <c r="FR30" s="208"/>
      <c r="FS30" s="209"/>
      <c r="FT30" s="210"/>
      <c r="FX30" s="208"/>
      <c r="FY30" s="209"/>
      <c r="FZ30" s="210"/>
      <c r="GD30" s="208"/>
      <c r="GE30" s="209"/>
      <c r="GF30" s="210"/>
      <c r="GJ30" s="208" t="s">
        <v>1407</v>
      </c>
      <c r="GK30" s="209">
        <v>7.3580615299999996</v>
      </c>
      <c r="GL30" s="210">
        <v>8.07</v>
      </c>
      <c r="GP30" s="208"/>
      <c r="GQ30" s="209"/>
      <c r="GR30" s="210"/>
      <c r="GV30" s="208"/>
      <c r="GW30" s="209"/>
      <c r="GX30" s="210"/>
    </row>
    <row r="31" spans="3:209" x14ac:dyDescent="0.2">
      <c r="F31" s="208"/>
      <c r="G31" s="209"/>
      <c r="H31" s="210"/>
      <c r="L31" s="208"/>
      <c r="M31" s="209"/>
      <c r="N31" s="210"/>
      <c r="R31" s="208"/>
      <c r="S31" s="209"/>
      <c r="T31" s="210"/>
      <c r="X31" s="208"/>
      <c r="Y31" s="209"/>
      <c r="Z31" s="210"/>
      <c r="AD31" s="208"/>
      <c r="AE31" s="209"/>
      <c r="AF31" s="210"/>
      <c r="AJ31" s="208"/>
      <c r="AK31" s="209"/>
      <c r="AL31" s="210"/>
      <c r="AP31" s="208"/>
      <c r="AQ31" s="209"/>
      <c r="AR31" s="210"/>
      <c r="AV31" s="208"/>
      <c r="AW31" s="209"/>
      <c r="AX31" s="210"/>
      <c r="BB31" s="208"/>
      <c r="BC31" s="209"/>
      <c r="BD31" s="210"/>
      <c r="BH31" s="208"/>
      <c r="BI31" s="209"/>
      <c r="BJ31" s="210"/>
      <c r="BN31" s="208"/>
      <c r="BO31" s="209"/>
      <c r="BP31" s="210"/>
      <c r="BT31" s="208"/>
      <c r="BU31" s="209"/>
      <c r="BV31" s="210"/>
      <c r="BZ31" s="208"/>
      <c r="CA31" s="209"/>
      <c r="CB31" s="210"/>
      <c r="CF31" s="208"/>
      <c r="CG31" s="209"/>
      <c r="CH31" s="210"/>
      <c r="CL31" s="208"/>
      <c r="CM31" s="209"/>
      <c r="CN31" s="210"/>
      <c r="CR31" s="208"/>
      <c r="CS31" s="209"/>
      <c r="CT31" s="210"/>
      <c r="CX31" s="208"/>
      <c r="CY31" s="209"/>
      <c r="CZ31" s="210"/>
      <c r="DD31" s="208"/>
      <c r="DE31" s="209"/>
      <c r="DF31" s="210"/>
      <c r="DJ31" s="208"/>
      <c r="DK31" s="209"/>
      <c r="DL31" s="210"/>
      <c r="DP31" s="208"/>
      <c r="DQ31" s="209"/>
      <c r="DR31" s="210"/>
      <c r="DV31" s="208"/>
      <c r="DW31" s="209"/>
      <c r="DX31" s="210"/>
      <c r="EB31" s="208"/>
      <c r="EC31" s="209"/>
      <c r="ED31" s="210"/>
      <c r="EH31" s="208"/>
      <c r="EI31" s="209"/>
      <c r="EJ31" s="210"/>
      <c r="EN31" s="208"/>
      <c r="EO31" s="209"/>
      <c r="EP31" s="210"/>
      <c r="ET31" s="208"/>
      <c r="EU31" s="209"/>
      <c r="EV31" s="210"/>
      <c r="EZ31" s="208"/>
      <c r="FA31" s="209"/>
      <c r="FB31" s="210"/>
      <c r="FF31" s="208"/>
      <c r="FG31" s="209"/>
      <c r="FH31" s="210"/>
      <c r="FL31" s="208"/>
      <c r="FM31" s="209"/>
      <c r="FN31" s="210"/>
      <c r="FR31" s="208"/>
      <c r="FS31" s="209"/>
      <c r="FT31" s="210"/>
      <c r="FX31" s="208"/>
      <c r="FY31" s="209"/>
      <c r="FZ31" s="210"/>
      <c r="GD31" s="208"/>
      <c r="GE31" s="209"/>
      <c r="GF31" s="210"/>
      <c r="GJ31" s="208" t="s">
        <v>1415</v>
      </c>
      <c r="GK31" s="209">
        <v>2.43351608</v>
      </c>
      <c r="GL31" s="210">
        <v>2.67</v>
      </c>
      <c r="GP31" s="208"/>
      <c r="GQ31" s="209"/>
      <c r="GR31" s="210"/>
      <c r="GV31" s="208"/>
      <c r="GW31" s="209"/>
      <c r="GX31" s="210"/>
    </row>
    <row r="32" spans="3:209" x14ac:dyDescent="0.2">
      <c r="F32" s="208"/>
      <c r="G32" s="209"/>
      <c r="H32" s="210"/>
      <c r="L32" s="208"/>
      <c r="M32" s="209"/>
      <c r="N32" s="210"/>
      <c r="R32" s="208"/>
      <c r="S32" s="209"/>
      <c r="T32" s="210"/>
      <c r="X32" s="208"/>
      <c r="Y32" s="209"/>
      <c r="Z32" s="210"/>
      <c r="AD32" s="208"/>
      <c r="AE32" s="209"/>
      <c r="AF32" s="210"/>
      <c r="AJ32" s="208"/>
      <c r="AK32" s="209"/>
      <c r="AL32" s="210"/>
      <c r="AP32" s="208"/>
      <c r="AQ32" s="209"/>
      <c r="AR32" s="210"/>
      <c r="AV32" s="208"/>
      <c r="AW32" s="209"/>
      <c r="AX32" s="210"/>
      <c r="BB32" s="208"/>
      <c r="BC32" s="209"/>
      <c r="BD32" s="210"/>
      <c r="BH32" s="208"/>
      <c r="BI32" s="209"/>
      <c r="BJ32" s="210"/>
      <c r="BN32" s="208"/>
      <c r="BO32" s="209"/>
      <c r="BP32" s="210"/>
      <c r="BT32" s="208"/>
      <c r="BU32" s="209"/>
      <c r="BV32" s="210"/>
      <c r="BZ32" s="208"/>
      <c r="CA32" s="209"/>
      <c r="CB32" s="210"/>
      <c r="CF32" s="208"/>
      <c r="CG32" s="209"/>
      <c r="CH32" s="210"/>
      <c r="CL32" s="208"/>
      <c r="CM32" s="209"/>
      <c r="CN32" s="210"/>
      <c r="CR32" s="208"/>
      <c r="CS32" s="209"/>
      <c r="CT32" s="210"/>
      <c r="CX32" s="208"/>
      <c r="CY32" s="209"/>
      <c r="CZ32" s="210"/>
      <c r="DD32" s="208"/>
      <c r="DE32" s="209"/>
      <c r="DF32" s="210"/>
      <c r="DJ32" s="208"/>
      <c r="DK32" s="209"/>
      <c r="DL32" s="210"/>
      <c r="DP32" s="208"/>
      <c r="DQ32" s="209"/>
      <c r="DR32" s="210"/>
      <c r="DV32" s="208"/>
      <c r="DW32" s="209"/>
      <c r="DX32" s="210"/>
      <c r="EB32" s="208"/>
      <c r="EC32" s="209"/>
      <c r="ED32" s="210"/>
      <c r="EH32" s="208"/>
      <c r="EI32" s="209"/>
      <c r="EJ32" s="210"/>
      <c r="EN32" s="208"/>
      <c r="EO32" s="209"/>
      <c r="EP32" s="210"/>
      <c r="ET32" s="208"/>
      <c r="EU32" s="209"/>
      <c r="EV32" s="210"/>
      <c r="EZ32" s="208"/>
      <c r="FA32" s="209"/>
      <c r="FB32" s="210"/>
      <c r="FF32" s="208"/>
      <c r="FG32" s="209"/>
      <c r="FH32" s="210"/>
      <c r="FL32" s="208"/>
      <c r="FM32" s="209"/>
      <c r="FN32" s="210"/>
      <c r="FR32" s="208"/>
      <c r="FS32" s="209"/>
      <c r="FT32" s="210"/>
      <c r="FX32" s="208"/>
      <c r="FY32" s="209"/>
      <c r="FZ32" s="210"/>
      <c r="GD32" s="208"/>
      <c r="GE32" s="209"/>
      <c r="GF32" s="210"/>
      <c r="GJ32" s="208" t="s">
        <v>1594</v>
      </c>
      <c r="GK32" s="209">
        <v>2.2085480899999999</v>
      </c>
      <c r="GL32" s="210">
        <v>2.42</v>
      </c>
      <c r="GP32" s="208"/>
      <c r="GQ32" s="209"/>
      <c r="GR32" s="210"/>
      <c r="GV32" s="208"/>
      <c r="GW32" s="209"/>
      <c r="GX32" s="210"/>
    </row>
    <row r="33" spans="1:212" x14ac:dyDescent="0.2">
      <c r="F33" s="208"/>
      <c r="G33" s="209"/>
      <c r="H33" s="210"/>
      <c r="L33" s="208"/>
      <c r="M33" s="209"/>
      <c r="N33" s="210"/>
      <c r="R33" s="208"/>
      <c r="S33" s="209"/>
      <c r="T33" s="210"/>
      <c r="X33" s="208"/>
      <c r="Y33" s="209"/>
      <c r="Z33" s="210"/>
      <c r="AD33" s="208"/>
      <c r="AE33" s="209"/>
      <c r="AF33" s="210"/>
      <c r="AJ33" s="208"/>
      <c r="AK33" s="209"/>
      <c r="AL33" s="210"/>
      <c r="AP33" s="208"/>
      <c r="AQ33" s="209"/>
      <c r="AR33" s="210"/>
      <c r="AV33" s="208"/>
      <c r="AW33" s="209"/>
      <c r="AX33" s="210"/>
      <c r="BB33" s="208"/>
      <c r="BC33" s="209"/>
      <c r="BD33" s="210"/>
      <c r="BH33" s="208"/>
      <c r="BI33" s="209"/>
      <c r="BJ33" s="210"/>
      <c r="BN33" s="208"/>
      <c r="BO33" s="209"/>
      <c r="BP33" s="210"/>
      <c r="BT33" s="208"/>
      <c r="BU33" s="209"/>
      <c r="BV33" s="210"/>
      <c r="BZ33" s="208"/>
      <c r="CA33" s="209"/>
      <c r="CB33" s="210"/>
      <c r="CF33" s="208"/>
      <c r="CG33" s="209"/>
      <c r="CH33" s="210"/>
      <c r="CL33" s="208"/>
      <c r="CM33" s="209"/>
      <c r="CN33" s="210"/>
      <c r="CR33" s="208"/>
      <c r="CS33" s="209"/>
      <c r="CT33" s="210"/>
      <c r="CX33" s="208"/>
      <c r="CY33" s="209"/>
      <c r="CZ33" s="210"/>
      <c r="DD33" s="208"/>
      <c r="DE33" s="209"/>
      <c r="DF33" s="210"/>
      <c r="DJ33" s="208"/>
      <c r="DK33" s="209"/>
      <c r="DL33" s="210"/>
      <c r="DP33" s="208"/>
      <c r="DQ33" s="209"/>
      <c r="DR33" s="210"/>
      <c r="DV33" s="208"/>
      <c r="DW33" s="209"/>
      <c r="DX33" s="210"/>
      <c r="EB33" s="208"/>
      <c r="EC33" s="209"/>
      <c r="ED33" s="210"/>
      <c r="EH33" s="208"/>
      <c r="EI33" s="209"/>
      <c r="EJ33" s="210"/>
      <c r="EN33" s="208"/>
      <c r="EO33" s="209"/>
      <c r="EP33" s="210"/>
      <c r="ET33" s="208"/>
      <c r="EU33" s="209"/>
      <c r="EV33" s="210"/>
      <c r="EZ33" s="208"/>
      <c r="FA33" s="209"/>
      <c r="FB33" s="210"/>
      <c r="FF33" s="208"/>
      <c r="FG33" s="209"/>
      <c r="FH33" s="210"/>
      <c r="FL33" s="208"/>
      <c r="FM33" s="209"/>
      <c r="FN33" s="210"/>
      <c r="FR33" s="208"/>
      <c r="FS33" s="209"/>
      <c r="FT33" s="210"/>
      <c r="FX33" s="208"/>
      <c r="FY33" s="209"/>
      <c r="FZ33" s="210"/>
      <c r="GD33" s="208"/>
      <c r="GE33" s="209"/>
      <c r="GF33" s="210"/>
      <c r="GJ33" s="208" t="s">
        <v>2062</v>
      </c>
      <c r="GK33" s="209">
        <v>0.83223079</v>
      </c>
      <c r="GL33" s="210">
        <v>0.91</v>
      </c>
      <c r="GP33" s="208"/>
      <c r="GQ33" s="209"/>
      <c r="GR33" s="210"/>
      <c r="GV33" s="208"/>
      <c r="GW33" s="209"/>
      <c r="GX33" s="210"/>
    </row>
    <row r="34" spans="1:212" x14ac:dyDescent="0.2">
      <c r="F34" s="208"/>
      <c r="G34" s="209"/>
      <c r="H34" s="210"/>
      <c r="L34" s="208"/>
      <c r="M34" s="209"/>
      <c r="N34" s="210"/>
      <c r="R34" s="208"/>
      <c r="S34" s="209"/>
      <c r="T34" s="210"/>
      <c r="X34" s="208"/>
      <c r="Y34" s="209"/>
      <c r="Z34" s="210"/>
      <c r="AD34" s="208"/>
      <c r="AE34" s="209"/>
      <c r="AF34" s="210"/>
      <c r="AJ34" s="208"/>
      <c r="AK34" s="209"/>
      <c r="AL34" s="210"/>
      <c r="AP34" s="208"/>
      <c r="AQ34" s="209"/>
      <c r="AR34" s="210"/>
      <c r="AV34" s="208"/>
      <c r="AW34" s="209"/>
      <c r="AX34" s="210"/>
      <c r="BB34" s="208"/>
      <c r="BC34" s="209"/>
      <c r="BD34" s="210"/>
      <c r="BH34" s="208"/>
      <c r="BI34" s="209"/>
      <c r="BJ34" s="210"/>
      <c r="BN34" s="208"/>
      <c r="BO34" s="209"/>
      <c r="BP34" s="210"/>
      <c r="BT34" s="208"/>
      <c r="BU34" s="209"/>
      <c r="BV34" s="210"/>
      <c r="BZ34" s="208"/>
      <c r="CA34" s="209"/>
      <c r="CB34" s="210"/>
      <c r="CF34" s="208"/>
      <c r="CG34" s="209"/>
      <c r="CH34" s="210"/>
      <c r="CL34" s="208"/>
      <c r="CM34" s="209"/>
      <c r="CN34" s="210"/>
      <c r="CR34" s="208"/>
      <c r="CS34" s="209"/>
      <c r="CT34" s="210"/>
      <c r="CX34" s="208"/>
      <c r="CY34" s="209"/>
      <c r="CZ34" s="210"/>
      <c r="DD34" s="208"/>
      <c r="DE34" s="209"/>
      <c r="DF34" s="210"/>
      <c r="DJ34" s="208"/>
      <c r="DK34" s="209"/>
      <c r="DL34" s="210"/>
      <c r="DP34" s="208"/>
      <c r="DQ34" s="209"/>
      <c r="DR34" s="210"/>
      <c r="DV34" s="208"/>
      <c r="DW34" s="209"/>
      <c r="DX34" s="210"/>
      <c r="EB34" s="208"/>
      <c r="EC34" s="209"/>
      <c r="ED34" s="210"/>
      <c r="EH34" s="208"/>
      <c r="EI34" s="209"/>
      <c r="EJ34" s="210"/>
      <c r="EN34" s="208"/>
      <c r="EO34" s="209"/>
      <c r="EP34" s="210"/>
      <c r="ET34" s="208"/>
      <c r="EU34" s="209"/>
      <c r="EV34" s="210"/>
      <c r="EZ34" s="208"/>
      <c r="FA34" s="209"/>
      <c r="FB34" s="210"/>
      <c r="FF34" s="208"/>
      <c r="FG34" s="209"/>
      <c r="FH34" s="210"/>
      <c r="FL34" s="208"/>
      <c r="FM34" s="209"/>
      <c r="FN34" s="210"/>
      <c r="FR34" s="208"/>
      <c r="FS34" s="209"/>
      <c r="FT34" s="210"/>
      <c r="FX34" s="208"/>
      <c r="FY34" s="209"/>
      <c r="FZ34" s="210"/>
      <c r="GD34" s="208"/>
      <c r="GE34" s="209"/>
      <c r="GF34" s="210"/>
      <c r="GJ34" s="208" t="s">
        <v>2063</v>
      </c>
      <c r="GK34" s="209">
        <v>6.7233928000000001</v>
      </c>
      <c r="GL34" s="210">
        <v>7.37</v>
      </c>
      <c r="GP34" s="208"/>
      <c r="GQ34" s="209"/>
      <c r="GR34" s="210"/>
      <c r="GV34" s="208"/>
      <c r="GW34" s="209"/>
      <c r="GX34" s="210"/>
    </row>
    <row r="35" spans="1:212" x14ac:dyDescent="0.2">
      <c r="F35" s="208"/>
      <c r="G35" s="209"/>
      <c r="H35" s="210"/>
      <c r="L35" s="208"/>
      <c r="M35" s="209"/>
      <c r="N35" s="210"/>
      <c r="R35" s="208"/>
      <c r="S35" s="209"/>
      <c r="T35" s="210"/>
      <c r="X35" s="208"/>
      <c r="Y35" s="209"/>
      <c r="Z35" s="210"/>
      <c r="AD35" s="208"/>
      <c r="AE35" s="209"/>
      <c r="AF35" s="210"/>
      <c r="AJ35" s="208"/>
      <c r="AK35" s="209"/>
      <c r="AL35" s="210"/>
      <c r="AP35" s="208"/>
      <c r="AQ35" s="209"/>
      <c r="AR35" s="210"/>
      <c r="AV35" s="208"/>
      <c r="AW35" s="209"/>
      <c r="AX35" s="210"/>
      <c r="BB35" s="208"/>
      <c r="BC35" s="209"/>
      <c r="BD35" s="210"/>
      <c r="BH35" s="208"/>
      <c r="BI35" s="209"/>
      <c r="BJ35" s="210"/>
      <c r="BN35" s="208"/>
      <c r="BO35" s="209"/>
      <c r="BP35" s="210"/>
      <c r="BT35" s="208"/>
      <c r="BU35" s="209"/>
      <c r="BV35" s="210"/>
      <c r="BZ35" s="208"/>
      <c r="CA35" s="209"/>
      <c r="CB35" s="210"/>
      <c r="CF35" s="208"/>
      <c r="CG35" s="209"/>
      <c r="CH35" s="210"/>
      <c r="CL35" s="208"/>
      <c r="CM35" s="209"/>
      <c r="CN35" s="210"/>
      <c r="CR35" s="208"/>
      <c r="CS35" s="209"/>
      <c r="CT35" s="210"/>
      <c r="CX35" s="208"/>
      <c r="CY35" s="209"/>
      <c r="CZ35" s="210"/>
      <c r="DD35" s="208"/>
      <c r="DE35" s="209"/>
      <c r="DF35" s="210"/>
      <c r="DJ35" s="208"/>
      <c r="DK35" s="209"/>
      <c r="DL35" s="210"/>
      <c r="DP35" s="208"/>
      <c r="DQ35" s="209"/>
      <c r="DR35" s="210"/>
      <c r="DV35" s="208"/>
      <c r="DW35" s="209"/>
      <c r="DX35" s="210"/>
      <c r="EB35" s="208"/>
      <c r="EC35" s="209"/>
      <c r="ED35" s="210"/>
      <c r="EH35" s="208"/>
      <c r="EI35" s="209"/>
      <c r="EJ35" s="210"/>
      <c r="EN35" s="208"/>
      <c r="EO35" s="209"/>
      <c r="EP35" s="210"/>
      <c r="ET35" s="208"/>
      <c r="EU35" s="209"/>
      <c r="EV35" s="210"/>
      <c r="EZ35" s="208"/>
      <c r="FA35" s="209"/>
      <c r="FB35" s="210"/>
      <c r="FF35" s="208"/>
      <c r="FG35" s="209"/>
      <c r="FH35" s="210"/>
      <c r="FL35" s="208"/>
      <c r="FM35" s="209"/>
      <c r="FN35" s="210"/>
      <c r="FR35" s="208"/>
      <c r="FS35" s="209"/>
      <c r="FT35" s="210"/>
      <c r="FX35" s="208"/>
      <c r="FY35" s="209"/>
      <c r="FZ35" s="210"/>
      <c r="GD35" s="208"/>
      <c r="GE35" s="209"/>
      <c r="GF35" s="210"/>
      <c r="GJ35" s="208" t="s">
        <v>2054</v>
      </c>
      <c r="GK35" s="209">
        <v>6.8407621699999996</v>
      </c>
      <c r="GL35" s="210">
        <v>7.5</v>
      </c>
      <c r="GP35" s="208"/>
      <c r="GQ35" s="209"/>
      <c r="GR35" s="210"/>
      <c r="GV35" s="208"/>
      <c r="GW35" s="209"/>
      <c r="GX35" s="210"/>
    </row>
    <row r="36" spans="1:212" x14ac:dyDescent="0.2">
      <c r="F36" s="208"/>
      <c r="G36" s="209"/>
      <c r="H36" s="210"/>
      <c r="L36" s="208"/>
      <c r="M36" s="209"/>
      <c r="N36" s="210"/>
      <c r="R36" s="208"/>
      <c r="S36" s="209"/>
      <c r="T36" s="210"/>
      <c r="X36" s="208"/>
      <c r="Y36" s="209"/>
      <c r="Z36" s="210"/>
      <c r="AD36" s="208"/>
      <c r="AE36" s="209"/>
      <c r="AF36" s="210"/>
      <c r="AJ36" s="208"/>
      <c r="AK36" s="209"/>
      <c r="AL36" s="210"/>
      <c r="AP36" s="208"/>
      <c r="AQ36" s="209"/>
      <c r="AR36" s="210"/>
      <c r="AV36" s="208"/>
      <c r="AW36" s="209"/>
      <c r="AX36" s="210"/>
      <c r="BB36" s="208"/>
      <c r="BC36" s="209"/>
      <c r="BD36" s="210"/>
      <c r="BH36" s="208"/>
      <c r="BI36" s="209"/>
      <c r="BJ36" s="210"/>
      <c r="BN36" s="208"/>
      <c r="BO36" s="209"/>
      <c r="BP36" s="210"/>
      <c r="BT36" s="208"/>
      <c r="BU36" s="209"/>
      <c r="BV36" s="210"/>
      <c r="BZ36" s="208"/>
      <c r="CA36" s="209"/>
      <c r="CB36" s="210"/>
      <c r="CF36" s="208"/>
      <c r="CG36" s="209"/>
      <c r="CH36" s="210"/>
      <c r="CL36" s="208"/>
      <c r="CM36" s="209"/>
      <c r="CN36" s="210"/>
      <c r="CR36" s="208"/>
      <c r="CS36" s="209"/>
      <c r="CT36" s="210"/>
      <c r="CX36" s="208"/>
      <c r="CY36" s="209"/>
      <c r="CZ36" s="210"/>
      <c r="DD36" s="208"/>
      <c r="DE36" s="209"/>
      <c r="DF36" s="210"/>
      <c r="DJ36" s="208"/>
      <c r="DK36" s="209"/>
      <c r="DL36" s="210"/>
      <c r="DP36" s="208"/>
      <c r="DQ36" s="209"/>
      <c r="DR36" s="210"/>
      <c r="DV36" s="208"/>
      <c r="DW36" s="209"/>
      <c r="DX36" s="210"/>
      <c r="EB36" s="208"/>
      <c r="EC36" s="209"/>
      <c r="ED36" s="210"/>
      <c r="EH36" s="208"/>
      <c r="EI36" s="209"/>
      <c r="EJ36" s="210"/>
      <c r="EN36" s="208"/>
      <c r="EO36" s="209"/>
      <c r="EP36" s="210"/>
      <c r="ET36" s="208"/>
      <c r="EU36" s="209"/>
      <c r="EV36" s="210"/>
      <c r="EZ36" s="208"/>
      <c r="FA36" s="209"/>
      <c r="FB36" s="210"/>
      <c r="FF36" s="208"/>
      <c r="FG36" s="209"/>
      <c r="FH36" s="210"/>
      <c r="FL36" s="208"/>
      <c r="FM36" s="209"/>
      <c r="FN36" s="210"/>
      <c r="FR36" s="208"/>
      <c r="FS36" s="209"/>
      <c r="FT36" s="210"/>
      <c r="FX36" s="208"/>
      <c r="FY36" s="209"/>
      <c r="FZ36" s="210"/>
      <c r="GD36" s="208"/>
      <c r="GE36" s="209"/>
      <c r="GF36" s="210"/>
      <c r="GJ36" s="208"/>
      <c r="GK36" s="209"/>
      <c r="GL36" s="210"/>
      <c r="GP36" s="208"/>
      <c r="GQ36" s="209"/>
      <c r="GR36" s="210"/>
      <c r="GV36" s="208"/>
      <c r="GW36" s="209"/>
      <c r="GX36" s="210"/>
    </row>
    <row r="37" spans="1:212" x14ac:dyDescent="0.2">
      <c r="F37" s="208"/>
      <c r="G37" s="209"/>
      <c r="H37" s="210"/>
      <c r="L37" s="208"/>
      <c r="M37" s="209"/>
      <c r="N37" s="210"/>
      <c r="R37" s="208"/>
      <c r="S37" s="209"/>
      <c r="T37" s="210"/>
      <c r="X37" s="208"/>
      <c r="Y37" s="209"/>
      <c r="Z37" s="210"/>
      <c r="AD37" s="208"/>
      <c r="AE37" s="209"/>
      <c r="AF37" s="210"/>
      <c r="AJ37" s="208"/>
      <c r="AK37" s="209"/>
      <c r="AL37" s="210"/>
      <c r="AP37" s="208"/>
      <c r="AQ37" s="209"/>
      <c r="AR37" s="210"/>
      <c r="AV37" s="208"/>
      <c r="AW37" s="209"/>
      <c r="AX37" s="210"/>
      <c r="BB37" s="208"/>
      <c r="BC37" s="209"/>
      <c r="BD37" s="210"/>
      <c r="BH37" s="208"/>
      <c r="BI37" s="209"/>
      <c r="BJ37" s="210"/>
      <c r="BN37" s="208"/>
      <c r="BO37" s="209"/>
      <c r="BP37" s="210"/>
      <c r="BT37" s="208"/>
      <c r="BU37" s="209"/>
      <c r="BV37" s="210"/>
      <c r="BZ37" s="208"/>
      <c r="CA37" s="209"/>
      <c r="CB37" s="210"/>
      <c r="CF37" s="208"/>
      <c r="CG37" s="209"/>
      <c r="CH37" s="210"/>
      <c r="CL37" s="208"/>
      <c r="CM37" s="209"/>
      <c r="CN37" s="210"/>
      <c r="CR37" s="208"/>
      <c r="CS37" s="209"/>
      <c r="CT37" s="210"/>
      <c r="CX37" s="208"/>
      <c r="CY37" s="209"/>
      <c r="CZ37" s="210"/>
      <c r="DD37" s="208"/>
      <c r="DE37" s="209"/>
      <c r="DF37" s="210"/>
      <c r="DJ37" s="208"/>
      <c r="DK37" s="209"/>
      <c r="DL37" s="210"/>
      <c r="DP37" s="208"/>
      <c r="DQ37" s="209"/>
      <c r="DR37" s="210"/>
      <c r="DV37" s="208"/>
      <c r="DW37" s="209"/>
      <c r="DX37" s="210"/>
      <c r="EB37" s="208"/>
      <c r="EC37" s="209"/>
      <c r="ED37" s="210"/>
      <c r="EH37" s="208"/>
      <c r="EI37" s="209"/>
      <c r="EJ37" s="210"/>
      <c r="EN37" s="208"/>
      <c r="EO37" s="209"/>
      <c r="EP37" s="210"/>
      <c r="ET37" s="208"/>
      <c r="EU37" s="209"/>
      <c r="EV37" s="210"/>
      <c r="EZ37" s="208"/>
      <c r="FA37" s="209"/>
      <c r="FB37" s="210"/>
      <c r="FF37" s="208"/>
      <c r="FG37" s="209"/>
      <c r="FH37" s="210"/>
      <c r="FL37" s="208"/>
      <c r="FM37" s="209"/>
      <c r="FN37" s="210"/>
      <c r="FR37" s="208"/>
      <c r="FS37" s="209"/>
      <c r="FT37" s="210"/>
      <c r="FX37" s="208"/>
      <c r="FY37" s="209"/>
      <c r="FZ37" s="210"/>
      <c r="GD37" s="208"/>
      <c r="GE37" s="209"/>
      <c r="GF37" s="210"/>
      <c r="GJ37" s="208"/>
      <c r="GK37" s="209"/>
      <c r="GL37" s="210"/>
      <c r="GP37" s="208"/>
      <c r="GQ37" s="209"/>
      <c r="GR37" s="210"/>
      <c r="GV37" s="208"/>
      <c r="GW37" s="209"/>
      <c r="GX37" s="210"/>
    </row>
    <row r="38" spans="1:212" x14ac:dyDescent="0.2">
      <c r="F38" s="208"/>
      <c r="G38" s="209"/>
      <c r="H38" s="210"/>
      <c r="L38" s="208"/>
      <c r="M38" s="209"/>
      <c r="N38" s="210"/>
      <c r="R38" s="208"/>
      <c r="S38" s="209"/>
      <c r="T38" s="210"/>
      <c r="X38" s="208"/>
      <c r="Y38" s="209"/>
      <c r="Z38" s="210"/>
      <c r="AD38" s="208"/>
      <c r="AE38" s="209"/>
      <c r="AF38" s="210"/>
      <c r="AJ38" s="208"/>
      <c r="AK38" s="209"/>
      <c r="AL38" s="210"/>
      <c r="AP38" s="208"/>
      <c r="AQ38" s="209"/>
      <c r="AR38" s="210"/>
      <c r="AV38" s="208"/>
      <c r="AW38" s="209"/>
      <c r="AX38" s="210"/>
      <c r="BB38" s="208"/>
      <c r="BC38" s="209"/>
      <c r="BD38" s="210"/>
      <c r="BH38" s="208"/>
      <c r="BI38" s="209"/>
      <c r="BJ38" s="210"/>
      <c r="BN38" s="208"/>
      <c r="BO38" s="209"/>
      <c r="BP38" s="210"/>
      <c r="BT38" s="208"/>
      <c r="BU38" s="209"/>
      <c r="BV38" s="210"/>
      <c r="BZ38" s="208"/>
      <c r="CA38" s="209"/>
      <c r="CB38" s="210"/>
      <c r="CF38" s="208"/>
      <c r="CG38" s="209"/>
      <c r="CH38" s="210"/>
      <c r="CL38" s="208"/>
      <c r="CM38" s="209"/>
      <c r="CN38" s="210"/>
      <c r="CR38" s="208"/>
      <c r="CS38" s="209"/>
      <c r="CT38" s="210"/>
      <c r="CX38" s="208"/>
      <c r="CY38" s="209"/>
      <c r="CZ38" s="210"/>
      <c r="DD38" s="208"/>
      <c r="DE38" s="209"/>
      <c r="DF38" s="210"/>
      <c r="DJ38" s="208"/>
      <c r="DK38" s="209"/>
      <c r="DL38" s="210"/>
      <c r="DP38" s="208"/>
      <c r="DQ38" s="209"/>
      <c r="DR38" s="210"/>
      <c r="DV38" s="208"/>
      <c r="DW38" s="209"/>
      <c r="DX38" s="210"/>
      <c r="EB38" s="208"/>
      <c r="EC38" s="209"/>
      <c r="ED38" s="210"/>
      <c r="EH38" s="208"/>
      <c r="EI38" s="209"/>
      <c r="EJ38" s="210"/>
      <c r="EN38" s="208"/>
      <c r="EO38" s="209"/>
      <c r="EP38" s="210"/>
      <c r="ET38" s="208"/>
      <c r="EU38" s="209"/>
      <c r="EV38" s="210"/>
      <c r="EZ38" s="208"/>
      <c r="FA38" s="209"/>
      <c r="FB38" s="210"/>
      <c r="FF38" s="208"/>
      <c r="FG38" s="209"/>
      <c r="FH38" s="210"/>
      <c r="FL38" s="208"/>
      <c r="FM38" s="209"/>
      <c r="FN38" s="210"/>
      <c r="FR38" s="208"/>
      <c r="FS38" s="209"/>
      <c r="FT38" s="210"/>
      <c r="FX38" s="208"/>
      <c r="FY38" s="209"/>
      <c r="FZ38" s="210"/>
      <c r="GD38" s="208"/>
      <c r="GE38" s="209"/>
      <c r="GF38" s="210"/>
      <c r="GJ38" s="208"/>
      <c r="GK38" s="209"/>
      <c r="GL38" s="210"/>
      <c r="GP38" s="208"/>
      <c r="GQ38" s="209"/>
      <c r="GR38" s="210"/>
      <c r="GV38" s="208"/>
      <c r="GW38" s="209"/>
      <c r="GX38" s="210"/>
    </row>
    <row r="39" spans="1:212" x14ac:dyDescent="0.2">
      <c r="F39" s="208"/>
      <c r="G39" s="209"/>
      <c r="H39" s="210"/>
      <c r="L39" s="208"/>
      <c r="M39" s="209"/>
      <c r="N39" s="210"/>
      <c r="R39" s="208"/>
      <c r="S39" s="209"/>
      <c r="T39" s="210"/>
      <c r="X39" s="208"/>
      <c r="Y39" s="209"/>
      <c r="Z39" s="210"/>
      <c r="AD39" s="208"/>
      <c r="AE39" s="209"/>
      <c r="AF39" s="210"/>
      <c r="AJ39" s="208"/>
      <c r="AK39" s="209"/>
      <c r="AL39" s="210"/>
      <c r="AP39" s="208"/>
      <c r="AQ39" s="209"/>
      <c r="AR39" s="210"/>
      <c r="AV39" s="208"/>
      <c r="AW39" s="209"/>
      <c r="AX39" s="210"/>
      <c r="BB39" s="208"/>
      <c r="BC39" s="209"/>
      <c r="BD39" s="210"/>
      <c r="BH39" s="208"/>
      <c r="BI39" s="209"/>
      <c r="BJ39" s="210"/>
      <c r="BN39" s="208"/>
      <c r="BO39" s="209"/>
      <c r="BP39" s="210"/>
      <c r="BT39" s="208"/>
      <c r="BU39" s="209"/>
      <c r="BV39" s="210"/>
      <c r="BZ39" s="208"/>
      <c r="CA39" s="209"/>
      <c r="CB39" s="210"/>
      <c r="CF39" s="208"/>
      <c r="CG39" s="209"/>
      <c r="CH39" s="210"/>
      <c r="CL39" s="208"/>
      <c r="CM39" s="209"/>
      <c r="CN39" s="210"/>
      <c r="CR39" s="208"/>
      <c r="CS39" s="209"/>
      <c r="CT39" s="210"/>
      <c r="CX39" s="208"/>
      <c r="CY39" s="209"/>
      <c r="CZ39" s="210"/>
      <c r="DD39" s="208"/>
      <c r="DE39" s="209"/>
      <c r="DF39" s="210"/>
      <c r="DJ39" s="208"/>
      <c r="DK39" s="209"/>
      <c r="DL39" s="210"/>
      <c r="DP39" s="208"/>
      <c r="DQ39" s="209"/>
      <c r="DR39" s="210"/>
      <c r="DV39" s="208"/>
      <c r="DW39" s="209"/>
      <c r="DX39" s="210"/>
      <c r="EB39" s="208"/>
      <c r="EC39" s="209"/>
      <c r="ED39" s="210"/>
      <c r="EH39" s="208"/>
      <c r="EI39" s="209"/>
      <c r="EJ39" s="210"/>
      <c r="EN39" s="208"/>
      <c r="EO39" s="209"/>
      <c r="EP39" s="210"/>
      <c r="ET39" s="208"/>
      <c r="EU39" s="209"/>
      <c r="EV39" s="210"/>
      <c r="EZ39" s="208"/>
      <c r="FA39" s="209"/>
      <c r="FB39" s="210"/>
      <c r="FF39" s="208"/>
      <c r="FG39" s="209"/>
      <c r="FH39" s="210"/>
      <c r="FL39" s="208"/>
      <c r="FM39" s="209"/>
      <c r="FN39" s="210"/>
      <c r="FR39" s="208"/>
      <c r="FS39" s="209"/>
      <c r="FT39" s="210"/>
      <c r="FX39" s="208"/>
      <c r="FY39" s="209"/>
      <c r="FZ39" s="210"/>
      <c r="GD39" s="208"/>
      <c r="GE39" s="209"/>
      <c r="GF39" s="210"/>
      <c r="GJ39" s="208"/>
      <c r="GK39" s="209"/>
      <c r="GL39" s="210"/>
      <c r="GP39" s="208"/>
      <c r="GQ39" s="209"/>
      <c r="GR39" s="210"/>
      <c r="GV39" s="208"/>
      <c r="GW39" s="209"/>
      <c r="GX39" s="210"/>
    </row>
    <row r="40" spans="1:212" x14ac:dyDescent="0.2">
      <c r="F40" s="208"/>
      <c r="G40" s="209"/>
      <c r="H40" s="210"/>
      <c r="L40" s="208"/>
      <c r="M40" s="209"/>
      <c r="N40" s="210"/>
      <c r="R40" s="208"/>
      <c r="S40" s="209"/>
      <c r="T40" s="210"/>
      <c r="X40" s="208"/>
      <c r="Y40" s="209"/>
      <c r="Z40" s="210"/>
      <c r="AD40" s="208"/>
      <c r="AE40" s="209"/>
      <c r="AF40" s="210"/>
      <c r="AJ40" s="208"/>
      <c r="AK40" s="209"/>
      <c r="AL40" s="210"/>
      <c r="AP40" s="208"/>
      <c r="AQ40" s="209"/>
      <c r="AR40" s="210"/>
      <c r="AV40" s="208"/>
      <c r="AW40" s="209"/>
      <c r="AX40" s="210"/>
      <c r="BB40" s="208"/>
      <c r="BC40" s="209"/>
      <c r="BD40" s="210"/>
      <c r="BH40" s="208"/>
      <c r="BI40" s="209"/>
      <c r="BJ40" s="210"/>
      <c r="BN40" s="208"/>
      <c r="BO40" s="209"/>
      <c r="BP40" s="210"/>
      <c r="BT40" s="208"/>
      <c r="BU40" s="209"/>
      <c r="BV40" s="210"/>
      <c r="BZ40" s="208"/>
      <c r="CA40" s="209"/>
      <c r="CB40" s="210"/>
      <c r="CF40" s="208"/>
      <c r="CG40" s="209"/>
      <c r="CH40" s="210"/>
      <c r="CL40" s="208"/>
      <c r="CM40" s="209"/>
      <c r="CN40" s="210"/>
      <c r="CR40" s="208"/>
      <c r="CS40" s="209"/>
      <c r="CT40" s="210"/>
      <c r="CX40" s="208"/>
      <c r="CY40" s="209"/>
      <c r="CZ40" s="210"/>
      <c r="DD40" s="208"/>
      <c r="DE40" s="209"/>
      <c r="DF40" s="210"/>
      <c r="DJ40" s="208"/>
      <c r="DK40" s="209"/>
      <c r="DL40" s="210"/>
      <c r="DP40" s="208"/>
      <c r="DQ40" s="209"/>
      <c r="DR40" s="210"/>
      <c r="DV40" s="208"/>
      <c r="DW40" s="209"/>
      <c r="DX40" s="210"/>
      <c r="EB40" s="208"/>
      <c r="EC40" s="209"/>
      <c r="ED40" s="210"/>
      <c r="EH40" s="208"/>
      <c r="EI40" s="209"/>
      <c r="EJ40" s="210"/>
      <c r="EN40" s="208"/>
      <c r="EO40" s="209"/>
      <c r="EP40" s="210"/>
      <c r="ET40" s="208"/>
      <c r="EU40" s="209"/>
      <c r="EV40" s="210"/>
      <c r="EZ40" s="208"/>
      <c r="FA40" s="209"/>
      <c r="FB40" s="210"/>
      <c r="FF40" s="208"/>
      <c r="FG40" s="209"/>
      <c r="FH40" s="210"/>
      <c r="FL40" s="208"/>
      <c r="FM40" s="209"/>
      <c r="FN40" s="210"/>
      <c r="FR40" s="208"/>
      <c r="FS40" s="209"/>
      <c r="FT40" s="210"/>
      <c r="FX40" s="208"/>
      <c r="FY40" s="209"/>
      <c r="FZ40" s="210"/>
      <c r="GD40" s="208"/>
      <c r="GE40" s="209"/>
      <c r="GF40" s="210"/>
      <c r="GJ40" s="208"/>
      <c r="GK40" s="209"/>
      <c r="GL40" s="210"/>
      <c r="GP40" s="208"/>
      <c r="GQ40" s="209"/>
      <c r="GR40" s="210"/>
      <c r="GV40" s="208"/>
      <c r="GW40" s="209"/>
      <c r="GX40" s="210"/>
    </row>
    <row r="41" spans="1:212" ht="13.5" thickBot="1" x14ac:dyDescent="0.25">
      <c r="F41" s="208"/>
      <c r="G41" s="209"/>
      <c r="H41" s="210"/>
      <c r="L41" s="208"/>
      <c r="M41" s="209"/>
      <c r="N41" s="210"/>
      <c r="R41" s="208"/>
      <c r="S41" s="209"/>
      <c r="T41" s="210"/>
      <c r="X41" s="208"/>
      <c r="Y41" s="209"/>
      <c r="Z41" s="210"/>
      <c r="AD41" s="208"/>
      <c r="AE41" s="209"/>
      <c r="AF41" s="210"/>
      <c r="AJ41" s="208"/>
      <c r="AK41" s="209"/>
      <c r="AL41" s="210"/>
      <c r="AP41" s="208"/>
      <c r="AQ41" s="209"/>
      <c r="AR41" s="210"/>
      <c r="AV41" s="208"/>
      <c r="AW41" s="209"/>
      <c r="AX41" s="210"/>
      <c r="BB41" s="208"/>
      <c r="BC41" s="209"/>
      <c r="BD41" s="210"/>
      <c r="BH41" s="208"/>
      <c r="BI41" s="209"/>
      <c r="BJ41" s="210"/>
      <c r="BN41" s="208"/>
      <c r="BO41" s="209"/>
      <c r="BP41" s="210"/>
      <c r="BT41" s="208"/>
      <c r="BU41" s="209"/>
      <c r="BV41" s="210"/>
      <c r="BZ41" s="208"/>
      <c r="CA41" s="209"/>
      <c r="CB41" s="210"/>
      <c r="CF41" s="208"/>
      <c r="CG41" s="209"/>
      <c r="CH41" s="210"/>
      <c r="CL41" s="208"/>
      <c r="CM41" s="209"/>
      <c r="CN41" s="210"/>
      <c r="CR41" s="208"/>
      <c r="CS41" s="209"/>
      <c r="CT41" s="210"/>
      <c r="CX41" s="208"/>
      <c r="CY41" s="209"/>
      <c r="CZ41" s="210"/>
      <c r="DD41" s="208"/>
      <c r="DE41" s="209"/>
      <c r="DF41" s="210"/>
      <c r="DJ41" s="208"/>
      <c r="DK41" s="209"/>
      <c r="DL41" s="210"/>
      <c r="DP41" s="208"/>
      <c r="DQ41" s="209"/>
      <c r="DR41" s="210"/>
      <c r="DV41" s="208"/>
      <c r="DW41" s="209"/>
      <c r="DX41" s="210"/>
      <c r="EB41" s="208"/>
      <c r="EC41" s="209"/>
      <c r="ED41" s="210"/>
      <c r="EH41" s="208"/>
      <c r="EI41" s="209"/>
      <c r="EJ41" s="210"/>
      <c r="EN41" s="208"/>
      <c r="EO41" s="209"/>
      <c r="EP41" s="210"/>
      <c r="ET41" s="208"/>
      <c r="EU41" s="209"/>
      <c r="EV41" s="210"/>
      <c r="EZ41" s="208"/>
      <c r="FA41" s="209"/>
      <c r="FB41" s="210"/>
      <c r="FF41" s="208"/>
      <c r="FG41" s="209"/>
      <c r="FH41" s="210"/>
      <c r="FL41" s="208"/>
      <c r="FM41" s="209"/>
      <c r="FN41" s="210"/>
      <c r="FR41" s="208"/>
      <c r="FS41" s="209"/>
      <c r="FT41" s="210"/>
      <c r="FX41" s="208"/>
      <c r="FY41" s="209"/>
      <c r="FZ41" s="210"/>
      <c r="GD41" s="208"/>
      <c r="GE41" s="209"/>
      <c r="GF41" s="210"/>
      <c r="GJ41" s="208"/>
      <c r="GK41" s="209"/>
      <c r="GL41" s="210"/>
      <c r="GP41" s="208"/>
      <c r="GQ41" s="209"/>
      <c r="GR41" s="210"/>
      <c r="GV41" s="208"/>
      <c r="GW41" s="209"/>
      <c r="GX41" s="210"/>
    </row>
    <row r="42" spans="1:212" ht="13.5" thickBot="1" x14ac:dyDescent="0.25">
      <c r="A42" s="212" t="s">
        <v>1417</v>
      </c>
      <c r="B42" s="213"/>
      <c r="C42" s="212"/>
      <c r="D42" s="213">
        <v>656.44600471999991</v>
      </c>
      <c r="E42" s="217">
        <v>99.94</v>
      </c>
      <c r="F42" s="214"/>
      <c r="G42" s="215">
        <v>0</v>
      </c>
      <c r="H42" s="216">
        <v>0</v>
      </c>
      <c r="I42" s="212"/>
      <c r="J42" s="213">
        <v>0</v>
      </c>
      <c r="K42" s="217">
        <v>0</v>
      </c>
      <c r="L42" s="214"/>
      <c r="M42" s="215">
        <v>186.25454446999998</v>
      </c>
      <c r="N42" s="216">
        <v>88.21</v>
      </c>
      <c r="O42" s="212"/>
      <c r="P42" s="213">
        <v>724.00274370999989</v>
      </c>
      <c r="Q42" s="217">
        <v>79.64</v>
      </c>
      <c r="R42" s="214"/>
      <c r="S42" s="215">
        <v>225.6479071</v>
      </c>
      <c r="T42" s="216">
        <v>79.209999999999994</v>
      </c>
      <c r="U42" s="212"/>
      <c r="V42" s="213">
        <v>373.14288005999998</v>
      </c>
      <c r="W42" s="217">
        <v>85.16</v>
      </c>
      <c r="X42" s="214"/>
      <c r="Y42" s="215">
        <v>1417.5256577799996</v>
      </c>
      <c r="Z42" s="216">
        <v>83.3</v>
      </c>
      <c r="AA42" s="212"/>
      <c r="AB42" s="213">
        <v>26.465714500000001</v>
      </c>
      <c r="AC42" s="217">
        <v>94.3</v>
      </c>
      <c r="AD42" s="214"/>
      <c r="AE42" s="215">
        <v>60.573345189999998</v>
      </c>
      <c r="AF42" s="216">
        <v>90.58</v>
      </c>
      <c r="AG42" s="212"/>
      <c r="AH42" s="213">
        <v>33.759236849999994</v>
      </c>
      <c r="AI42" s="217">
        <v>94.63</v>
      </c>
      <c r="AJ42" s="214"/>
      <c r="AK42" s="215">
        <v>35.803002810000002</v>
      </c>
      <c r="AL42" s="216">
        <v>97.52</v>
      </c>
      <c r="AM42" s="212"/>
      <c r="AN42" s="213">
        <v>2434.5791028200001</v>
      </c>
      <c r="AO42" s="217">
        <v>99.4</v>
      </c>
      <c r="AP42" s="214"/>
      <c r="AQ42" s="215">
        <v>4582.4386958699997</v>
      </c>
      <c r="AR42" s="216">
        <v>99.54</v>
      </c>
      <c r="AS42" s="212"/>
      <c r="AT42" s="213">
        <v>2528.1311943400001</v>
      </c>
      <c r="AU42" s="217">
        <v>99.72</v>
      </c>
      <c r="AV42" s="214"/>
      <c r="AW42" s="215">
        <v>608.88453862000006</v>
      </c>
      <c r="AX42" s="216">
        <v>99.12</v>
      </c>
      <c r="AY42" s="212"/>
      <c r="AZ42" s="213">
        <v>0</v>
      </c>
      <c r="BA42" s="217">
        <v>0</v>
      </c>
      <c r="BB42" s="214"/>
      <c r="BC42" s="215">
        <v>0</v>
      </c>
      <c r="BD42" s="216">
        <v>0</v>
      </c>
      <c r="BE42" s="212"/>
      <c r="BF42" s="213">
        <v>0</v>
      </c>
      <c r="BG42" s="217">
        <v>0</v>
      </c>
      <c r="BH42" s="214"/>
      <c r="BI42" s="215">
        <v>336.70452322000006</v>
      </c>
      <c r="BJ42" s="216">
        <v>100.46</v>
      </c>
      <c r="BK42" s="212"/>
      <c r="BL42" s="213">
        <v>136.32465907</v>
      </c>
      <c r="BM42" s="217">
        <v>97.21</v>
      </c>
      <c r="BN42" s="214"/>
      <c r="BO42" s="215">
        <v>24.811158819999999</v>
      </c>
      <c r="BP42" s="216">
        <v>99.19</v>
      </c>
      <c r="BQ42" s="212"/>
      <c r="BR42" s="213">
        <v>257.87741554000002</v>
      </c>
      <c r="BS42" s="217">
        <v>97.85</v>
      </c>
      <c r="BT42" s="214"/>
      <c r="BU42" s="215">
        <v>135.28033600000001</v>
      </c>
      <c r="BV42" s="216">
        <v>73.819999999999993</v>
      </c>
      <c r="BW42" s="212"/>
      <c r="BX42" s="213">
        <v>192.50968660999999</v>
      </c>
      <c r="BY42" s="217">
        <v>81.47</v>
      </c>
      <c r="BZ42" s="214"/>
      <c r="CA42" s="215">
        <v>63.510268970000006</v>
      </c>
      <c r="CB42" s="216">
        <v>84.67</v>
      </c>
      <c r="CC42" s="212"/>
      <c r="CD42" s="213">
        <v>139.36929623000003</v>
      </c>
      <c r="CE42" s="217">
        <v>91.27</v>
      </c>
      <c r="CF42" s="214"/>
      <c r="CG42" s="215">
        <v>138.63869072000003</v>
      </c>
      <c r="CH42" s="216">
        <v>95.67</v>
      </c>
      <c r="CI42" s="212"/>
      <c r="CJ42" s="213">
        <v>125.04065676999998</v>
      </c>
      <c r="CK42" s="217">
        <v>99.84</v>
      </c>
      <c r="CL42" s="214"/>
      <c r="CM42" s="215">
        <v>109.89105554999999</v>
      </c>
      <c r="CN42" s="216">
        <v>99.8</v>
      </c>
      <c r="CO42" s="212"/>
      <c r="CP42" s="213">
        <v>259.28330762999997</v>
      </c>
      <c r="CQ42" s="217">
        <v>100.09</v>
      </c>
      <c r="CR42" s="214"/>
      <c r="CS42" s="215">
        <v>55.631470570000005</v>
      </c>
      <c r="CT42" s="216">
        <v>98.89</v>
      </c>
      <c r="CU42" s="212"/>
      <c r="CV42" s="213">
        <v>743.39805425999998</v>
      </c>
      <c r="CW42" s="217">
        <v>65.56</v>
      </c>
      <c r="CX42" s="214"/>
      <c r="CY42" s="215">
        <v>411.56046714999991</v>
      </c>
      <c r="CZ42" s="216">
        <v>53.56</v>
      </c>
      <c r="DA42" s="212"/>
      <c r="DB42" s="213">
        <v>0</v>
      </c>
      <c r="DC42" s="217">
        <v>0</v>
      </c>
      <c r="DD42" s="214"/>
      <c r="DE42" s="215">
        <v>0</v>
      </c>
      <c r="DF42" s="216">
        <v>0</v>
      </c>
      <c r="DG42" s="212"/>
      <c r="DH42" s="213">
        <v>0</v>
      </c>
      <c r="DI42" s="217">
        <v>0</v>
      </c>
      <c r="DJ42" s="214"/>
      <c r="DK42" s="215">
        <v>0</v>
      </c>
      <c r="DL42" s="216">
        <v>0</v>
      </c>
      <c r="DM42" s="212"/>
      <c r="DN42" s="213">
        <v>0</v>
      </c>
      <c r="DO42" s="217">
        <v>0</v>
      </c>
      <c r="DP42" s="214"/>
      <c r="DQ42" s="215">
        <v>0</v>
      </c>
      <c r="DR42" s="216">
        <v>0</v>
      </c>
      <c r="DS42" s="212"/>
      <c r="DT42" s="213">
        <v>0</v>
      </c>
      <c r="DU42" s="217">
        <v>0</v>
      </c>
      <c r="DV42" s="214"/>
      <c r="DW42" s="215">
        <v>5.2137579900000004</v>
      </c>
      <c r="DX42" s="216">
        <v>3.05</v>
      </c>
      <c r="DY42" s="212"/>
      <c r="DZ42" s="213">
        <v>439.9193412300001</v>
      </c>
      <c r="EA42" s="217">
        <v>88.23</v>
      </c>
      <c r="EB42" s="214"/>
      <c r="EC42" s="215">
        <v>124.56208473999999</v>
      </c>
      <c r="ED42" s="216">
        <v>99.55</v>
      </c>
      <c r="EE42" s="212"/>
      <c r="EF42" s="213">
        <v>502.93505182000007</v>
      </c>
      <c r="EG42" s="217">
        <v>75.64</v>
      </c>
      <c r="EH42" s="214"/>
      <c r="EI42" s="215">
        <v>256.31040418999999</v>
      </c>
      <c r="EJ42" s="216">
        <v>99.69</v>
      </c>
      <c r="EK42" s="212"/>
      <c r="EL42" s="213">
        <v>0</v>
      </c>
      <c r="EM42" s="217">
        <v>0</v>
      </c>
      <c r="EN42" s="214"/>
      <c r="EO42" s="215">
        <v>5.8180310000000004</v>
      </c>
      <c r="EP42" s="216">
        <v>65.73</v>
      </c>
      <c r="EQ42" s="212"/>
      <c r="ER42" s="213">
        <v>9.1464040000000004</v>
      </c>
      <c r="ES42" s="217">
        <v>74.260000000000005</v>
      </c>
      <c r="ET42" s="214"/>
      <c r="EU42" s="215">
        <v>21.307954880000004</v>
      </c>
      <c r="EV42" s="216">
        <v>83.89</v>
      </c>
      <c r="EW42" s="212"/>
      <c r="EX42" s="213">
        <v>951.99768953000012</v>
      </c>
      <c r="EY42" s="217">
        <v>88.9</v>
      </c>
      <c r="EZ42" s="214"/>
      <c r="FA42" s="215">
        <v>614.09850204999998</v>
      </c>
      <c r="FB42" s="216">
        <v>86.46</v>
      </c>
      <c r="FC42" s="212"/>
      <c r="FD42" s="213">
        <v>0</v>
      </c>
      <c r="FE42" s="217">
        <v>0</v>
      </c>
      <c r="FF42" s="214"/>
      <c r="FG42" s="215">
        <v>67.545559569999995</v>
      </c>
      <c r="FH42" s="216">
        <v>93.95</v>
      </c>
      <c r="FI42" s="212"/>
      <c r="FJ42" s="213">
        <v>155.12635563999999</v>
      </c>
      <c r="FK42" s="217">
        <v>98</v>
      </c>
      <c r="FL42" s="214"/>
      <c r="FM42" s="215">
        <v>46.613780849999991</v>
      </c>
      <c r="FN42" s="216">
        <v>99.76</v>
      </c>
      <c r="FO42" s="212"/>
      <c r="FP42" s="213">
        <v>77.61430876</v>
      </c>
      <c r="FQ42" s="217">
        <v>99.42</v>
      </c>
      <c r="FR42" s="214"/>
      <c r="FS42" s="215">
        <v>5294.2923410000003</v>
      </c>
      <c r="FT42" s="216">
        <v>99</v>
      </c>
      <c r="FU42" s="212"/>
      <c r="FV42" s="213">
        <v>75.130752000000001</v>
      </c>
      <c r="FW42" s="217">
        <v>100</v>
      </c>
      <c r="FX42" s="214"/>
      <c r="FY42" s="215">
        <v>4921.1539549999998</v>
      </c>
      <c r="FZ42" s="216">
        <v>100</v>
      </c>
      <c r="GA42" s="212"/>
      <c r="GB42" s="213">
        <v>209.13297900000001</v>
      </c>
      <c r="GC42" s="217">
        <v>100</v>
      </c>
      <c r="GD42" s="214"/>
      <c r="GE42" s="215">
        <v>326.348208</v>
      </c>
      <c r="GF42" s="216">
        <v>100</v>
      </c>
      <c r="GG42" s="212"/>
      <c r="GH42" s="213">
        <v>150.61894838999999</v>
      </c>
      <c r="GI42" s="217">
        <v>74.62</v>
      </c>
      <c r="GJ42" s="214"/>
      <c r="GK42" s="215">
        <v>90.688416360000019</v>
      </c>
      <c r="GL42" s="216">
        <v>99.4</v>
      </c>
      <c r="GM42" s="212"/>
      <c r="GN42" s="213">
        <v>490.93702346000003</v>
      </c>
      <c r="GO42" s="217">
        <v>99.87</v>
      </c>
      <c r="GP42" s="214"/>
      <c r="GQ42" s="215">
        <v>878.38733689999992</v>
      </c>
      <c r="GR42" s="216">
        <v>98.35</v>
      </c>
      <c r="GS42" s="212"/>
      <c r="GT42" s="213">
        <v>1.6089916100000001</v>
      </c>
      <c r="GU42" s="217">
        <v>93.48</v>
      </c>
      <c r="GV42" s="214"/>
      <c r="GW42" s="215">
        <v>604.17481122000004</v>
      </c>
      <c r="GX42" s="216">
        <v>98.76</v>
      </c>
      <c r="GY42" s="212"/>
      <c r="GZ42" s="213">
        <v>946.43261274999998</v>
      </c>
      <c r="HA42" s="217">
        <v>99.74</v>
      </c>
      <c r="HC42" s="195">
        <v>0</v>
      </c>
      <c r="HD42" s="195">
        <v>0</v>
      </c>
    </row>
    <row r="43" spans="1:212" ht="13.5" thickBot="1" x14ac:dyDescent="0.25">
      <c r="A43" s="212" t="s">
        <v>1418</v>
      </c>
      <c r="B43" s="213"/>
      <c r="C43" s="212"/>
      <c r="D43" s="213">
        <v>0</v>
      </c>
      <c r="E43" s="217">
        <v>0</v>
      </c>
      <c r="F43" s="214"/>
      <c r="G43" s="215">
        <v>466.54401098</v>
      </c>
      <c r="H43" s="216">
        <v>99.68</v>
      </c>
      <c r="I43" s="212"/>
      <c r="J43" s="213">
        <v>13.06439887</v>
      </c>
      <c r="K43" s="217">
        <v>89.56</v>
      </c>
      <c r="L43" s="214"/>
      <c r="M43" s="215">
        <v>19.985740009999997</v>
      </c>
      <c r="N43" s="216">
        <v>9.4600000000000009</v>
      </c>
      <c r="O43" s="212"/>
      <c r="P43" s="213">
        <v>153.78747669000001</v>
      </c>
      <c r="Q43" s="217">
        <v>16.91</v>
      </c>
      <c r="R43" s="214"/>
      <c r="S43" s="215">
        <v>48.032812729999996</v>
      </c>
      <c r="T43" s="216">
        <v>16.86</v>
      </c>
      <c r="U43" s="212"/>
      <c r="V43" s="213">
        <v>50.806648099999997</v>
      </c>
      <c r="W43" s="217">
        <v>11.59</v>
      </c>
      <c r="X43" s="214"/>
      <c r="Y43" s="215">
        <v>242.08685129</v>
      </c>
      <c r="Z43" s="216">
        <v>14.23</v>
      </c>
      <c r="AA43" s="212"/>
      <c r="AB43" s="213">
        <v>0</v>
      </c>
      <c r="AC43" s="217">
        <v>0</v>
      </c>
      <c r="AD43" s="214"/>
      <c r="AE43" s="215">
        <v>0</v>
      </c>
      <c r="AF43" s="216">
        <v>0</v>
      </c>
      <c r="AG43" s="212"/>
      <c r="AH43" s="213">
        <v>0</v>
      </c>
      <c r="AI43" s="217">
        <v>0</v>
      </c>
      <c r="AJ43" s="214"/>
      <c r="AK43" s="215">
        <v>0</v>
      </c>
      <c r="AL43" s="216">
        <v>0</v>
      </c>
      <c r="AM43" s="212"/>
      <c r="AN43" s="213">
        <v>0</v>
      </c>
      <c r="AO43" s="217">
        <v>0</v>
      </c>
      <c r="AP43" s="214"/>
      <c r="AQ43" s="215">
        <v>0</v>
      </c>
      <c r="AR43" s="216">
        <v>0</v>
      </c>
      <c r="AS43" s="212"/>
      <c r="AT43" s="213">
        <v>0</v>
      </c>
      <c r="AU43" s="217">
        <v>0</v>
      </c>
      <c r="AV43" s="214"/>
      <c r="AW43" s="215">
        <v>0</v>
      </c>
      <c r="AX43" s="216">
        <v>0</v>
      </c>
      <c r="AY43" s="212"/>
      <c r="AZ43" s="213">
        <v>21.525005960000001</v>
      </c>
      <c r="BA43" s="217">
        <v>91.89</v>
      </c>
      <c r="BB43" s="214"/>
      <c r="BC43" s="215">
        <v>1125.8142932200001</v>
      </c>
      <c r="BD43" s="216">
        <v>96.07</v>
      </c>
      <c r="BE43" s="212"/>
      <c r="BF43" s="213">
        <v>2700.1786274900001</v>
      </c>
      <c r="BG43" s="217">
        <v>98.97</v>
      </c>
      <c r="BH43" s="214"/>
      <c r="BI43" s="215">
        <v>0</v>
      </c>
      <c r="BJ43" s="216">
        <v>0</v>
      </c>
      <c r="BK43" s="212"/>
      <c r="BL43" s="213">
        <v>0</v>
      </c>
      <c r="BM43" s="217">
        <v>0</v>
      </c>
      <c r="BN43" s="214"/>
      <c r="BO43" s="215">
        <v>0</v>
      </c>
      <c r="BP43" s="216">
        <v>0</v>
      </c>
      <c r="BQ43" s="212"/>
      <c r="BR43" s="213">
        <v>0</v>
      </c>
      <c r="BS43" s="217">
        <v>0</v>
      </c>
      <c r="BT43" s="214"/>
      <c r="BU43" s="215">
        <v>44.412600149999996</v>
      </c>
      <c r="BV43" s="216">
        <v>24.23</v>
      </c>
      <c r="BW43" s="212"/>
      <c r="BX43" s="213">
        <v>34.297731159999998</v>
      </c>
      <c r="BY43" s="217">
        <v>14.51</v>
      </c>
      <c r="BZ43" s="214"/>
      <c r="CA43" s="215">
        <v>11.346154840000001</v>
      </c>
      <c r="CB43" s="216">
        <v>15.13</v>
      </c>
      <c r="CC43" s="212"/>
      <c r="CD43" s="213">
        <v>0</v>
      </c>
      <c r="CE43" s="217">
        <v>0</v>
      </c>
      <c r="CF43" s="214"/>
      <c r="CG43" s="215">
        <v>0</v>
      </c>
      <c r="CH43" s="216">
        <v>0</v>
      </c>
      <c r="CI43" s="212"/>
      <c r="CJ43" s="213">
        <v>0</v>
      </c>
      <c r="CK43" s="217">
        <v>0</v>
      </c>
      <c r="CL43" s="214"/>
      <c r="CM43" s="215">
        <v>0</v>
      </c>
      <c r="CN43" s="216">
        <v>0</v>
      </c>
      <c r="CO43" s="212"/>
      <c r="CP43" s="213">
        <v>0</v>
      </c>
      <c r="CQ43" s="217">
        <v>0</v>
      </c>
      <c r="CR43" s="214"/>
      <c r="CS43" s="215">
        <v>0</v>
      </c>
      <c r="CT43" s="216">
        <v>0</v>
      </c>
      <c r="CU43" s="212"/>
      <c r="CV43" s="213">
        <v>0</v>
      </c>
      <c r="CW43" s="217">
        <v>0</v>
      </c>
      <c r="CX43" s="214"/>
      <c r="CY43" s="215">
        <v>0</v>
      </c>
      <c r="CZ43" s="216">
        <v>0</v>
      </c>
      <c r="DA43" s="212"/>
      <c r="DB43" s="213">
        <v>140.30940647</v>
      </c>
      <c r="DC43" s="217">
        <v>97.12</v>
      </c>
      <c r="DD43" s="214"/>
      <c r="DE43" s="215">
        <v>151.787938</v>
      </c>
      <c r="DF43" s="216">
        <v>98.54</v>
      </c>
      <c r="DG43" s="212"/>
      <c r="DH43" s="213">
        <v>24.401879770000001</v>
      </c>
      <c r="DI43" s="217">
        <v>99.64</v>
      </c>
      <c r="DJ43" s="214"/>
      <c r="DK43" s="215">
        <v>798.24782329999994</v>
      </c>
      <c r="DL43" s="216">
        <v>94.77</v>
      </c>
      <c r="DM43" s="212"/>
      <c r="DN43" s="213">
        <v>263.27358349999997</v>
      </c>
      <c r="DO43" s="217">
        <v>99.54</v>
      </c>
      <c r="DP43" s="214"/>
      <c r="DQ43" s="215">
        <v>98.285401649999997</v>
      </c>
      <c r="DR43" s="216">
        <v>92.15</v>
      </c>
      <c r="DS43" s="212"/>
      <c r="DT43" s="213">
        <v>412.93104616000005</v>
      </c>
      <c r="DU43" s="217">
        <v>95.34</v>
      </c>
      <c r="DV43" s="214"/>
      <c r="DW43" s="215">
        <v>163.85379593000002</v>
      </c>
      <c r="DX43" s="216">
        <v>95.97</v>
      </c>
      <c r="DY43" s="212"/>
      <c r="DZ43" s="213">
        <v>0</v>
      </c>
      <c r="EA43" s="217">
        <v>0</v>
      </c>
      <c r="EB43" s="214"/>
      <c r="EC43" s="215">
        <v>0</v>
      </c>
      <c r="ED43" s="216">
        <v>0</v>
      </c>
      <c r="EE43" s="212"/>
      <c r="EF43" s="213">
        <v>0</v>
      </c>
      <c r="EG43" s="217">
        <v>0</v>
      </c>
      <c r="EH43" s="214"/>
      <c r="EI43" s="215">
        <v>0</v>
      </c>
      <c r="EJ43" s="216">
        <v>0</v>
      </c>
      <c r="EK43" s="212"/>
      <c r="EL43" s="213">
        <v>733.66041499999994</v>
      </c>
      <c r="EM43" s="217">
        <v>96.6</v>
      </c>
      <c r="EN43" s="214"/>
      <c r="EO43" s="215">
        <v>0.94405744999999996</v>
      </c>
      <c r="EP43" s="216">
        <v>10.67</v>
      </c>
      <c r="EQ43" s="212"/>
      <c r="ER43" s="213">
        <v>1.3041731700000001</v>
      </c>
      <c r="ES43" s="217">
        <v>10.58</v>
      </c>
      <c r="ET43" s="214"/>
      <c r="EU43" s="215">
        <v>3.0611224000000004</v>
      </c>
      <c r="EV43" s="216">
        <v>12.06</v>
      </c>
      <c r="EW43" s="212"/>
      <c r="EX43" s="213">
        <v>119.46465363</v>
      </c>
      <c r="EY43" s="217">
        <v>11.16</v>
      </c>
      <c r="EZ43" s="214"/>
      <c r="FA43" s="215">
        <v>101.37124797</v>
      </c>
      <c r="FB43" s="216">
        <v>14.28</v>
      </c>
      <c r="FC43" s="212"/>
      <c r="FD43" s="213">
        <v>161.86440574000002</v>
      </c>
      <c r="FE43" s="217">
        <v>89.86</v>
      </c>
      <c r="FF43" s="214"/>
      <c r="FG43" s="215">
        <v>0</v>
      </c>
      <c r="FH43" s="216">
        <v>0</v>
      </c>
      <c r="FI43" s="212"/>
      <c r="FJ43" s="213">
        <v>0</v>
      </c>
      <c r="FK43" s="217">
        <v>0</v>
      </c>
      <c r="FL43" s="214"/>
      <c r="FM43" s="215">
        <v>0</v>
      </c>
      <c r="FN43" s="216">
        <v>0</v>
      </c>
      <c r="FO43" s="212"/>
      <c r="FP43" s="213">
        <v>0</v>
      </c>
      <c r="FQ43" s="217">
        <v>0</v>
      </c>
      <c r="FR43" s="214"/>
      <c r="FS43" s="215">
        <v>0</v>
      </c>
      <c r="FT43" s="216">
        <v>0</v>
      </c>
      <c r="FU43" s="212"/>
      <c r="FV43" s="213">
        <v>0</v>
      </c>
      <c r="FW43" s="217">
        <v>0</v>
      </c>
      <c r="FX43" s="214"/>
      <c r="FY43" s="215">
        <v>0</v>
      </c>
      <c r="FZ43" s="216">
        <v>0</v>
      </c>
      <c r="GA43" s="212"/>
      <c r="GB43" s="213">
        <v>0</v>
      </c>
      <c r="GC43" s="217">
        <v>0</v>
      </c>
      <c r="GD43" s="214"/>
      <c r="GE43" s="215">
        <v>0</v>
      </c>
      <c r="GF43" s="216">
        <v>0</v>
      </c>
      <c r="GG43" s="212"/>
      <c r="GH43" s="213">
        <v>0</v>
      </c>
      <c r="GI43" s="217">
        <v>0</v>
      </c>
      <c r="GJ43" s="214"/>
      <c r="GK43" s="215">
        <v>0</v>
      </c>
      <c r="GL43" s="216">
        <v>0</v>
      </c>
      <c r="GM43" s="212"/>
      <c r="GN43" s="213">
        <v>0</v>
      </c>
      <c r="GO43" s="217">
        <v>0</v>
      </c>
      <c r="GP43" s="214"/>
      <c r="GQ43" s="215">
        <v>0</v>
      </c>
      <c r="GR43" s="216">
        <v>0</v>
      </c>
      <c r="GS43" s="212"/>
      <c r="GT43" s="213">
        <v>0</v>
      </c>
      <c r="GU43" s="217">
        <v>0</v>
      </c>
      <c r="GV43" s="214"/>
      <c r="GW43" s="215">
        <v>0</v>
      </c>
      <c r="GX43" s="216">
        <v>0</v>
      </c>
      <c r="GY43" s="212"/>
      <c r="GZ43" s="213">
        <v>0</v>
      </c>
      <c r="HA43" s="217">
        <v>0</v>
      </c>
      <c r="HC43" s="195">
        <v>0</v>
      </c>
      <c r="HD43" s="195">
        <v>0</v>
      </c>
    </row>
    <row r="44" spans="1:212" ht="13.5" thickBot="1" x14ac:dyDescent="0.25">
      <c r="A44" s="212" t="s">
        <v>1419</v>
      </c>
      <c r="B44" s="213"/>
      <c r="C44" s="212"/>
      <c r="D44" s="213">
        <v>656.44600471999991</v>
      </c>
      <c r="E44" s="217">
        <v>99.94</v>
      </c>
      <c r="F44" s="214"/>
      <c r="G44" s="215">
        <v>466.54401098</v>
      </c>
      <c r="H44" s="216">
        <v>99.68</v>
      </c>
      <c r="I44" s="212"/>
      <c r="J44" s="213">
        <v>13.06439887</v>
      </c>
      <c r="K44" s="217">
        <v>89.56</v>
      </c>
      <c r="L44" s="214"/>
      <c r="M44" s="215">
        <v>206.24028447999999</v>
      </c>
      <c r="N44" s="216">
        <v>97.67</v>
      </c>
      <c r="O44" s="212"/>
      <c r="P44" s="213">
        <v>877.79022039999984</v>
      </c>
      <c r="Q44" s="217">
        <v>96.55</v>
      </c>
      <c r="R44" s="214"/>
      <c r="S44" s="215">
        <v>273.68071982999999</v>
      </c>
      <c r="T44" s="216">
        <v>96.07</v>
      </c>
      <c r="U44" s="212"/>
      <c r="V44" s="213">
        <v>423.94952815999994</v>
      </c>
      <c r="W44" s="217">
        <v>96.75</v>
      </c>
      <c r="X44" s="214"/>
      <c r="Y44" s="215">
        <v>1659.6125090699998</v>
      </c>
      <c r="Z44" s="216">
        <v>97.53</v>
      </c>
      <c r="AA44" s="212"/>
      <c r="AB44" s="213">
        <v>26.465714500000001</v>
      </c>
      <c r="AC44" s="217">
        <v>94.3</v>
      </c>
      <c r="AD44" s="214"/>
      <c r="AE44" s="215">
        <v>60.573345189999998</v>
      </c>
      <c r="AF44" s="216">
        <v>90.58</v>
      </c>
      <c r="AG44" s="212"/>
      <c r="AH44" s="213">
        <v>33.759236849999994</v>
      </c>
      <c r="AI44" s="217">
        <v>94.63</v>
      </c>
      <c r="AJ44" s="214"/>
      <c r="AK44" s="215">
        <v>35.803002810000002</v>
      </c>
      <c r="AL44" s="216">
        <v>97.52</v>
      </c>
      <c r="AM44" s="212"/>
      <c r="AN44" s="213">
        <v>2434.5791028200001</v>
      </c>
      <c r="AO44" s="217">
        <v>99.4</v>
      </c>
      <c r="AP44" s="214"/>
      <c r="AQ44" s="215">
        <v>4582.4386958699997</v>
      </c>
      <c r="AR44" s="216">
        <v>99.54</v>
      </c>
      <c r="AS44" s="212"/>
      <c r="AT44" s="213">
        <v>2528.1311943400001</v>
      </c>
      <c r="AU44" s="217">
        <v>99.72</v>
      </c>
      <c r="AV44" s="214"/>
      <c r="AW44" s="215">
        <v>608.88453862000006</v>
      </c>
      <c r="AX44" s="216">
        <v>99.12</v>
      </c>
      <c r="AY44" s="212"/>
      <c r="AZ44" s="213">
        <v>21.525005960000001</v>
      </c>
      <c r="BA44" s="217">
        <v>91.89</v>
      </c>
      <c r="BB44" s="214"/>
      <c r="BC44" s="215">
        <v>1125.8142932200001</v>
      </c>
      <c r="BD44" s="216">
        <v>96.07</v>
      </c>
      <c r="BE44" s="212"/>
      <c r="BF44" s="213">
        <v>2700.1786274900001</v>
      </c>
      <c r="BG44" s="217">
        <v>98.97</v>
      </c>
      <c r="BH44" s="214"/>
      <c r="BI44" s="215">
        <v>336.70452322000006</v>
      </c>
      <c r="BJ44" s="216">
        <v>100.46</v>
      </c>
      <c r="BK44" s="212"/>
      <c r="BL44" s="213">
        <v>136.32465907</v>
      </c>
      <c r="BM44" s="217">
        <v>97.21</v>
      </c>
      <c r="BN44" s="214"/>
      <c r="BO44" s="215">
        <v>24.811158819999999</v>
      </c>
      <c r="BP44" s="216">
        <v>99.19</v>
      </c>
      <c r="BQ44" s="212"/>
      <c r="BR44" s="213">
        <v>257.87741554000002</v>
      </c>
      <c r="BS44" s="217">
        <v>97.85</v>
      </c>
      <c r="BT44" s="214"/>
      <c r="BU44" s="215">
        <v>179.69293615000001</v>
      </c>
      <c r="BV44" s="216">
        <v>98.05</v>
      </c>
      <c r="BW44" s="212"/>
      <c r="BX44" s="213">
        <v>226.80741776999997</v>
      </c>
      <c r="BY44" s="217">
        <v>95.98</v>
      </c>
      <c r="BZ44" s="214"/>
      <c r="CA44" s="215">
        <v>74.856423809999995</v>
      </c>
      <c r="CB44" s="216">
        <v>99.8</v>
      </c>
      <c r="CC44" s="212"/>
      <c r="CD44" s="213">
        <v>139.36929623000003</v>
      </c>
      <c r="CE44" s="217">
        <v>91.27</v>
      </c>
      <c r="CF44" s="214"/>
      <c r="CG44" s="215">
        <v>138.63869072000003</v>
      </c>
      <c r="CH44" s="216">
        <v>95.67</v>
      </c>
      <c r="CI44" s="212"/>
      <c r="CJ44" s="213">
        <v>125.04065676999998</v>
      </c>
      <c r="CK44" s="217">
        <v>99.84</v>
      </c>
      <c r="CL44" s="214"/>
      <c r="CM44" s="215">
        <v>109.89105554999999</v>
      </c>
      <c r="CN44" s="216">
        <v>99.8</v>
      </c>
      <c r="CO44" s="212"/>
      <c r="CP44" s="213">
        <v>259.28330762999997</v>
      </c>
      <c r="CQ44" s="217">
        <v>100.09</v>
      </c>
      <c r="CR44" s="214"/>
      <c r="CS44" s="215">
        <v>55.631470570000005</v>
      </c>
      <c r="CT44" s="216">
        <v>98.89</v>
      </c>
      <c r="CU44" s="212"/>
      <c r="CV44" s="213">
        <v>743.39805425999998</v>
      </c>
      <c r="CW44" s="217">
        <v>65.56</v>
      </c>
      <c r="CX44" s="214"/>
      <c r="CY44" s="215">
        <v>411.56046714999991</v>
      </c>
      <c r="CZ44" s="216">
        <v>53.56</v>
      </c>
      <c r="DA44" s="212"/>
      <c r="DB44" s="213">
        <v>140.30940647</v>
      </c>
      <c r="DC44" s="217">
        <v>97.12</v>
      </c>
      <c r="DD44" s="214"/>
      <c r="DE44" s="215">
        <v>151.787938</v>
      </c>
      <c r="DF44" s="216">
        <v>98.54</v>
      </c>
      <c r="DG44" s="212"/>
      <c r="DH44" s="213">
        <v>24.401879770000001</v>
      </c>
      <c r="DI44" s="217">
        <v>99.64</v>
      </c>
      <c r="DJ44" s="214"/>
      <c r="DK44" s="215">
        <v>798.24782329999994</v>
      </c>
      <c r="DL44" s="216">
        <v>94.77</v>
      </c>
      <c r="DM44" s="212"/>
      <c r="DN44" s="213">
        <v>263.27358349999997</v>
      </c>
      <c r="DO44" s="217">
        <v>99.54</v>
      </c>
      <c r="DP44" s="214"/>
      <c r="DQ44" s="215">
        <v>98.285401649999997</v>
      </c>
      <c r="DR44" s="216">
        <v>92.15</v>
      </c>
      <c r="DS44" s="212"/>
      <c r="DT44" s="213">
        <v>412.93104616000005</v>
      </c>
      <c r="DU44" s="217">
        <v>95.34</v>
      </c>
      <c r="DV44" s="214"/>
      <c r="DW44" s="215">
        <v>169.06755392000002</v>
      </c>
      <c r="DX44" s="216">
        <v>99.02</v>
      </c>
      <c r="DY44" s="212"/>
      <c r="DZ44" s="213">
        <v>439.9193412300001</v>
      </c>
      <c r="EA44" s="217">
        <v>88.23</v>
      </c>
      <c r="EB44" s="214"/>
      <c r="EC44" s="215">
        <v>124.56208473999999</v>
      </c>
      <c r="ED44" s="216">
        <v>99.55</v>
      </c>
      <c r="EE44" s="212"/>
      <c r="EF44" s="213">
        <v>502.93505182000007</v>
      </c>
      <c r="EG44" s="217">
        <v>75.64</v>
      </c>
      <c r="EH44" s="214"/>
      <c r="EI44" s="215">
        <v>256.31040418999999</v>
      </c>
      <c r="EJ44" s="216">
        <v>99.69</v>
      </c>
      <c r="EK44" s="212"/>
      <c r="EL44" s="213">
        <v>733.66041499999994</v>
      </c>
      <c r="EM44" s="217">
        <v>96.6</v>
      </c>
      <c r="EN44" s="214"/>
      <c r="EO44" s="215">
        <v>6.7620884500000003</v>
      </c>
      <c r="EP44" s="216">
        <v>76.400000000000006</v>
      </c>
      <c r="EQ44" s="212"/>
      <c r="ER44" s="213">
        <v>10.450577170000001</v>
      </c>
      <c r="ES44" s="217">
        <v>84.84</v>
      </c>
      <c r="ET44" s="214"/>
      <c r="EU44" s="215">
        <v>24.369077280000003</v>
      </c>
      <c r="EV44" s="216">
        <v>95.95</v>
      </c>
      <c r="EW44" s="212"/>
      <c r="EX44" s="213">
        <v>1071.46234316</v>
      </c>
      <c r="EY44" s="217">
        <v>100.06</v>
      </c>
      <c r="EZ44" s="214"/>
      <c r="FA44" s="215">
        <v>715.46975001999999</v>
      </c>
      <c r="FB44" s="216">
        <v>100.74</v>
      </c>
      <c r="FC44" s="212"/>
      <c r="FD44" s="213">
        <v>161.86440574000002</v>
      </c>
      <c r="FE44" s="217">
        <v>89.86</v>
      </c>
      <c r="FF44" s="214"/>
      <c r="FG44" s="215">
        <v>67.545559569999995</v>
      </c>
      <c r="FH44" s="216">
        <v>93.95</v>
      </c>
      <c r="FI44" s="212"/>
      <c r="FJ44" s="213">
        <v>155.12635563999999</v>
      </c>
      <c r="FK44" s="217">
        <v>98</v>
      </c>
      <c r="FL44" s="214"/>
      <c r="FM44" s="215">
        <v>46.613780849999991</v>
      </c>
      <c r="FN44" s="216">
        <v>99.76</v>
      </c>
      <c r="FO44" s="212"/>
      <c r="FP44" s="213">
        <v>77.61430876</v>
      </c>
      <c r="FQ44" s="217">
        <v>99.42</v>
      </c>
      <c r="FR44" s="214"/>
      <c r="FS44" s="215">
        <v>5294.2923410000003</v>
      </c>
      <c r="FT44" s="216">
        <v>99</v>
      </c>
      <c r="FU44" s="212"/>
      <c r="FV44" s="213">
        <v>75.130752000000001</v>
      </c>
      <c r="FW44" s="217">
        <v>100</v>
      </c>
      <c r="FX44" s="214"/>
      <c r="FY44" s="215">
        <v>4921.1539549999998</v>
      </c>
      <c r="FZ44" s="216">
        <v>100</v>
      </c>
      <c r="GA44" s="212"/>
      <c r="GB44" s="213">
        <v>209.13297900000001</v>
      </c>
      <c r="GC44" s="217">
        <v>100</v>
      </c>
      <c r="GD44" s="214"/>
      <c r="GE44" s="215">
        <v>326.348208</v>
      </c>
      <c r="GF44" s="216">
        <v>100</v>
      </c>
      <c r="GG44" s="212"/>
      <c r="GH44" s="213">
        <v>150.61894838999999</v>
      </c>
      <c r="GI44" s="217">
        <v>74.62</v>
      </c>
      <c r="GJ44" s="214"/>
      <c r="GK44" s="215">
        <v>90.688416360000019</v>
      </c>
      <c r="GL44" s="216">
        <v>99.4</v>
      </c>
      <c r="GM44" s="212"/>
      <c r="GN44" s="213">
        <v>490.93702346000003</v>
      </c>
      <c r="GO44" s="217">
        <v>99.87</v>
      </c>
      <c r="GP44" s="214"/>
      <c r="GQ44" s="215">
        <v>878.38733689999992</v>
      </c>
      <c r="GR44" s="216">
        <v>98.35</v>
      </c>
      <c r="GS44" s="212"/>
      <c r="GT44" s="213">
        <v>1.6089916100000001</v>
      </c>
      <c r="GU44" s="217">
        <v>93.48</v>
      </c>
      <c r="GV44" s="214"/>
      <c r="GW44" s="215">
        <v>604.17481122000004</v>
      </c>
      <c r="GX44" s="216">
        <v>98.76</v>
      </c>
      <c r="GY44" s="212"/>
      <c r="GZ44" s="213">
        <v>946.43261274999998</v>
      </c>
      <c r="HA44" s="217">
        <v>99.74</v>
      </c>
      <c r="HC44" s="195">
        <v>0</v>
      </c>
      <c r="HD44" s="195">
        <v>0</v>
      </c>
    </row>
    <row r="45" spans="1:212" ht="13.5" thickBot="1" x14ac:dyDescent="0.25">
      <c r="F45" s="208"/>
      <c r="G45" s="209"/>
      <c r="H45" s="210"/>
      <c r="L45" s="208"/>
      <c r="M45" s="209"/>
      <c r="N45" s="210"/>
      <c r="R45" s="208"/>
      <c r="S45" s="209"/>
      <c r="T45" s="210"/>
      <c r="X45" s="208"/>
      <c r="Y45" s="209"/>
      <c r="Z45" s="210"/>
      <c r="AD45" s="208"/>
      <c r="AE45" s="209"/>
      <c r="AF45" s="210"/>
      <c r="AJ45" s="208"/>
      <c r="AK45" s="209"/>
      <c r="AL45" s="210"/>
      <c r="AP45" s="208"/>
      <c r="AQ45" s="209"/>
      <c r="AR45" s="210"/>
      <c r="AV45" s="208"/>
      <c r="AW45" s="209"/>
      <c r="AX45" s="210"/>
      <c r="BB45" s="208"/>
      <c r="BC45" s="209"/>
      <c r="BD45" s="210"/>
      <c r="BH45" s="208"/>
      <c r="BI45" s="209"/>
      <c r="BJ45" s="210"/>
      <c r="BN45" s="208"/>
      <c r="BO45" s="209"/>
      <c r="BP45" s="210"/>
      <c r="BT45" s="208"/>
      <c r="BU45" s="209"/>
      <c r="BV45" s="210"/>
      <c r="BZ45" s="208"/>
      <c r="CA45" s="209"/>
      <c r="CB45" s="210"/>
      <c r="CF45" s="208"/>
      <c r="CG45" s="209"/>
      <c r="CH45" s="210"/>
      <c r="CL45" s="208"/>
      <c r="CM45" s="209"/>
      <c r="CN45" s="210"/>
      <c r="CR45" s="208"/>
      <c r="CS45" s="209"/>
      <c r="CT45" s="210"/>
      <c r="CX45" s="208"/>
      <c r="CY45" s="209"/>
      <c r="CZ45" s="210"/>
      <c r="DD45" s="208"/>
      <c r="DE45" s="209"/>
      <c r="DF45" s="210"/>
      <c r="DJ45" s="208"/>
      <c r="DK45" s="209"/>
      <c r="DL45" s="210"/>
      <c r="DP45" s="208"/>
      <c r="DQ45" s="209"/>
      <c r="DR45" s="210"/>
      <c r="DV45" s="208"/>
      <c r="DW45" s="209"/>
      <c r="DX45" s="210"/>
      <c r="EB45" s="208"/>
      <c r="EC45" s="209"/>
      <c r="ED45" s="210"/>
      <c r="EH45" s="208"/>
      <c r="EI45" s="209"/>
      <c r="EJ45" s="210"/>
      <c r="EN45" s="208"/>
      <c r="EO45" s="209"/>
      <c r="EP45" s="210"/>
      <c r="ET45" s="208"/>
      <c r="EU45" s="209"/>
      <c r="EV45" s="210"/>
      <c r="EZ45" s="208"/>
      <c r="FA45" s="209"/>
      <c r="FB45" s="210"/>
      <c r="FF45" s="208"/>
      <c r="FG45" s="209"/>
      <c r="FH45" s="210"/>
      <c r="FL45" s="208"/>
      <c r="FM45" s="209"/>
      <c r="FN45" s="210"/>
      <c r="FR45" s="208"/>
      <c r="FS45" s="209"/>
      <c r="FT45" s="210"/>
      <c r="FX45" s="208"/>
      <c r="FY45" s="209"/>
      <c r="FZ45" s="210"/>
      <c r="GD45" s="208"/>
      <c r="GE45" s="209"/>
      <c r="GF45" s="210"/>
      <c r="GJ45" s="208"/>
      <c r="GK45" s="209"/>
      <c r="GL45" s="210"/>
      <c r="GP45" s="208"/>
      <c r="GQ45" s="209"/>
      <c r="GR45" s="210"/>
      <c r="GV45" s="208"/>
      <c r="GW45" s="209"/>
      <c r="GX45" s="210"/>
    </row>
    <row r="46" spans="1:212" x14ac:dyDescent="0.2">
      <c r="A46" s="218" t="s">
        <v>1420</v>
      </c>
      <c r="B46" s="219"/>
      <c r="C46" s="218"/>
      <c r="D46" s="219">
        <v>166</v>
      </c>
      <c r="E46" s="223"/>
      <c r="F46" s="220"/>
      <c r="G46" s="221">
        <v>525</v>
      </c>
      <c r="H46" s="222"/>
      <c r="I46" s="218"/>
      <c r="J46" s="219">
        <v>47</v>
      </c>
      <c r="K46" s="223"/>
      <c r="L46" s="220"/>
      <c r="M46" s="221">
        <v>391</v>
      </c>
      <c r="N46" s="222"/>
      <c r="O46" s="218"/>
      <c r="P46" s="219">
        <v>1014</v>
      </c>
      <c r="Q46" s="223"/>
      <c r="R46" s="220"/>
      <c r="S46" s="221">
        <v>386</v>
      </c>
      <c r="T46" s="222"/>
      <c r="U46" s="218"/>
      <c r="V46" s="219">
        <v>554</v>
      </c>
      <c r="W46" s="223"/>
      <c r="X46" s="220"/>
      <c r="Y46" s="221">
        <v>1756</v>
      </c>
      <c r="Z46" s="222"/>
      <c r="AA46" s="218"/>
      <c r="AB46" s="219">
        <v>4</v>
      </c>
      <c r="AC46" s="223"/>
      <c r="AD46" s="220"/>
      <c r="AE46" s="221">
        <v>2</v>
      </c>
      <c r="AF46" s="222"/>
      <c r="AG46" s="218"/>
      <c r="AH46" s="219">
        <v>1</v>
      </c>
      <c r="AI46" s="223"/>
      <c r="AJ46" s="220"/>
      <c r="AK46" s="221">
        <v>9</v>
      </c>
      <c r="AL46" s="222"/>
      <c r="AM46" s="218"/>
      <c r="AN46" s="219">
        <v>19</v>
      </c>
      <c r="AO46" s="223"/>
      <c r="AP46" s="220"/>
      <c r="AQ46" s="221">
        <v>24</v>
      </c>
      <c r="AR46" s="222"/>
      <c r="AS46" s="218"/>
      <c r="AT46" s="219">
        <v>36</v>
      </c>
      <c r="AU46" s="223"/>
      <c r="AV46" s="220"/>
      <c r="AW46" s="221">
        <v>43</v>
      </c>
      <c r="AX46" s="222"/>
      <c r="AY46" s="218"/>
      <c r="AZ46" s="219">
        <v>7</v>
      </c>
      <c r="BA46" s="223"/>
      <c r="BB46" s="220"/>
      <c r="BC46" s="221">
        <v>10</v>
      </c>
      <c r="BD46" s="222"/>
      <c r="BE46" s="218"/>
      <c r="BF46" s="219">
        <v>43</v>
      </c>
      <c r="BG46" s="223"/>
      <c r="BH46" s="220"/>
      <c r="BI46" s="221">
        <v>39</v>
      </c>
      <c r="BJ46" s="222"/>
      <c r="BK46" s="218"/>
      <c r="BL46" s="219">
        <v>10</v>
      </c>
      <c r="BM46" s="223"/>
      <c r="BN46" s="220"/>
      <c r="BO46" s="221">
        <v>34</v>
      </c>
      <c r="BP46" s="222"/>
      <c r="BQ46" s="218"/>
      <c r="BR46" s="219">
        <v>251</v>
      </c>
      <c r="BS46" s="223"/>
      <c r="BT46" s="220"/>
      <c r="BU46" s="221">
        <v>1826</v>
      </c>
      <c r="BV46" s="222"/>
      <c r="BW46" s="218"/>
      <c r="BX46" s="219">
        <v>3727</v>
      </c>
      <c r="BY46" s="223"/>
      <c r="BZ46" s="220"/>
      <c r="CA46" s="221">
        <v>1157</v>
      </c>
      <c r="CB46" s="222"/>
      <c r="CC46" s="218"/>
      <c r="CD46" s="219">
        <v>187</v>
      </c>
      <c r="CE46" s="223"/>
      <c r="CF46" s="220"/>
      <c r="CG46" s="221">
        <v>34</v>
      </c>
      <c r="CH46" s="222"/>
      <c r="CI46" s="218"/>
      <c r="CJ46" s="219">
        <v>37</v>
      </c>
      <c r="CK46" s="223"/>
      <c r="CL46" s="220"/>
      <c r="CM46" s="221">
        <v>31</v>
      </c>
      <c r="CN46" s="222"/>
      <c r="CO46" s="218"/>
      <c r="CP46" s="219">
        <v>49</v>
      </c>
      <c r="CQ46" s="223"/>
      <c r="CR46" s="220"/>
      <c r="CS46" s="221">
        <v>641</v>
      </c>
      <c r="CT46" s="222"/>
      <c r="CU46" s="218"/>
      <c r="CV46" s="219">
        <v>6147</v>
      </c>
      <c r="CW46" s="223"/>
      <c r="CX46" s="220"/>
      <c r="CY46" s="221">
        <v>3550</v>
      </c>
      <c r="CZ46" s="222"/>
      <c r="DA46" s="218"/>
      <c r="DB46" s="219">
        <v>238</v>
      </c>
      <c r="DC46" s="223"/>
      <c r="DD46" s="220"/>
      <c r="DE46" s="221">
        <v>1840</v>
      </c>
      <c r="DF46" s="222"/>
      <c r="DG46" s="218"/>
      <c r="DH46" s="219">
        <v>118</v>
      </c>
      <c r="DI46" s="223"/>
      <c r="DJ46" s="220"/>
      <c r="DK46" s="221">
        <v>10786</v>
      </c>
      <c r="DL46" s="222"/>
      <c r="DM46" s="218"/>
      <c r="DN46" s="219">
        <v>671</v>
      </c>
      <c r="DO46" s="223"/>
      <c r="DP46" s="220"/>
      <c r="DQ46" s="221">
        <v>320</v>
      </c>
      <c r="DR46" s="222"/>
      <c r="DS46" s="218"/>
      <c r="DT46" s="219">
        <v>503</v>
      </c>
      <c r="DU46" s="223"/>
      <c r="DV46" s="220"/>
      <c r="DW46" s="221">
        <v>318</v>
      </c>
      <c r="DX46" s="222"/>
      <c r="DY46" s="218"/>
      <c r="DZ46" s="219">
        <v>3238</v>
      </c>
      <c r="EA46" s="223"/>
      <c r="EB46" s="220"/>
      <c r="EC46" s="221">
        <v>1162</v>
      </c>
      <c r="ED46" s="222"/>
      <c r="EE46" s="218"/>
      <c r="EF46" s="219">
        <v>2968</v>
      </c>
      <c r="EG46" s="223"/>
      <c r="EH46" s="220"/>
      <c r="EI46" s="221">
        <v>1434</v>
      </c>
      <c r="EJ46" s="222"/>
      <c r="EK46" s="218"/>
      <c r="EL46" s="219">
        <v>5339</v>
      </c>
      <c r="EM46" s="223"/>
      <c r="EN46" s="220"/>
      <c r="EO46" s="221">
        <v>71</v>
      </c>
      <c r="EP46" s="222"/>
      <c r="EQ46" s="218"/>
      <c r="ER46" s="219">
        <v>49</v>
      </c>
      <c r="ES46" s="223"/>
      <c r="ET46" s="220"/>
      <c r="EU46" s="221">
        <v>62</v>
      </c>
      <c r="EV46" s="222"/>
      <c r="EW46" s="218"/>
      <c r="EX46" s="219">
        <v>6841</v>
      </c>
      <c r="EY46" s="223"/>
      <c r="EZ46" s="220"/>
      <c r="FA46" s="221">
        <v>3201</v>
      </c>
      <c r="FB46" s="222"/>
      <c r="FC46" s="218"/>
      <c r="FD46" s="219">
        <v>178</v>
      </c>
      <c r="FE46" s="223"/>
      <c r="FF46" s="220"/>
      <c r="FG46" s="221">
        <v>3</v>
      </c>
      <c r="FH46" s="222"/>
      <c r="FI46" s="218"/>
      <c r="FJ46" s="219">
        <v>3</v>
      </c>
      <c r="FK46" s="223"/>
      <c r="FL46" s="220"/>
      <c r="FM46" s="221">
        <v>12</v>
      </c>
      <c r="FN46" s="222"/>
      <c r="FO46" s="218"/>
      <c r="FP46" s="219">
        <v>11</v>
      </c>
      <c r="FQ46" s="223"/>
      <c r="FR46" s="220"/>
      <c r="FS46" s="221">
        <v>3134</v>
      </c>
      <c r="FT46" s="222"/>
      <c r="FU46" s="218"/>
      <c r="FV46" s="219">
        <v>104</v>
      </c>
      <c r="FW46" s="223"/>
      <c r="FX46" s="220"/>
      <c r="FY46" s="221">
        <v>2438</v>
      </c>
      <c r="FZ46" s="222"/>
      <c r="GA46" s="218"/>
      <c r="GB46" s="219">
        <v>346</v>
      </c>
      <c r="GC46" s="223"/>
      <c r="GD46" s="220"/>
      <c r="GE46" s="221">
        <v>259</v>
      </c>
      <c r="GF46" s="222"/>
      <c r="GG46" s="218"/>
      <c r="GH46" s="219">
        <v>12</v>
      </c>
      <c r="GI46" s="223"/>
      <c r="GJ46" s="220"/>
      <c r="GK46" s="221">
        <v>4</v>
      </c>
      <c r="GL46" s="222"/>
      <c r="GM46" s="218"/>
      <c r="GN46" s="219">
        <v>32</v>
      </c>
      <c r="GO46" s="223"/>
      <c r="GP46" s="220"/>
      <c r="GQ46" s="221">
        <v>156</v>
      </c>
      <c r="GR46" s="222"/>
      <c r="GS46" s="218"/>
      <c r="GT46" s="219">
        <v>6</v>
      </c>
      <c r="GU46" s="223"/>
      <c r="GV46" s="220"/>
      <c r="GW46" s="221">
        <v>72</v>
      </c>
      <c r="GX46" s="222"/>
      <c r="GY46" s="218"/>
      <c r="GZ46" s="219">
        <v>94</v>
      </c>
      <c r="HA46" s="223"/>
      <c r="HC46" s="195">
        <v>0</v>
      </c>
    </row>
    <row r="47" spans="1:212" ht="13.5" thickBot="1" x14ac:dyDescent="0.25">
      <c r="A47" s="224" t="s">
        <v>108</v>
      </c>
      <c r="B47" s="225"/>
      <c r="C47" s="224"/>
      <c r="D47" s="225">
        <v>3957464.2812048187</v>
      </c>
      <c r="E47" s="229"/>
      <c r="F47" s="226"/>
      <c r="G47" s="227">
        <v>891498.96051428572</v>
      </c>
      <c r="H47" s="228"/>
      <c r="I47" s="224"/>
      <c r="J47" s="225">
        <v>310362.52468085109</v>
      </c>
      <c r="K47" s="229"/>
      <c r="L47" s="226"/>
      <c r="M47" s="227">
        <v>540056.60969309462</v>
      </c>
      <c r="N47" s="228"/>
      <c r="O47" s="224"/>
      <c r="P47" s="225">
        <v>896538.00212031556</v>
      </c>
      <c r="Q47" s="229"/>
      <c r="R47" s="226"/>
      <c r="S47" s="227">
        <v>737933.77165803115</v>
      </c>
      <c r="T47" s="228"/>
      <c r="U47" s="224"/>
      <c r="V47" s="225">
        <v>790981.91368231049</v>
      </c>
      <c r="W47" s="229"/>
      <c r="X47" s="226"/>
      <c r="Y47" s="227">
        <v>969059.63317767647</v>
      </c>
      <c r="Z47" s="228"/>
      <c r="AA47" s="224"/>
      <c r="AB47" s="225">
        <v>7017416.6550000003</v>
      </c>
      <c r="AC47" s="229"/>
      <c r="AD47" s="226"/>
      <c r="AE47" s="227">
        <v>33435886.210000001</v>
      </c>
      <c r="AF47" s="228"/>
      <c r="AG47" s="224"/>
      <c r="AH47" s="225">
        <v>35669536.549999997</v>
      </c>
      <c r="AI47" s="229"/>
      <c r="AJ47" s="226"/>
      <c r="AK47" s="227">
        <v>4079269.321111111</v>
      </c>
      <c r="AL47" s="228"/>
      <c r="AM47" s="224"/>
      <c r="AN47" s="225">
        <v>128915297.95052631</v>
      </c>
      <c r="AO47" s="229"/>
      <c r="AP47" s="226"/>
      <c r="AQ47" s="227">
        <v>191823412.93666664</v>
      </c>
      <c r="AR47" s="228"/>
      <c r="AS47" s="224"/>
      <c r="AT47" s="225">
        <v>70420407.486944452</v>
      </c>
      <c r="AU47" s="229"/>
      <c r="AV47" s="226"/>
      <c r="AW47" s="227">
        <v>14286448.794883721</v>
      </c>
      <c r="AX47" s="228"/>
      <c r="AY47" s="224"/>
      <c r="AZ47" s="225">
        <v>3346119.557142857</v>
      </c>
      <c r="BA47" s="229"/>
      <c r="BB47" s="226"/>
      <c r="BC47" s="227">
        <v>117196058.48199999</v>
      </c>
      <c r="BD47" s="228"/>
      <c r="BE47" s="224"/>
      <c r="BF47" s="225">
        <v>63449068.014651164</v>
      </c>
      <c r="BG47" s="229"/>
      <c r="BH47" s="226"/>
      <c r="BI47" s="227">
        <v>8594012.5815384611</v>
      </c>
      <c r="BJ47" s="228"/>
      <c r="BK47" s="224"/>
      <c r="BL47" s="225">
        <v>14023450.228</v>
      </c>
      <c r="BM47" s="229"/>
      <c r="BN47" s="226"/>
      <c r="BO47" s="227">
        <v>735815.74882352946</v>
      </c>
      <c r="BP47" s="228"/>
      <c r="BQ47" s="224"/>
      <c r="BR47" s="225">
        <v>1049989.8456175299</v>
      </c>
      <c r="BS47" s="229"/>
      <c r="BT47" s="226"/>
      <c r="BU47" s="227">
        <v>100361.96967688938</v>
      </c>
      <c r="BV47" s="228"/>
      <c r="BW47" s="224"/>
      <c r="BX47" s="225">
        <v>63410.112849476791</v>
      </c>
      <c r="BY47" s="229"/>
      <c r="BZ47" s="226"/>
      <c r="CA47" s="227">
        <v>64827.627320656873</v>
      </c>
      <c r="CB47" s="228"/>
      <c r="CC47" s="224"/>
      <c r="CD47" s="225">
        <v>816583.35860962572</v>
      </c>
      <c r="CE47" s="229"/>
      <c r="CF47" s="226"/>
      <c r="CG47" s="227">
        <v>4262456.885294117</v>
      </c>
      <c r="CH47" s="228"/>
      <c r="CI47" s="224"/>
      <c r="CJ47" s="225">
        <v>3384567.5608108109</v>
      </c>
      <c r="CK47" s="229"/>
      <c r="CL47" s="226"/>
      <c r="CM47" s="227">
        <v>3552443.378064516</v>
      </c>
      <c r="CN47" s="228"/>
      <c r="CO47" s="224"/>
      <c r="CP47" s="225">
        <v>5287447.9073469387</v>
      </c>
      <c r="CQ47" s="229"/>
      <c r="CR47" s="226"/>
      <c r="CS47" s="227">
        <v>87781.273010920442</v>
      </c>
      <c r="CT47" s="228"/>
      <c r="CU47" s="224"/>
      <c r="CV47" s="225">
        <v>184452.19798275581</v>
      </c>
      <c r="CW47" s="229"/>
      <c r="CX47" s="226"/>
      <c r="CY47" s="227">
        <v>216415.6028169014</v>
      </c>
      <c r="CZ47" s="228"/>
      <c r="DA47" s="224"/>
      <c r="DB47" s="225">
        <v>607038.05042016809</v>
      </c>
      <c r="DC47" s="229"/>
      <c r="DD47" s="226"/>
      <c r="DE47" s="227">
        <v>83716.987500000003</v>
      </c>
      <c r="DF47" s="228"/>
      <c r="DG47" s="224"/>
      <c r="DH47" s="225">
        <v>207549.69127118646</v>
      </c>
      <c r="DI47" s="229"/>
      <c r="DJ47" s="226"/>
      <c r="DK47" s="227">
        <v>78091.928453550892</v>
      </c>
      <c r="DL47" s="228"/>
      <c r="DM47" s="224"/>
      <c r="DN47" s="225">
        <v>394162.52831594634</v>
      </c>
      <c r="DO47" s="229"/>
      <c r="DP47" s="226"/>
      <c r="DQ47" s="227">
        <v>333298.91343750001</v>
      </c>
      <c r="DR47" s="228"/>
      <c r="DS47" s="224"/>
      <c r="DT47" s="225">
        <v>861058.34115308151</v>
      </c>
      <c r="DU47" s="229"/>
      <c r="DV47" s="226"/>
      <c r="DW47" s="227">
        <v>536979.77138364781</v>
      </c>
      <c r="DX47" s="228"/>
      <c r="DY47" s="224"/>
      <c r="DZ47" s="225">
        <v>153993.56090179124</v>
      </c>
      <c r="EA47" s="229"/>
      <c r="EB47" s="226"/>
      <c r="EC47" s="227">
        <v>107665.4199655766</v>
      </c>
      <c r="ED47" s="228"/>
      <c r="EE47" s="224"/>
      <c r="EF47" s="225">
        <v>224058.73359164418</v>
      </c>
      <c r="EG47" s="229"/>
      <c r="EH47" s="226"/>
      <c r="EI47" s="227">
        <v>179305.88507670851</v>
      </c>
      <c r="EJ47" s="228"/>
      <c r="EK47" s="224"/>
      <c r="EL47" s="225">
        <v>142250.97342198915</v>
      </c>
      <c r="EM47" s="229"/>
      <c r="EN47" s="226"/>
      <c r="EO47" s="227">
        <v>124650.73197183099</v>
      </c>
      <c r="EP47" s="228"/>
      <c r="EQ47" s="224"/>
      <c r="ER47" s="225">
        <v>251360.64510204081</v>
      </c>
      <c r="ES47" s="229"/>
      <c r="ET47" s="226"/>
      <c r="EU47" s="227">
        <v>409698.05258064519</v>
      </c>
      <c r="EV47" s="228"/>
      <c r="EW47" s="224"/>
      <c r="EX47" s="225">
        <v>156535.63660283585</v>
      </c>
      <c r="EY47" s="229"/>
      <c r="EZ47" s="226"/>
      <c r="FA47" s="227">
        <v>221856.28591065295</v>
      </c>
      <c r="FB47" s="228"/>
      <c r="FC47" s="224"/>
      <c r="FD47" s="225">
        <v>1011965.8</v>
      </c>
      <c r="FE47" s="229"/>
      <c r="FF47" s="226"/>
      <c r="FG47" s="227">
        <v>23742196.223333333</v>
      </c>
      <c r="FH47" s="228"/>
      <c r="FI47" s="224"/>
      <c r="FJ47" s="225">
        <v>52297572.666666664</v>
      </c>
      <c r="FK47" s="229"/>
      <c r="FL47" s="226"/>
      <c r="FM47" s="227">
        <v>3893446.8866666667</v>
      </c>
      <c r="FN47" s="228"/>
      <c r="FO47" s="224"/>
      <c r="FP47" s="225">
        <v>7097205.3672727281</v>
      </c>
      <c r="FQ47" s="229"/>
      <c r="FR47" s="226"/>
      <c r="FS47" s="227">
        <v>1692205.040523293</v>
      </c>
      <c r="FT47" s="228"/>
      <c r="FU47" s="224"/>
      <c r="FV47" s="225">
        <v>728559.20980769221</v>
      </c>
      <c r="FW47" s="229"/>
      <c r="FX47" s="226"/>
      <c r="FY47" s="227">
        <v>2020223.5808039377</v>
      </c>
      <c r="FZ47" s="228"/>
      <c r="GA47" s="224"/>
      <c r="GB47" s="225">
        <v>606490.30491329485</v>
      </c>
      <c r="GC47" s="229"/>
      <c r="GD47" s="226"/>
      <c r="GE47" s="227">
        <v>1260749.7312741312</v>
      </c>
      <c r="GF47" s="228"/>
      <c r="GG47" s="224"/>
      <c r="GH47" s="225">
        <v>16821366.664166667</v>
      </c>
      <c r="GI47" s="229"/>
      <c r="GJ47" s="226"/>
      <c r="GK47" s="227">
        <v>22806316.912500001</v>
      </c>
      <c r="GL47" s="228"/>
      <c r="GM47" s="224"/>
      <c r="GN47" s="225">
        <v>15362388.784375001</v>
      </c>
      <c r="GO47" s="229"/>
      <c r="GP47" s="226"/>
      <c r="GQ47" s="227">
        <v>5725354.2204487175</v>
      </c>
      <c r="GR47" s="228"/>
      <c r="GS47" s="224"/>
      <c r="GT47" s="225">
        <v>286851.00333333336</v>
      </c>
      <c r="GU47" s="229"/>
      <c r="GV47" s="226"/>
      <c r="GW47" s="227">
        <v>8496167.8208333328</v>
      </c>
      <c r="GX47" s="228"/>
      <c r="GY47" s="224"/>
      <c r="GZ47" s="225">
        <v>10095239.876914892</v>
      </c>
      <c r="HA47" s="229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Z47"/>
  <sheetViews>
    <sheetView workbookViewId="0"/>
  </sheetViews>
  <sheetFormatPr defaultRowHeight="12.75" x14ac:dyDescent="0.2"/>
  <cols>
    <col min="1" max="1" width="31" style="195" customWidth="1"/>
    <col min="2" max="2" width="9.140625" style="207"/>
    <col min="3" max="3" width="28.28515625" style="195" customWidth="1"/>
    <col min="4" max="4" width="10.28515625" style="207" customWidth="1"/>
    <col min="5" max="5" width="6" style="211" customWidth="1"/>
    <col min="6" max="6" width="28.28515625" style="195" customWidth="1"/>
    <col min="7" max="7" width="10.28515625" style="207" customWidth="1"/>
    <col min="8" max="8" width="6" style="211" customWidth="1"/>
    <col min="9" max="9" width="28.28515625" style="195" customWidth="1"/>
    <col min="10" max="10" width="10.28515625" style="207" customWidth="1"/>
    <col min="11" max="11" width="6" style="211" customWidth="1"/>
    <col min="12" max="12" width="28.28515625" style="195" customWidth="1"/>
    <col min="13" max="13" width="10.28515625" style="207" customWidth="1"/>
    <col min="14" max="14" width="6" style="211" customWidth="1"/>
    <col min="15" max="15" width="28.28515625" style="195" customWidth="1"/>
    <col min="16" max="16" width="10.28515625" style="207" customWidth="1"/>
    <col min="17" max="17" width="6" style="211" customWidth="1"/>
    <col min="18" max="18" width="28.28515625" style="195" customWidth="1"/>
    <col min="19" max="19" width="10.28515625" style="207" customWidth="1"/>
    <col min="20" max="20" width="6" style="211" customWidth="1"/>
    <col min="21" max="21" width="28.28515625" style="195" customWidth="1"/>
    <col min="22" max="22" width="10.28515625" style="207" customWidth="1"/>
    <col min="23" max="23" width="6" style="211" customWidth="1"/>
    <col min="24" max="16384" width="9.140625" style="195"/>
  </cols>
  <sheetData>
    <row r="1" spans="1:26" x14ac:dyDescent="0.2">
      <c r="A1" t="s">
        <v>238</v>
      </c>
    </row>
    <row r="3" spans="1:26" x14ac:dyDescent="0.2">
      <c r="A3" s="190" t="s">
        <v>13</v>
      </c>
      <c r="B3" s="191"/>
      <c r="C3" s="353" t="s">
        <v>647</v>
      </c>
      <c r="D3" s="192"/>
      <c r="E3" s="193"/>
      <c r="F3" s="355" t="s">
        <v>689</v>
      </c>
      <c r="G3" s="191"/>
      <c r="H3" s="194"/>
      <c r="I3" s="353" t="s">
        <v>562</v>
      </c>
      <c r="J3" s="192"/>
      <c r="K3" s="193"/>
      <c r="L3" s="355" t="s">
        <v>867</v>
      </c>
      <c r="M3" s="191"/>
      <c r="N3" s="194"/>
      <c r="O3" s="353" t="s">
        <v>648</v>
      </c>
      <c r="P3" s="192"/>
      <c r="Q3" s="193"/>
      <c r="R3" s="355" t="s">
        <v>868</v>
      </c>
      <c r="S3" s="191"/>
      <c r="T3" s="194"/>
      <c r="U3" s="353" t="s">
        <v>540</v>
      </c>
      <c r="V3" s="192"/>
      <c r="W3" s="193"/>
    </row>
    <row r="4" spans="1:26" x14ac:dyDescent="0.2">
      <c r="A4" s="196" t="s">
        <v>2064</v>
      </c>
      <c r="B4" s="197"/>
      <c r="C4" s="354"/>
      <c r="D4" s="198"/>
      <c r="E4" s="199"/>
      <c r="F4" s="356"/>
      <c r="G4" s="197"/>
      <c r="H4" s="200"/>
      <c r="I4" s="354"/>
      <c r="J4" s="198"/>
      <c r="K4" s="199"/>
      <c r="L4" s="356"/>
      <c r="M4" s="197"/>
      <c r="N4" s="200"/>
      <c r="O4" s="354"/>
      <c r="P4" s="198"/>
      <c r="Q4" s="199"/>
      <c r="R4" s="356"/>
      <c r="S4" s="197"/>
      <c r="T4" s="200"/>
      <c r="U4" s="354"/>
      <c r="V4" s="198"/>
      <c r="W4" s="199"/>
    </row>
    <row r="5" spans="1:26" x14ac:dyDescent="0.2">
      <c r="A5" s="201"/>
      <c r="B5" s="230"/>
      <c r="C5" s="203"/>
      <c r="D5" s="204" t="s">
        <v>5</v>
      </c>
      <c r="E5" s="205" t="s">
        <v>6</v>
      </c>
      <c r="F5" s="201"/>
      <c r="G5" s="202" t="s">
        <v>5</v>
      </c>
      <c r="H5" s="206" t="s">
        <v>6</v>
      </c>
      <c r="I5" s="203"/>
      <c r="J5" s="204" t="s">
        <v>5</v>
      </c>
      <c r="K5" s="205" t="s">
        <v>6</v>
      </c>
      <c r="L5" s="201"/>
      <c r="M5" s="202" t="s">
        <v>5</v>
      </c>
      <c r="N5" s="206" t="s">
        <v>6</v>
      </c>
      <c r="O5" s="203"/>
      <c r="P5" s="204" t="s">
        <v>5</v>
      </c>
      <c r="Q5" s="205" t="s">
        <v>6</v>
      </c>
      <c r="R5" s="201"/>
      <c r="S5" s="202" t="s">
        <v>5</v>
      </c>
      <c r="T5" s="206" t="s">
        <v>6</v>
      </c>
      <c r="U5" s="203"/>
      <c r="V5" s="204" t="s">
        <v>5</v>
      </c>
      <c r="W5" s="205" t="s">
        <v>6</v>
      </c>
    </row>
    <row r="6" spans="1:26" x14ac:dyDescent="0.2">
      <c r="C6" s="208"/>
      <c r="D6" s="209"/>
      <c r="E6" s="210"/>
      <c r="I6" s="208"/>
      <c r="J6" s="209"/>
      <c r="K6" s="210"/>
      <c r="O6" s="208"/>
      <c r="P6" s="209"/>
      <c r="Q6" s="210"/>
      <c r="U6" s="208"/>
      <c r="V6" s="209"/>
      <c r="W6" s="210"/>
    </row>
    <row r="7" spans="1:26" x14ac:dyDescent="0.2">
      <c r="A7" s="195" t="s">
        <v>1215</v>
      </c>
      <c r="C7" s="208"/>
      <c r="D7" s="209">
        <v>537.29032028999995</v>
      </c>
      <c r="E7" s="210">
        <v>77.55</v>
      </c>
      <c r="G7" s="207">
        <v>751.00082134000002</v>
      </c>
      <c r="H7" s="211">
        <v>77.430000000000007</v>
      </c>
      <c r="I7" s="208"/>
      <c r="J7" s="209">
        <v>244.29799469999998</v>
      </c>
      <c r="K7" s="210">
        <v>78.47</v>
      </c>
      <c r="M7" s="207">
        <v>42.745338729999993</v>
      </c>
      <c r="N7" s="211">
        <v>99.09</v>
      </c>
      <c r="O7" s="208"/>
      <c r="P7" s="209">
        <v>97.69582376000001</v>
      </c>
      <c r="Q7" s="210">
        <v>98.92</v>
      </c>
      <c r="S7" s="207">
        <v>85.644502929999987</v>
      </c>
      <c r="T7" s="211">
        <v>97.55</v>
      </c>
      <c r="U7" s="208"/>
      <c r="V7" s="209">
        <v>49.936513049999995</v>
      </c>
      <c r="W7" s="210">
        <v>89.08</v>
      </c>
    </row>
    <row r="8" spans="1:26" x14ac:dyDescent="0.2">
      <c r="A8" s="195" t="s">
        <v>1216</v>
      </c>
      <c r="C8" s="208"/>
      <c r="D8" s="209">
        <v>13.27051097</v>
      </c>
      <c r="E8" s="210">
        <v>2.75</v>
      </c>
      <c r="G8" s="207">
        <v>19.22235856</v>
      </c>
      <c r="H8" s="211">
        <v>2.7</v>
      </c>
      <c r="I8" s="208"/>
      <c r="J8" s="209">
        <v>4.16731535</v>
      </c>
      <c r="K8" s="210">
        <v>2.0299999999999998</v>
      </c>
      <c r="M8" s="207">
        <v>0.38323912999999998</v>
      </c>
      <c r="N8" s="211">
        <v>0.89</v>
      </c>
      <c r="O8" s="208"/>
      <c r="P8" s="209">
        <v>1.0633291</v>
      </c>
      <c r="Q8" s="210">
        <v>1.08</v>
      </c>
      <c r="S8" s="207">
        <v>2.1495101400000003</v>
      </c>
      <c r="T8" s="211">
        <v>2.4500000000000002</v>
      </c>
      <c r="U8" s="208"/>
      <c r="V8" s="209">
        <v>6.1209566900000008</v>
      </c>
      <c r="W8" s="210">
        <v>10.92</v>
      </c>
    </row>
    <row r="9" spans="1:26" x14ac:dyDescent="0.2">
      <c r="A9" s="195" t="s">
        <v>125</v>
      </c>
      <c r="C9" s="208"/>
      <c r="D9" s="209">
        <v>0</v>
      </c>
      <c r="E9" s="210">
        <v>0</v>
      </c>
      <c r="G9" s="207">
        <v>0</v>
      </c>
      <c r="H9" s="211">
        <v>0</v>
      </c>
      <c r="I9" s="208"/>
      <c r="J9" s="209">
        <v>0</v>
      </c>
      <c r="K9" s="210">
        <v>0</v>
      </c>
      <c r="M9" s="207">
        <v>0</v>
      </c>
      <c r="N9" s="211">
        <v>0</v>
      </c>
      <c r="O9" s="208"/>
      <c r="P9" s="209">
        <v>0</v>
      </c>
      <c r="Q9" s="210">
        <v>0</v>
      </c>
      <c r="S9" s="207">
        <v>0</v>
      </c>
      <c r="T9" s="211">
        <v>0</v>
      </c>
      <c r="U9" s="208"/>
      <c r="V9" s="209">
        <v>0</v>
      </c>
      <c r="W9" s="210">
        <v>0</v>
      </c>
    </row>
    <row r="10" spans="1:26" x14ac:dyDescent="0.2">
      <c r="A10" s="195" t="s">
        <v>1217</v>
      </c>
      <c r="C10" s="208"/>
      <c r="D10" s="209">
        <v>0</v>
      </c>
      <c r="E10" s="210">
        <v>0</v>
      </c>
      <c r="G10" s="207">
        <v>0</v>
      </c>
      <c r="H10" s="211">
        <v>0</v>
      </c>
      <c r="I10" s="208"/>
      <c r="J10" s="209">
        <v>0</v>
      </c>
      <c r="K10" s="210">
        <v>0</v>
      </c>
      <c r="M10" s="207">
        <v>0</v>
      </c>
      <c r="N10" s="211">
        <v>0</v>
      </c>
      <c r="O10" s="208"/>
      <c r="P10" s="209">
        <v>0</v>
      </c>
      <c r="Q10" s="210">
        <v>0</v>
      </c>
      <c r="S10" s="207">
        <v>0</v>
      </c>
      <c r="T10" s="211">
        <v>0</v>
      </c>
      <c r="U10" s="208"/>
      <c r="V10" s="209">
        <v>0</v>
      </c>
      <c r="W10" s="210">
        <v>0</v>
      </c>
    </row>
    <row r="11" spans="1:26" x14ac:dyDescent="0.2">
      <c r="A11" s="195" t="s">
        <v>1218</v>
      </c>
      <c r="C11" s="208"/>
      <c r="D11" s="209">
        <v>136.52521049999999</v>
      </c>
      <c r="E11" s="210">
        <v>19.7</v>
      </c>
      <c r="G11" s="207">
        <v>192.74335680000002</v>
      </c>
      <c r="H11" s="211">
        <v>19.87</v>
      </c>
      <c r="I11" s="208"/>
      <c r="J11" s="209">
        <v>60.733258790000001</v>
      </c>
      <c r="K11" s="210">
        <v>19.510000000000002</v>
      </c>
      <c r="M11" s="207">
        <v>0</v>
      </c>
      <c r="N11" s="211">
        <v>0</v>
      </c>
      <c r="O11" s="208"/>
      <c r="P11" s="209">
        <v>0</v>
      </c>
      <c r="Q11" s="210">
        <v>0</v>
      </c>
      <c r="S11" s="207">
        <v>0</v>
      </c>
      <c r="T11" s="211">
        <v>0</v>
      </c>
      <c r="U11" s="208"/>
      <c r="V11" s="209">
        <v>0</v>
      </c>
      <c r="W11" s="210">
        <v>0</v>
      </c>
    </row>
    <row r="12" spans="1:26" ht="13.5" thickBot="1" x14ac:dyDescent="0.25">
      <c r="A12" s="195" t="s">
        <v>1219</v>
      </c>
      <c r="C12" s="208"/>
      <c r="D12" s="209">
        <v>0</v>
      </c>
      <c r="E12" s="210">
        <v>0</v>
      </c>
      <c r="G12" s="207">
        <v>0</v>
      </c>
      <c r="H12" s="211">
        <v>0</v>
      </c>
      <c r="I12" s="208"/>
      <c r="J12" s="209">
        <v>0</v>
      </c>
      <c r="K12" s="210">
        <v>0</v>
      </c>
      <c r="M12" s="207">
        <v>0</v>
      </c>
      <c r="N12" s="211">
        <v>0</v>
      </c>
      <c r="O12" s="208"/>
      <c r="P12" s="209">
        <v>0</v>
      </c>
      <c r="Q12" s="210">
        <v>0</v>
      </c>
      <c r="S12" s="207">
        <v>0</v>
      </c>
      <c r="T12" s="211">
        <v>0</v>
      </c>
      <c r="U12" s="208"/>
      <c r="V12" s="209">
        <v>0</v>
      </c>
      <c r="W12" s="210">
        <v>0</v>
      </c>
    </row>
    <row r="13" spans="1:26" ht="13.5" thickBot="1" x14ac:dyDescent="0.25">
      <c r="A13" s="212" t="s">
        <v>3</v>
      </c>
      <c r="B13" s="213"/>
      <c r="C13" s="214"/>
      <c r="D13" s="215">
        <v>687.08604175999994</v>
      </c>
      <c r="E13" s="216">
        <v>100</v>
      </c>
      <c r="F13" s="212"/>
      <c r="G13" s="213">
        <v>962.96653670000001</v>
      </c>
      <c r="H13" s="217">
        <v>100</v>
      </c>
      <c r="I13" s="214"/>
      <c r="J13" s="215">
        <v>309.19856883999995</v>
      </c>
      <c r="K13" s="216">
        <v>100.01</v>
      </c>
      <c r="L13" s="212"/>
      <c r="M13" s="213">
        <v>43.12857786</v>
      </c>
      <c r="N13" s="217">
        <v>99.98</v>
      </c>
      <c r="O13" s="214"/>
      <c r="P13" s="215">
        <v>98.75915286</v>
      </c>
      <c r="Q13" s="216">
        <v>100</v>
      </c>
      <c r="R13" s="212"/>
      <c r="S13" s="213">
        <v>87.794013069999991</v>
      </c>
      <c r="T13" s="217">
        <v>100</v>
      </c>
      <c r="U13" s="214"/>
      <c r="V13" s="215">
        <v>56.057469739999995</v>
      </c>
      <c r="W13" s="216">
        <v>100</v>
      </c>
      <c r="Y13" s="195">
        <v>0</v>
      </c>
      <c r="Z13" s="195">
        <v>0</v>
      </c>
    </row>
    <row r="14" spans="1:26" x14ac:dyDescent="0.2">
      <c r="A14" s="195" t="s">
        <v>1220</v>
      </c>
      <c r="C14" s="208"/>
      <c r="D14" s="209"/>
      <c r="E14" s="210"/>
      <c r="I14" s="208"/>
      <c r="J14" s="209"/>
      <c r="K14" s="210"/>
      <c r="O14" s="208"/>
      <c r="P14" s="209"/>
      <c r="Q14" s="210"/>
      <c r="U14" s="208"/>
      <c r="V14" s="209"/>
      <c r="W14" s="210"/>
    </row>
    <row r="15" spans="1:26" x14ac:dyDescent="0.2">
      <c r="C15" s="208" t="s">
        <v>2065</v>
      </c>
      <c r="D15" s="209">
        <v>136.52521049999999</v>
      </c>
      <c r="E15" s="210">
        <v>19.7</v>
      </c>
      <c r="F15" s="195" t="s">
        <v>2066</v>
      </c>
      <c r="G15" s="207">
        <v>192.74335679999999</v>
      </c>
      <c r="H15" s="211">
        <v>19.87</v>
      </c>
      <c r="I15" s="208" t="s">
        <v>2066</v>
      </c>
      <c r="J15" s="209">
        <v>60.733258790000001</v>
      </c>
      <c r="K15" s="210">
        <v>19.510000000000002</v>
      </c>
      <c r="L15" s="195" t="s">
        <v>1813</v>
      </c>
      <c r="M15" s="207">
        <v>4.3226688500000003</v>
      </c>
      <c r="N15" s="211">
        <v>10.02</v>
      </c>
      <c r="O15" s="208" t="s">
        <v>1813</v>
      </c>
      <c r="P15" s="209">
        <v>6.8353898600000003</v>
      </c>
      <c r="Q15" s="210">
        <v>6.92</v>
      </c>
      <c r="R15" s="195" t="s">
        <v>2067</v>
      </c>
      <c r="S15" s="207">
        <v>1E-8</v>
      </c>
      <c r="T15" s="211">
        <v>0</v>
      </c>
      <c r="U15" s="208" t="s">
        <v>2067</v>
      </c>
      <c r="V15" s="209">
        <v>1E-8</v>
      </c>
      <c r="W15" s="210">
        <v>0</v>
      </c>
    </row>
    <row r="16" spans="1:26" x14ac:dyDescent="0.2">
      <c r="C16" s="208" t="s">
        <v>2068</v>
      </c>
      <c r="D16" s="209">
        <v>27.634270269999998</v>
      </c>
      <c r="E16" s="210">
        <v>3.99</v>
      </c>
      <c r="F16" s="195" t="s">
        <v>2068</v>
      </c>
      <c r="G16" s="207">
        <v>70.480039059999996</v>
      </c>
      <c r="H16" s="211">
        <v>7.27</v>
      </c>
      <c r="I16" s="208" t="s">
        <v>2068</v>
      </c>
      <c r="J16" s="209">
        <v>27.861074519999999</v>
      </c>
      <c r="K16" s="210">
        <v>8.9499999999999993</v>
      </c>
      <c r="L16" s="195" t="s">
        <v>1836</v>
      </c>
      <c r="M16" s="207">
        <v>0.85848137999999996</v>
      </c>
      <c r="N16" s="211">
        <v>1.99</v>
      </c>
      <c r="O16" s="208" t="s">
        <v>1836</v>
      </c>
      <c r="P16" s="209">
        <v>5.9189572300000002</v>
      </c>
      <c r="Q16" s="210">
        <v>5.99</v>
      </c>
      <c r="R16" s="195" t="s">
        <v>1393</v>
      </c>
      <c r="S16" s="207">
        <v>65.925382940000006</v>
      </c>
      <c r="T16" s="211">
        <v>75.09</v>
      </c>
      <c r="U16" s="208" t="s">
        <v>1393</v>
      </c>
      <c r="V16" s="209">
        <v>41.956892439999997</v>
      </c>
      <c r="W16" s="210">
        <v>74.849999999999994</v>
      </c>
    </row>
    <row r="17" spans="3:23" x14ac:dyDescent="0.2">
      <c r="C17" s="208" t="s">
        <v>2069</v>
      </c>
      <c r="D17" s="209">
        <v>52.439877510000002</v>
      </c>
      <c r="E17" s="210">
        <v>7.57</v>
      </c>
      <c r="F17" s="195" t="s">
        <v>2069</v>
      </c>
      <c r="G17" s="207">
        <v>55.733959710000001</v>
      </c>
      <c r="H17" s="211">
        <v>5.75</v>
      </c>
      <c r="I17" s="208" t="s">
        <v>2069</v>
      </c>
      <c r="J17" s="209">
        <v>5.2219720199999999</v>
      </c>
      <c r="K17" s="210">
        <v>1.68</v>
      </c>
      <c r="L17" s="195" t="s">
        <v>1286</v>
      </c>
      <c r="M17" s="207">
        <v>6.22868026</v>
      </c>
      <c r="N17" s="211">
        <v>14.44</v>
      </c>
      <c r="O17" s="208" t="s">
        <v>1286</v>
      </c>
      <c r="P17" s="209">
        <v>19.77126947</v>
      </c>
      <c r="Q17" s="210">
        <v>20.02</v>
      </c>
      <c r="R17" s="195" t="s">
        <v>1333</v>
      </c>
      <c r="S17" s="207">
        <v>13.87518888</v>
      </c>
      <c r="T17" s="211">
        <v>15.8</v>
      </c>
      <c r="U17" s="208" t="s">
        <v>1525</v>
      </c>
      <c r="V17" s="209">
        <v>7.9796205999999996</v>
      </c>
      <c r="W17" s="210">
        <v>14.23</v>
      </c>
    </row>
    <row r="18" spans="3:23" x14ac:dyDescent="0.2">
      <c r="C18" s="208" t="s">
        <v>2070</v>
      </c>
      <c r="D18" s="209">
        <v>59.137393379999999</v>
      </c>
      <c r="E18" s="210">
        <v>8.5399999999999991</v>
      </c>
      <c r="F18" s="195" t="s">
        <v>2070</v>
      </c>
      <c r="G18" s="207">
        <v>96.933777699999993</v>
      </c>
      <c r="H18" s="211">
        <v>9.99</v>
      </c>
      <c r="I18" s="208" t="s">
        <v>2070</v>
      </c>
      <c r="J18" s="209">
        <v>58.609684010000002</v>
      </c>
      <c r="K18" s="210">
        <v>18.82</v>
      </c>
      <c r="L18" s="195" t="s">
        <v>1330</v>
      </c>
      <c r="M18" s="207">
        <v>6.2385101799999996</v>
      </c>
      <c r="N18" s="211">
        <v>14.46</v>
      </c>
      <c r="O18" s="208" t="s">
        <v>1330</v>
      </c>
      <c r="P18" s="209">
        <v>19.78744339</v>
      </c>
      <c r="Q18" s="210">
        <v>20.04</v>
      </c>
      <c r="R18" s="195" t="s">
        <v>1525</v>
      </c>
      <c r="S18" s="207">
        <v>5.8439310999999998</v>
      </c>
      <c r="T18" s="211">
        <v>6.66</v>
      </c>
      <c r="U18" s="208"/>
      <c r="V18" s="209"/>
      <c r="W18" s="210"/>
    </row>
    <row r="19" spans="3:23" x14ac:dyDescent="0.2">
      <c r="C19" s="208" t="s">
        <v>2071</v>
      </c>
      <c r="D19" s="209">
        <v>57.381370179999998</v>
      </c>
      <c r="E19" s="210">
        <v>8.2799999999999994</v>
      </c>
      <c r="F19" s="195" t="s">
        <v>2071</v>
      </c>
      <c r="G19" s="207">
        <v>65.207745180000003</v>
      </c>
      <c r="H19" s="211">
        <v>6.72</v>
      </c>
      <c r="I19" s="208" t="s">
        <v>2071</v>
      </c>
      <c r="J19" s="209">
        <v>8.8564036399999999</v>
      </c>
      <c r="K19" s="210">
        <v>2.84</v>
      </c>
      <c r="L19" s="195" t="s">
        <v>2072</v>
      </c>
      <c r="M19" s="207">
        <v>9.4073720999999999</v>
      </c>
      <c r="N19" s="211">
        <v>21.81</v>
      </c>
      <c r="O19" s="208" t="s">
        <v>2067</v>
      </c>
      <c r="P19" s="209">
        <v>1E-8</v>
      </c>
      <c r="Q19" s="210">
        <v>0</v>
      </c>
      <c r="U19" s="208"/>
      <c r="V19" s="209"/>
      <c r="W19" s="210"/>
    </row>
    <row r="20" spans="3:23" x14ac:dyDescent="0.2">
      <c r="C20" s="208" t="s">
        <v>2073</v>
      </c>
      <c r="D20" s="209">
        <v>163.60431579999999</v>
      </c>
      <c r="E20" s="210">
        <v>23.61</v>
      </c>
      <c r="F20" s="195" t="s">
        <v>2073</v>
      </c>
      <c r="G20" s="207">
        <v>152.23878769999999</v>
      </c>
      <c r="H20" s="211">
        <v>15.7</v>
      </c>
      <c r="I20" s="208" t="s">
        <v>2073</v>
      </c>
      <c r="J20" s="209">
        <v>19.39424399</v>
      </c>
      <c r="K20" s="210">
        <v>6.23</v>
      </c>
      <c r="L20" s="195" t="s">
        <v>1537</v>
      </c>
      <c r="M20" s="207">
        <v>2.2174199899999998</v>
      </c>
      <c r="N20" s="211">
        <v>5.14</v>
      </c>
      <c r="O20" s="208" t="s">
        <v>2072</v>
      </c>
      <c r="P20" s="209">
        <v>12.71163145</v>
      </c>
      <c r="Q20" s="210">
        <v>12.87</v>
      </c>
      <c r="U20" s="208"/>
      <c r="V20" s="209"/>
      <c r="W20" s="210"/>
    </row>
    <row r="21" spans="3:23" x14ac:dyDescent="0.2">
      <c r="C21" s="208" t="s">
        <v>2074</v>
      </c>
      <c r="D21" s="209">
        <v>10.50550191</v>
      </c>
      <c r="E21" s="210">
        <v>1.52</v>
      </c>
      <c r="F21" s="195" t="s">
        <v>2074</v>
      </c>
      <c r="G21" s="207">
        <v>23.51040506</v>
      </c>
      <c r="H21" s="211">
        <v>2.42</v>
      </c>
      <c r="I21" s="208" t="s">
        <v>2074</v>
      </c>
      <c r="J21" s="209">
        <v>2.0475719999999999E-2</v>
      </c>
      <c r="K21" s="210">
        <v>0.01</v>
      </c>
      <c r="L21" s="195" t="s">
        <v>1393</v>
      </c>
      <c r="M21" s="207">
        <v>3.5456226700000002</v>
      </c>
      <c r="N21" s="211">
        <v>8.2200000000000006</v>
      </c>
      <c r="O21" s="208" t="s">
        <v>1537</v>
      </c>
      <c r="P21" s="209">
        <v>4.05525731</v>
      </c>
      <c r="Q21" s="210">
        <v>4.1100000000000003</v>
      </c>
      <c r="U21" s="208"/>
      <c r="V21" s="209"/>
      <c r="W21" s="210"/>
    </row>
    <row r="22" spans="3:23" x14ac:dyDescent="0.2">
      <c r="C22" s="208" t="s">
        <v>2075</v>
      </c>
      <c r="D22" s="209">
        <v>22.204586200000001</v>
      </c>
      <c r="E22" s="210">
        <v>3.2</v>
      </c>
      <c r="F22" s="195" t="s">
        <v>2075</v>
      </c>
      <c r="G22" s="207">
        <v>138.53911679999999</v>
      </c>
      <c r="H22" s="211">
        <v>14.28</v>
      </c>
      <c r="I22" s="208" t="s">
        <v>2075</v>
      </c>
      <c r="J22" s="209">
        <v>64.998852040000003</v>
      </c>
      <c r="K22" s="210">
        <v>20.88</v>
      </c>
      <c r="L22" s="195" t="s">
        <v>2076</v>
      </c>
      <c r="M22" s="207">
        <v>1.9811893300000001</v>
      </c>
      <c r="N22" s="211">
        <v>4.59</v>
      </c>
      <c r="O22" s="208" t="s">
        <v>1393</v>
      </c>
      <c r="P22" s="209">
        <v>9.8683363100000001</v>
      </c>
      <c r="Q22" s="210">
        <v>9.99</v>
      </c>
      <c r="U22" s="208"/>
      <c r="V22" s="209"/>
      <c r="W22" s="210"/>
    </row>
    <row r="23" spans="3:23" x14ac:dyDescent="0.2">
      <c r="C23" s="208" t="s">
        <v>2077</v>
      </c>
      <c r="D23" s="209">
        <v>27.34940271</v>
      </c>
      <c r="E23" s="210">
        <v>3.95</v>
      </c>
      <c r="F23" s="195" t="s">
        <v>2077</v>
      </c>
      <c r="G23" s="207">
        <v>46.428935209999999</v>
      </c>
      <c r="H23" s="211">
        <v>4.79</v>
      </c>
      <c r="I23" s="208" t="s">
        <v>2077</v>
      </c>
      <c r="J23" s="209">
        <v>34.542036969999998</v>
      </c>
      <c r="K23" s="210">
        <v>11.09</v>
      </c>
      <c r="L23" s="195" t="s">
        <v>1321</v>
      </c>
      <c r="M23" s="207">
        <v>4.3692874599999998</v>
      </c>
      <c r="N23" s="211">
        <v>10.130000000000001</v>
      </c>
      <c r="O23" s="208" t="s">
        <v>2076</v>
      </c>
      <c r="P23" s="209">
        <v>3.9403294500000001</v>
      </c>
      <c r="Q23" s="210">
        <v>3.99</v>
      </c>
      <c r="U23" s="208"/>
      <c r="V23" s="209"/>
      <c r="W23" s="210"/>
    </row>
    <row r="24" spans="3:23" x14ac:dyDescent="0.2">
      <c r="C24" s="208" t="s">
        <v>2078</v>
      </c>
      <c r="D24" s="209">
        <v>51.11716431</v>
      </c>
      <c r="E24" s="210">
        <v>7.38</v>
      </c>
      <c r="F24" s="195" t="s">
        <v>2078</v>
      </c>
      <c r="G24" s="207">
        <v>47.041198309999999</v>
      </c>
      <c r="H24" s="211">
        <v>4.8499999999999996</v>
      </c>
      <c r="I24" s="208" t="s">
        <v>2078</v>
      </c>
      <c r="J24" s="209">
        <v>9.0839107899999991</v>
      </c>
      <c r="K24" s="210">
        <v>2.92</v>
      </c>
      <c r="L24" s="195" t="s">
        <v>2079</v>
      </c>
      <c r="M24" s="207">
        <v>3.5761065099999998</v>
      </c>
      <c r="N24" s="211">
        <v>8.2899999999999991</v>
      </c>
      <c r="O24" s="208" t="s">
        <v>1321</v>
      </c>
      <c r="P24" s="209">
        <v>6.8192144199999998</v>
      </c>
      <c r="Q24" s="210">
        <v>6.9</v>
      </c>
      <c r="U24" s="208"/>
      <c r="V24" s="209"/>
      <c r="W24" s="210"/>
    </row>
    <row r="25" spans="3:23" x14ac:dyDescent="0.2">
      <c r="C25" s="208" t="s">
        <v>2080</v>
      </c>
      <c r="D25" s="209">
        <v>65.916438020000001</v>
      </c>
      <c r="E25" s="210">
        <v>9.51</v>
      </c>
      <c r="F25" s="195" t="s">
        <v>2080</v>
      </c>
      <c r="G25" s="207">
        <v>54.886856610000002</v>
      </c>
      <c r="H25" s="211">
        <v>5.66</v>
      </c>
      <c r="I25" s="208" t="s">
        <v>2080</v>
      </c>
      <c r="J25" s="209">
        <v>15.709341</v>
      </c>
      <c r="K25" s="210">
        <v>5.05</v>
      </c>
      <c r="O25" s="208" t="s">
        <v>2079</v>
      </c>
      <c r="P25" s="209">
        <v>7.9879948599999997</v>
      </c>
      <c r="Q25" s="210">
        <v>8.09</v>
      </c>
      <c r="U25" s="208"/>
      <c r="V25" s="209"/>
      <c r="W25" s="210"/>
    </row>
    <row r="26" spans="3:23" x14ac:dyDescent="0.2">
      <c r="C26" s="208"/>
      <c r="D26" s="209"/>
      <c r="E26" s="210"/>
      <c r="I26" s="208"/>
      <c r="J26" s="209"/>
      <c r="K26" s="210"/>
      <c r="O26" s="208"/>
      <c r="P26" s="209"/>
      <c r="Q26" s="210"/>
      <c r="U26" s="208"/>
      <c r="V26" s="209"/>
      <c r="W26" s="210"/>
    </row>
    <row r="27" spans="3:23" x14ac:dyDescent="0.2">
      <c r="C27" s="208"/>
      <c r="D27" s="209"/>
      <c r="E27" s="210"/>
      <c r="I27" s="208"/>
      <c r="J27" s="209"/>
      <c r="K27" s="210"/>
      <c r="O27" s="208"/>
      <c r="P27" s="209"/>
      <c r="Q27" s="210"/>
      <c r="U27" s="208"/>
      <c r="V27" s="209"/>
      <c r="W27" s="210"/>
    </row>
    <row r="28" spans="3:23" x14ac:dyDescent="0.2">
      <c r="C28" s="208"/>
      <c r="D28" s="209"/>
      <c r="E28" s="210"/>
      <c r="I28" s="208"/>
      <c r="J28" s="209"/>
      <c r="K28" s="210"/>
      <c r="O28" s="208"/>
      <c r="P28" s="209"/>
      <c r="Q28" s="210"/>
      <c r="U28" s="208"/>
      <c r="V28" s="209"/>
      <c r="W28" s="210"/>
    </row>
    <row r="29" spans="3:23" x14ac:dyDescent="0.2">
      <c r="C29" s="208"/>
      <c r="D29" s="209"/>
      <c r="E29" s="210"/>
      <c r="I29" s="208"/>
      <c r="J29" s="209"/>
      <c r="K29" s="210"/>
      <c r="O29" s="208"/>
      <c r="P29" s="209"/>
      <c r="Q29" s="210"/>
      <c r="U29" s="208"/>
      <c r="V29" s="209"/>
      <c r="W29" s="210"/>
    </row>
    <row r="30" spans="3:23" x14ac:dyDescent="0.2">
      <c r="C30" s="208"/>
      <c r="D30" s="209"/>
      <c r="E30" s="210"/>
      <c r="I30" s="208"/>
      <c r="J30" s="209"/>
      <c r="K30" s="210"/>
      <c r="O30" s="208"/>
      <c r="P30" s="209"/>
      <c r="Q30" s="210"/>
      <c r="U30" s="208"/>
      <c r="V30" s="209"/>
      <c r="W30" s="210"/>
    </row>
    <row r="31" spans="3:23" x14ac:dyDescent="0.2">
      <c r="C31" s="208"/>
      <c r="D31" s="209"/>
      <c r="E31" s="210"/>
      <c r="I31" s="208"/>
      <c r="J31" s="209"/>
      <c r="K31" s="210"/>
      <c r="O31" s="208"/>
      <c r="P31" s="209"/>
      <c r="Q31" s="210"/>
      <c r="U31" s="208"/>
      <c r="V31" s="209"/>
      <c r="W31" s="210"/>
    </row>
    <row r="32" spans="3:23" x14ac:dyDescent="0.2">
      <c r="C32" s="208"/>
      <c r="D32" s="209"/>
      <c r="E32" s="210"/>
      <c r="I32" s="208"/>
      <c r="J32" s="209"/>
      <c r="K32" s="210"/>
      <c r="O32" s="208"/>
      <c r="P32" s="209"/>
      <c r="Q32" s="210"/>
      <c r="U32" s="208"/>
      <c r="V32" s="209"/>
      <c r="W32" s="210"/>
    </row>
    <row r="33" spans="1:26" x14ac:dyDescent="0.2">
      <c r="C33" s="208"/>
      <c r="D33" s="209"/>
      <c r="E33" s="210"/>
      <c r="I33" s="208"/>
      <c r="J33" s="209"/>
      <c r="K33" s="210"/>
      <c r="O33" s="208"/>
      <c r="P33" s="209"/>
      <c r="Q33" s="210"/>
      <c r="U33" s="208"/>
      <c r="V33" s="209"/>
      <c r="W33" s="210"/>
    </row>
    <row r="34" spans="1:26" x14ac:dyDescent="0.2">
      <c r="C34" s="208"/>
      <c r="D34" s="209"/>
      <c r="E34" s="210"/>
      <c r="I34" s="208"/>
      <c r="J34" s="209"/>
      <c r="K34" s="210"/>
      <c r="O34" s="208"/>
      <c r="P34" s="209"/>
      <c r="Q34" s="210"/>
      <c r="U34" s="208"/>
      <c r="V34" s="209"/>
      <c r="W34" s="210"/>
    </row>
    <row r="35" spans="1:26" x14ac:dyDescent="0.2">
      <c r="C35" s="208"/>
      <c r="D35" s="209"/>
      <c r="E35" s="210"/>
      <c r="I35" s="208"/>
      <c r="J35" s="209"/>
      <c r="K35" s="210"/>
      <c r="O35" s="208"/>
      <c r="P35" s="209"/>
      <c r="Q35" s="210"/>
      <c r="U35" s="208"/>
      <c r="V35" s="209"/>
      <c r="W35" s="210"/>
    </row>
    <row r="36" spans="1:26" x14ac:dyDescent="0.2">
      <c r="C36" s="208"/>
      <c r="D36" s="209"/>
      <c r="E36" s="210"/>
      <c r="I36" s="208"/>
      <c r="J36" s="209"/>
      <c r="K36" s="210"/>
      <c r="O36" s="208"/>
      <c r="P36" s="209"/>
      <c r="Q36" s="210"/>
      <c r="U36" s="208"/>
      <c r="V36" s="209"/>
      <c r="W36" s="210"/>
    </row>
    <row r="37" spans="1:26" x14ac:dyDescent="0.2">
      <c r="C37" s="208"/>
      <c r="D37" s="209"/>
      <c r="E37" s="210"/>
      <c r="I37" s="208"/>
      <c r="J37" s="209"/>
      <c r="K37" s="210"/>
      <c r="O37" s="208"/>
      <c r="P37" s="209"/>
      <c r="Q37" s="210"/>
      <c r="U37" s="208"/>
      <c r="V37" s="209"/>
      <c r="W37" s="210"/>
    </row>
    <row r="38" spans="1:26" x14ac:dyDescent="0.2">
      <c r="C38" s="208"/>
      <c r="D38" s="209"/>
      <c r="E38" s="210"/>
      <c r="I38" s="208"/>
      <c r="J38" s="209"/>
      <c r="K38" s="210"/>
      <c r="O38" s="208"/>
      <c r="P38" s="209"/>
      <c r="Q38" s="210"/>
      <c r="U38" s="208"/>
      <c r="V38" s="209"/>
      <c r="W38" s="210"/>
    </row>
    <row r="39" spans="1:26" x14ac:dyDescent="0.2">
      <c r="C39" s="208"/>
      <c r="D39" s="209"/>
      <c r="E39" s="210"/>
      <c r="I39" s="208"/>
      <c r="J39" s="209"/>
      <c r="K39" s="210"/>
      <c r="O39" s="208"/>
      <c r="P39" s="209"/>
      <c r="Q39" s="210"/>
      <c r="U39" s="208"/>
      <c r="V39" s="209"/>
      <c r="W39" s="210"/>
    </row>
    <row r="40" spans="1:26" x14ac:dyDescent="0.2">
      <c r="C40" s="208"/>
      <c r="D40" s="209"/>
      <c r="E40" s="210"/>
      <c r="I40" s="208"/>
      <c r="J40" s="209"/>
      <c r="K40" s="210"/>
      <c r="O40" s="208"/>
      <c r="P40" s="209"/>
      <c r="Q40" s="210"/>
      <c r="U40" s="208"/>
      <c r="V40" s="209"/>
      <c r="W40" s="210"/>
    </row>
    <row r="41" spans="1:26" ht="13.5" thickBot="1" x14ac:dyDescent="0.25">
      <c r="C41" s="208"/>
      <c r="D41" s="209"/>
      <c r="E41" s="210"/>
      <c r="I41" s="208"/>
      <c r="J41" s="209"/>
      <c r="K41" s="210"/>
      <c r="O41" s="208"/>
      <c r="P41" s="209"/>
      <c r="Q41" s="210"/>
      <c r="U41" s="208"/>
      <c r="V41" s="209"/>
      <c r="W41" s="210"/>
    </row>
    <row r="42" spans="1:26" ht="13.5" thickBot="1" x14ac:dyDescent="0.25">
      <c r="A42" s="212" t="s">
        <v>1417</v>
      </c>
      <c r="B42" s="213"/>
      <c r="C42" s="214"/>
      <c r="D42" s="215">
        <v>537.29032028999995</v>
      </c>
      <c r="E42" s="216">
        <v>77.55</v>
      </c>
      <c r="F42" s="212"/>
      <c r="G42" s="213">
        <v>751.00082134000002</v>
      </c>
      <c r="H42" s="217">
        <v>77.430000000000007</v>
      </c>
      <c r="I42" s="214"/>
      <c r="J42" s="215">
        <v>244.29799469999998</v>
      </c>
      <c r="K42" s="216">
        <v>78.47</v>
      </c>
      <c r="L42" s="212"/>
      <c r="M42" s="213">
        <v>42.745338729999993</v>
      </c>
      <c r="N42" s="217">
        <v>99.09</v>
      </c>
      <c r="O42" s="214"/>
      <c r="P42" s="215">
        <v>97.69582376000001</v>
      </c>
      <c r="Q42" s="216">
        <v>98.92</v>
      </c>
      <c r="R42" s="212"/>
      <c r="S42" s="213">
        <v>85.644502929999987</v>
      </c>
      <c r="T42" s="217">
        <v>97.55</v>
      </c>
      <c r="U42" s="214"/>
      <c r="V42" s="215">
        <v>49.936513049999995</v>
      </c>
      <c r="W42" s="216">
        <v>89.08</v>
      </c>
      <c r="Y42" s="195">
        <v>0</v>
      </c>
      <c r="Z42" s="195">
        <v>0</v>
      </c>
    </row>
    <row r="43" spans="1:26" ht="13.5" thickBot="1" x14ac:dyDescent="0.25">
      <c r="A43" s="212" t="s">
        <v>1418</v>
      </c>
      <c r="B43" s="213"/>
      <c r="C43" s="214"/>
      <c r="D43" s="215">
        <v>136.52521049999999</v>
      </c>
      <c r="E43" s="216">
        <v>19.7</v>
      </c>
      <c r="F43" s="212"/>
      <c r="G43" s="213">
        <v>192.74335680000002</v>
      </c>
      <c r="H43" s="217">
        <v>19.87</v>
      </c>
      <c r="I43" s="214"/>
      <c r="J43" s="215">
        <v>60.733258790000001</v>
      </c>
      <c r="K43" s="216">
        <v>19.510000000000002</v>
      </c>
      <c r="L43" s="212"/>
      <c r="M43" s="213">
        <v>0</v>
      </c>
      <c r="N43" s="217">
        <v>0</v>
      </c>
      <c r="O43" s="214"/>
      <c r="P43" s="215">
        <v>0</v>
      </c>
      <c r="Q43" s="216">
        <v>0</v>
      </c>
      <c r="R43" s="212"/>
      <c r="S43" s="213">
        <v>0</v>
      </c>
      <c r="T43" s="217">
        <v>0</v>
      </c>
      <c r="U43" s="214"/>
      <c r="V43" s="215">
        <v>0</v>
      </c>
      <c r="W43" s="216">
        <v>0</v>
      </c>
      <c r="Y43" s="195">
        <v>0</v>
      </c>
      <c r="Z43" s="195">
        <v>0</v>
      </c>
    </row>
    <row r="44" spans="1:26" ht="13.5" thickBot="1" x14ac:dyDescent="0.25">
      <c r="A44" s="212" t="s">
        <v>1419</v>
      </c>
      <c r="B44" s="213"/>
      <c r="C44" s="214"/>
      <c r="D44" s="215">
        <v>673.81553078999991</v>
      </c>
      <c r="E44" s="216">
        <v>97.25</v>
      </c>
      <c r="F44" s="212"/>
      <c r="G44" s="213">
        <v>943.74417814000014</v>
      </c>
      <c r="H44" s="217">
        <v>97.3</v>
      </c>
      <c r="I44" s="214"/>
      <c r="J44" s="215">
        <v>305.03125348999998</v>
      </c>
      <c r="K44" s="216">
        <v>97.98</v>
      </c>
      <c r="L44" s="212"/>
      <c r="M44" s="213">
        <v>42.745338729999993</v>
      </c>
      <c r="N44" s="217">
        <v>99.09</v>
      </c>
      <c r="O44" s="214"/>
      <c r="P44" s="215">
        <v>97.69582376000001</v>
      </c>
      <c r="Q44" s="216">
        <v>98.92</v>
      </c>
      <c r="R44" s="212"/>
      <c r="S44" s="213">
        <v>85.644502929999987</v>
      </c>
      <c r="T44" s="217">
        <v>97.55</v>
      </c>
      <c r="U44" s="214"/>
      <c r="V44" s="215">
        <v>49.936513049999995</v>
      </c>
      <c r="W44" s="216">
        <v>89.08</v>
      </c>
      <c r="Y44" s="195">
        <v>0</v>
      </c>
      <c r="Z44" s="195">
        <v>0</v>
      </c>
    </row>
    <row r="45" spans="1:26" ht="13.5" thickBot="1" x14ac:dyDescent="0.25">
      <c r="C45" s="208"/>
      <c r="D45" s="209"/>
      <c r="E45" s="210"/>
      <c r="I45" s="208"/>
      <c r="J45" s="209"/>
      <c r="K45" s="210"/>
      <c r="O45" s="208"/>
      <c r="P45" s="209"/>
      <c r="Q45" s="210"/>
      <c r="U45" s="208"/>
      <c r="V45" s="209"/>
      <c r="W45" s="210"/>
    </row>
    <row r="46" spans="1:26" x14ac:dyDescent="0.2">
      <c r="A46" s="218" t="s">
        <v>1420</v>
      </c>
      <c r="B46" s="219"/>
      <c r="C46" s="220"/>
      <c r="D46" s="221">
        <v>14</v>
      </c>
      <c r="E46" s="222"/>
      <c r="F46" s="218"/>
      <c r="G46" s="219">
        <v>13</v>
      </c>
      <c r="H46" s="223"/>
      <c r="I46" s="220"/>
      <c r="J46" s="221">
        <v>13</v>
      </c>
      <c r="K46" s="222"/>
      <c r="L46" s="218"/>
      <c r="M46" s="219">
        <v>35</v>
      </c>
      <c r="N46" s="223"/>
      <c r="O46" s="220"/>
      <c r="P46" s="221">
        <v>42</v>
      </c>
      <c r="Q46" s="222"/>
      <c r="R46" s="218"/>
      <c r="S46" s="219">
        <v>22</v>
      </c>
      <c r="T46" s="223"/>
      <c r="U46" s="220"/>
      <c r="V46" s="221">
        <v>122</v>
      </c>
      <c r="W46" s="222"/>
      <c r="Y46" s="195">
        <v>0</v>
      </c>
    </row>
    <row r="47" spans="1:26" ht="13.5" thickBot="1" x14ac:dyDescent="0.25">
      <c r="A47" s="224" t="s">
        <v>108</v>
      </c>
      <c r="B47" s="225"/>
      <c r="C47" s="226"/>
      <c r="D47" s="227">
        <v>49077574.414285712</v>
      </c>
      <c r="E47" s="228"/>
      <c r="F47" s="224"/>
      <c r="G47" s="225">
        <v>74074348.976923078</v>
      </c>
      <c r="H47" s="229"/>
      <c r="I47" s="226"/>
      <c r="J47" s="227">
        <v>23784505.292307694</v>
      </c>
      <c r="K47" s="228"/>
      <c r="L47" s="224"/>
      <c r="M47" s="225">
        <v>1232245.0817142858</v>
      </c>
      <c r="N47" s="229"/>
      <c r="O47" s="226"/>
      <c r="P47" s="227">
        <v>2351408.4014285714</v>
      </c>
      <c r="Q47" s="228"/>
      <c r="R47" s="224"/>
      <c r="S47" s="225">
        <v>3990636.9577272725</v>
      </c>
      <c r="T47" s="229"/>
      <c r="U47" s="226"/>
      <c r="V47" s="227">
        <v>459487.45688524592</v>
      </c>
      <c r="W47" s="228"/>
    </row>
  </sheetData>
  <mergeCells count="7">
    <mergeCell ref="U3:U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2A191D-6780-47AF-AFC0-792A6DC484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CA6832-69CC-4E14-AD96-FD48A649A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232DFA-ECBD-4A76-AF28-6C3D6F47EF1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3</vt:i4>
      </vt:variant>
    </vt:vector>
  </HeadingPairs>
  <TitlesOfParts>
    <vt:vector size="54" baseType="lpstr">
      <vt:lpstr>Summary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WW_Eq_Tech</vt:lpstr>
      <vt:lpstr>WW_AA_Flex</vt:lpstr>
      <vt:lpstr>WW_Eq_Gen</vt:lpstr>
      <vt:lpstr>WW_FI_Varied</vt:lpstr>
      <vt:lpstr>FOF (1)</vt:lpstr>
      <vt:lpstr>FOF (2)</vt:lpstr>
      <vt:lpstr>FOF (3)</vt:lpstr>
      <vt:lpstr>FOF (4)</vt:lpstr>
      <vt:lpstr>FOF (5)</vt:lpstr>
      <vt:lpstr>FOF (6)</vt:lpstr>
      <vt:lpstr>'CIS History'!Print_Area</vt:lpstr>
      <vt:lpstr>'CIS History'!Print_Titles</vt:lpstr>
      <vt:lpstr>Performances!Print_Titles</vt:lpstr>
    </vt:vector>
  </TitlesOfParts>
  <Company>ASISA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Jenny Gage</cp:lastModifiedBy>
  <cp:lastPrinted>2011-10-24T07:19:04Z</cp:lastPrinted>
  <dcterms:created xsi:type="dcterms:W3CDTF">2011-10-17T09:58:13Z</dcterms:created>
  <dcterms:modified xsi:type="dcterms:W3CDTF">2020-07-27T14:03:28Z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